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checkCompatibility="1"/>
  <mc:AlternateContent xmlns:mc="http://schemas.openxmlformats.org/markup-compatibility/2006">
    <mc:Choice Requires="x15">
      <x15ac:absPath xmlns:x15ac="http://schemas.microsoft.com/office/spreadsheetml/2010/11/ac" url="C:\PPEDEMONTE\INTER - INSTITUCIONAL\DGDR\AGUA PARA LA PRODUCCION FAMILIAR\BIBLIOGRAFIA PARA TECNICOS\"/>
    </mc:Choice>
  </mc:AlternateContent>
  <xr:revisionPtr revIDLastSave="0" documentId="13_ncr:1_{44E3D210-6A22-457E-B075-0F9693C39FB8}" xr6:coauthVersionLast="36" xr6:coauthVersionMax="36" xr10:uidLastSave="{00000000-0000-0000-0000-000000000000}"/>
  <bookViews>
    <workbookView xWindow="240" yWindow="135" windowWidth="9180" windowHeight="4500" tabRatio="929" activeTab="5" xr2:uid="{00000000-000D-0000-FFFF-FFFF00000000}"/>
  </bookViews>
  <sheets>
    <sheet name="INSTRUCTIVO" sheetId="62199" r:id="rId1"/>
    <sheet name="RESUMEN" sheetId="1" r:id="rId2"/>
    <sheet name="ESCURRIMIENTO" sheetId="2" r:id="rId3"/>
    <sheet name="DEMANDA DE AGUA" sheetId="3" r:id="rId4"/>
    <sheet name="BALANCE TAJAMAR" sheetId="1920" r:id="rId5"/>
    <sheet name="ALTURA-VOLUMEN" sheetId="62188" r:id="rId6"/>
    <sheet name="Mapa Pluvióm" sheetId="62200" r:id="rId7"/>
    <sheet name="Precip 1981-2010" sheetId="62201" r:id="rId8"/>
    <sheet name="Tanque &quot;A&quot;" sheetId="62202" r:id="rId9"/>
    <sheet name="Ktan" sheetId="62203" r:id="rId10"/>
    <sheet name="Agua Disponible" sheetId="62204" r:id="rId11"/>
    <sheet name="ETP" sheetId="62205" r:id="rId12"/>
    <sheet name="Temperatura" sheetId="62195" r:id="rId13"/>
  </sheets>
  <externalReferences>
    <externalReference r:id="rId14"/>
    <externalReference r:id="rId15"/>
  </externalReferences>
  <definedNames>
    <definedName name="a_">'[1]Info Gral'!$K$30</definedName>
    <definedName name="Ac">'[1]Info Gral'!$C$18</definedName>
    <definedName name="AD" localSheetId="10">'[1]Anexo Escurrimiento'!$M$11</definedName>
    <definedName name="AD" localSheetId="6">'[1]Anexo Escurrimiento'!$M$11</definedName>
    <definedName name="AD" localSheetId="7">'[1]Anexo Escurrimiento'!$M$11</definedName>
    <definedName name="AD">ESCURRIMIENTO!$E$2</definedName>
    <definedName name="b_">'[1]Info Gral'!$K$31</definedName>
    <definedName name="c_">'[1]Info Gral'!$K$32</definedName>
    <definedName name="CAD">'[1]Anexo Escurrimiento'!$AC$8</definedName>
    <definedName name="CP" localSheetId="10">[2]ESCURRIMIENTO!$E$4</definedName>
    <definedName name="CP" localSheetId="11">[2]ESCURRIMIENTO!$E$4</definedName>
    <definedName name="CP" localSheetId="0">[2]ESCURRIMIENTO!$E$4</definedName>
    <definedName name="CP" localSheetId="9">[2]ESCURRIMIENTO!$E$4</definedName>
    <definedName name="CP" localSheetId="6">[2]ESCURRIMIENTO!$E$4</definedName>
    <definedName name="CP" localSheetId="7">[2]ESCURRIMIENTO!$E$4</definedName>
    <definedName name="CP" localSheetId="8">[2]ESCURRIMIENTO!$E$4</definedName>
    <definedName name="CP">ESCURRIMIENTO!$E$4</definedName>
    <definedName name="CP.o">'[1]Anexo Escurrimiento'!$AC$9</definedName>
    <definedName name="CRSU">'[1]CRSU-AD-GH'!$A$5:$A$104</definedName>
    <definedName name="CRSU_AD_GH">'[1]CRSU-AD-GH'!$A$4:$D$104</definedName>
    <definedName name="d_">'[1]Info Gral'!$K$33</definedName>
    <definedName name="e_">'[1]Anexo Geom Emb'!$G$5</definedName>
    <definedName name="ETPm">'[1]Info Gral'!$C$11</definedName>
    <definedName name="Evaporacion">'[1]Evap Tanque'!$A$6:$A$19</definedName>
    <definedName name="f_">'[1]Anexo Geom Emb'!$G$6</definedName>
    <definedName name="g_">'[1]Anexo Geom Emb'!$G$7</definedName>
    <definedName name="h_">'[1]Anexo Geom Emb'!$G$8</definedName>
    <definedName name="Hast">'[1]Anexo Geom Emb'!$A$9</definedName>
    <definedName name="Hmax" localSheetId="10">[2]ESCURRIMIENTO!$E$3</definedName>
    <definedName name="Hmax" localSheetId="11">[2]ESCURRIMIENTO!$E$3</definedName>
    <definedName name="Hmax" localSheetId="0">[2]ESCURRIMIENTO!$E$3</definedName>
    <definedName name="Hmax" localSheetId="9">[2]ESCURRIMIENTO!$E$3</definedName>
    <definedName name="Hmax" localSheetId="6">[2]ESCURRIMIENTO!$E$3</definedName>
    <definedName name="Hmax" localSheetId="7">[2]ESCURRIMIENTO!$E$3</definedName>
    <definedName name="Hmax" localSheetId="8">[2]ESCURRIMIENTO!$E$3</definedName>
    <definedName name="Hmax">ESCURRIMIENTO!$E$3</definedName>
    <definedName name="Ht">'[1]Anexo Bal Hídrico'!$E$4</definedName>
    <definedName name="Hv">'[1]Anexo Bal Hídrico'!$F$4</definedName>
    <definedName name="Imax">'[1]Anexo Escurrimiento'!$AC$10</definedName>
    <definedName name="Precipitaciones">'[1]Precip 1981-2010'!$D$5:$AL$5</definedName>
    <definedName name="_xlnm.Print_Titles" localSheetId="10">'Agua Disponible'!$1:$3</definedName>
    <definedName name="_xlnm.Print_Titles" localSheetId="7">'Precip 1981-2010'!$A:$C,'Precip 1981-2010'!$5:$5</definedName>
    <definedName name="VolHt">'[1]Anexo Bal Hídrico'!$I$4</definedName>
    <definedName name="VolHv">'[1]Anexo Bal Hídrico'!$J$4</definedName>
    <definedName name="α">'[1]Anexo Escurrimiento'!$AC$11</definedName>
  </definedNames>
  <calcPr calcId="191029"/>
</workbook>
</file>

<file path=xl/calcChain.xml><?xml version="1.0" encoding="utf-8"?>
<calcChain xmlns="http://schemas.openxmlformats.org/spreadsheetml/2006/main">
  <c r="M375" i="3" l="1"/>
  <c r="F5" i="3" l="1"/>
  <c r="K5" i="3"/>
  <c r="J5" i="3"/>
  <c r="I5" i="3"/>
  <c r="H5" i="3"/>
  <c r="G5" i="3"/>
  <c r="E5" i="3"/>
  <c r="D5" i="3"/>
  <c r="C5" i="3"/>
  <c r="H12" i="1920" l="1"/>
  <c r="H26" i="2"/>
  <c r="E28" i="2" l="1"/>
  <c r="E27" i="2" l="1"/>
  <c r="E22" i="1" l="1"/>
  <c r="E23" i="1" l="1"/>
  <c r="AL12" i="62201"/>
  <c r="AK12" i="62201"/>
  <c r="AJ12" i="62201"/>
  <c r="AI12" i="62201"/>
  <c r="AH12" i="62201"/>
  <c r="AG12" i="62201"/>
  <c r="AF12" i="62201"/>
  <c r="AE12" i="62201"/>
  <c r="AD12" i="62201"/>
  <c r="AC12" i="62201"/>
  <c r="AB12" i="62201"/>
  <c r="AA12" i="62201"/>
  <c r="Z12" i="62201"/>
  <c r="Y12" i="62201"/>
  <c r="X12" i="62201"/>
  <c r="W12" i="62201"/>
  <c r="V12" i="62201"/>
  <c r="U12" i="62201"/>
  <c r="T12" i="62201"/>
  <c r="S12" i="62201"/>
  <c r="R12" i="62201"/>
  <c r="Q12" i="62201"/>
  <c r="P12" i="62201"/>
  <c r="O12" i="62201"/>
  <c r="N12" i="62201"/>
  <c r="M12" i="62201"/>
  <c r="L12" i="62201"/>
  <c r="K12" i="62201"/>
  <c r="J12" i="62201"/>
  <c r="I12" i="62201"/>
  <c r="H12" i="62201"/>
  <c r="G12" i="62201"/>
  <c r="F12" i="62201"/>
  <c r="E12" i="62201"/>
  <c r="D12" i="62201"/>
  <c r="A370" i="1920"/>
  <c r="B370" i="1920"/>
  <c r="C370" i="1920"/>
  <c r="D370" i="1920"/>
  <c r="E370" i="1920" s="1"/>
  <c r="J370" i="1920"/>
  <c r="A371" i="1920"/>
  <c r="S41" i="1920" s="1"/>
  <c r="A59" i="1" s="1"/>
  <c r="B371" i="1920"/>
  <c r="C371" i="1920"/>
  <c r="D371" i="1920"/>
  <c r="E371" i="1920" s="1"/>
  <c r="J371" i="1920"/>
  <c r="A360" i="1920"/>
  <c r="B360" i="1920"/>
  <c r="C360" i="1920"/>
  <c r="D360" i="1920"/>
  <c r="E360" i="1920" s="1"/>
  <c r="J360" i="1920"/>
  <c r="A361" i="1920"/>
  <c r="B361" i="1920"/>
  <c r="C361" i="1920"/>
  <c r="D361" i="1920"/>
  <c r="E361" i="1920" s="1"/>
  <c r="A362" i="1920"/>
  <c r="B362" i="1920"/>
  <c r="C362" i="1920"/>
  <c r="D362" i="1920"/>
  <c r="E362" i="1920" s="1"/>
  <c r="J362" i="1920"/>
  <c r="A363" i="1920"/>
  <c r="B363" i="1920"/>
  <c r="C363" i="1920"/>
  <c r="D363" i="1920"/>
  <c r="E363" i="1920" s="1"/>
  <c r="J363" i="1920"/>
  <c r="A364" i="1920"/>
  <c r="B364" i="1920"/>
  <c r="C364" i="1920"/>
  <c r="D364" i="1920"/>
  <c r="E364" i="1920" s="1"/>
  <c r="J364" i="1920"/>
  <c r="A365" i="1920"/>
  <c r="B365" i="1920"/>
  <c r="C365" i="1920"/>
  <c r="D365" i="1920"/>
  <c r="E365" i="1920" s="1"/>
  <c r="J365" i="1920"/>
  <c r="A366" i="1920"/>
  <c r="B366" i="1920"/>
  <c r="C366" i="1920"/>
  <c r="D366" i="1920"/>
  <c r="E366" i="1920" s="1"/>
  <c r="J366" i="1920"/>
  <c r="A367" i="1920"/>
  <c r="B367" i="1920"/>
  <c r="C367" i="1920"/>
  <c r="D367" i="1920"/>
  <c r="E367" i="1920" s="1"/>
  <c r="J367" i="1920"/>
  <c r="A368" i="1920"/>
  <c r="B368" i="1920"/>
  <c r="C368" i="1920"/>
  <c r="D368" i="1920"/>
  <c r="E368" i="1920" s="1"/>
  <c r="J368" i="1920"/>
  <c r="A369" i="1920"/>
  <c r="B369" i="1920"/>
  <c r="C369" i="1920"/>
  <c r="D369" i="1920"/>
  <c r="E369" i="1920" s="1"/>
  <c r="J369" i="1920"/>
  <c r="B5" i="62188"/>
  <c r="G5" i="62188" s="1"/>
  <c r="C5" i="62188"/>
  <c r="E5" i="62188" s="1"/>
  <c r="F5" i="62188" s="1"/>
  <c r="B6" i="62188"/>
  <c r="G6" i="62188" s="1"/>
  <c r="C6" i="62188"/>
  <c r="E6" i="62188" s="1"/>
  <c r="B7" i="62188"/>
  <c r="G7" i="62188" s="1"/>
  <c r="C7" i="62188"/>
  <c r="E7" i="62188" s="1"/>
  <c r="B8" i="62188"/>
  <c r="G8" i="62188" s="1"/>
  <c r="C8" i="62188"/>
  <c r="E8" i="62188" s="1"/>
  <c r="B9" i="62188"/>
  <c r="G9" i="62188" s="1"/>
  <c r="C9" i="62188"/>
  <c r="E9" i="62188"/>
  <c r="B10" i="62188"/>
  <c r="G10" i="62188" s="1"/>
  <c r="C10" i="62188"/>
  <c r="E10" i="62188" s="1"/>
  <c r="F1" i="1920"/>
  <c r="F2" i="1920"/>
  <c r="K11" i="1920" s="1"/>
  <c r="F5" i="1920"/>
  <c r="A11" i="1920"/>
  <c r="B11" i="1920"/>
  <c r="A12" i="1920"/>
  <c r="B12" i="1920"/>
  <c r="C12" i="1920"/>
  <c r="D12" i="1920"/>
  <c r="E12" i="1920" s="1"/>
  <c r="A13" i="1920"/>
  <c r="B13" i="1920"/>
  <c r="C13" i="1920"/>
  <c r="D13" i="1920"/>
  <c r="E13" i="1920" s="1"/>
  <c r="A14" i="1920"/>
  <c r="B14" i="1920"/>
  <c r="C14" i="1920"/>
  <c r="D14" i="1920"/>
  <c r="E14" i="1920" s="1"/>
  <c r="U14" i="1920"/>
  <c r="A15" i="1920"/>
  <c r="B15" i="1920"/>
  <c r="C15" i="1920"/>
  <c r="D15" i="1920"/>
  <c r="E15" i="1920" s="1"/>
  <c r="A16" i="1920"/>
  <c r="B16" i="1920"/>
  <c r="C16" i="1920"/>
  <c r="D16" i="1920"/>
  <c r="E16" i="1920" s="1"/>
  <c r="A17" i="1920"/>
  <c r="B17" i="1920"/>
  <c r="C17" i="1920"/>
  <c r="D17" i="1920"/>
  <c r="E17" i="1920" s="1"/>
  <c r="A18" i="1920"/>
  <c r="B18" i="1920"/>
  <c r="C18" i="1920"/>
  <c r="D18" i="1920"/>
  <c r="E18" i="1920" s="1"/>
  <c r="A19" i="1920"/>
  <c r="B19" i="1920"/>
  <c r="C19" i="1920"/>
  <c r="D19" i="1920"/>
  <c r="E19" i="1920" s="1"/>
  <c r="A20" i="1920"/>
  <c r="B20" i="1920"/>
  <c r="C20" i="1920"/>
  <c r="D20" i="1920"/>
  <c r="E20" i="1920" s="1"/>
  <c r="U20" i="1920"/>
  <c r="A21" i="1920"/>
  <c r="B21" i="1920"/>
  <c r="C21" i="1920"/>
  <c r="D21" i="1920"/>
  <c r="E21" i="1920" s="1"/>
  <c r="A22" i="1920"/>
  <c r="B22" i="1920"/>
  <c r="C22" i="1920"/>
  <c r="D22" i="1920"/>
  <c r="E22" i="1920" s="1"/>
  <c r="A23" i="1920"/>
  <c r="S12" i="1920" s="1"/>
  <c r="B23" i="1920"/>
  <c r="C23" i="1920"/>
  <c r="D23" i="1920"/>
  <c r="E23" i="1920" s="1"/>
  <c r="A24" i="1920"/>
  <c r="B24" i="1920"/>
  <c r="C24" i="1920"/>
  <c r="D24" i="1920"/>
  <c r="E24" i="1920" s="1"/>
  <c r="A25" i="1920"/>
  <c r="B25" i="1920"/>
  <c r="C25" i="1920"/>
  <c r="D25" i="1920"/>
  <c r="E25" i="1920" s="1"/>
  <c r="A26" i="1920"/>
  <c r="B26" i="1920"/>
  <c r="C26" i="1920"/>
  <c r="D26" i="1920"/>
  <c r="E26" i="1920" s="1"/>
  <c r="A27" i="1920"/>
  <c r="B27" i="1920"/>
  <c r="C27" i="1920"/>
  <c r="D27" i="1920"/>
  <c r="E27" i="1920" s="1"/>
  <c r="A28" i="1920"/>
  <c r="B28" i="1920"/>
  <c r="C28" i="1920"/>
  <c r="D28" i="1920"/>
  <c r="E28" i="1920" s="1"/>
  <c r="A29" i="1920"/>
  <c r="B29" i="1920"/>
  <c r="C29" i="1920"/>
  <c r="D29" i="1920"/>
  <c r="E29" i="1920" s="1"/>
  <c r="A30" i="1920"/>
  <c r="B30" i="1920"/>
  <c r="C30" i="1920"/>
  <c r="D30" i="1920"/>
  <c r="E30" i="1920" s="1"/>
  <c r="A31" i="1920"/>
  <c r="B31" i="1920"/>
  <c r="C31" i="1920"/>
  <c r="D31" i="1920"/>
  <c r="E31" i="1920" s="1"/>
  <c r="A32" i="1920"/>
  <c r="B32" i="1920"/>
  <c r="C32" i="1920"/>
  <c r="D32" i="1920"/>
  <c r="E32" i="1920" s="1"/>
  <c r="A33" i="1920"/>
  <c r="B33" i="1920"/>
  <c r="C33" i="1920"/>
  <c r="D33" i="1920"/>
  <c r="E33" i="1920" s="1"/>
  <c r="A34" i="1920"/>
  <c r="B34" i="1920"/>
  <c r="C34" i="1920"/>
  <c r="D34" i="1920"/>
  <c r="E34" i="1920" s="1"/>
  <c r="A35" i="1920"/>
  <c r="S13" i="1920" s="1"/>
  <c r="B35" i="1920"/>
  <c r="C35" i="1920"/>
  <c r="D35" i="1920"/>
  <c r="E35" i="1920" s="1"/>
  <c r="A36" i="1920"/>
  <c r="B36" i="1920"/>
  <c r="C36" i="1920"/>
  <c r="D36" i="1920"/>
  <c r="E36" i="1920" s="1"/>
  <c r="A37" i="1920"/>
  <c r="B37" i="1920"/>
  <c r="C37" i="1920"/>
  <c r="D37" i="1920"/>
  <c r="E37" i="1920" s="1"/>
  <c r="A38" i="1920"/>
  <c r="B38" i="1920"/>
  <c r="C38" i="1920"/>
  <c r="D38" i="1920"/>
  <c r="E38" i="1920" s="1"/>
  <c r="A39" i="1920"/>
  <c r="B39" i="1920"/>
  <c r="C39" i="1920"/>
  <c r="D39" i="1920"/>
  <c r="E39" i="1920" s="1"/>
  <c r="A40" i="1920"/>
  <c r="B40" i="1920"/>
  <c r="C40" i="1920"/>
  <c r="D40" i="1920"/>
  <c r="E40" i="1920" s="1"/>
  <c r="A41" i="1920"/>
  <c r="B41" i="1920"/>
  <c r="C41" i="1920"/>
  <c r="D41" i="1920"/>
  <c r="E41" i="1920" s="1"/>
  <c r="A42" i="1920"/>
  <c r="B42" i="1920"/>
  <c r="C42" i="1920"/>
  <c r="D42" i="1920"/>
  <c r="E42" i="1920" s="1"/>
  <c r="A43" i="1920"/>
  <c r="B43" i="1920"/>
  <c r="C43" i="1920"/>
  <c r="D43" i="1920"/>
  <c r="E43" i="1920" s="1"/>
  <c r="A44" i="1920"/>
  <c r="B44" i="1920"/>
  <c r="C44" i="1920"/>
  <c r="D44" i="1920"/>
  <c r="E44" i="1920" s="1"/>
  <c r="A45" i="1920"/>
  <c r="B45" i="1920"/>
  <c r="C45" i="1920"/>
  <c r="D45" i="1920"/>
  <c r="E45" i="1920" s="1"/>
  <c r="A46" i="1920"/>
  <c r="B46" i="1920"/>
  <c r="C46" i="1920"/>
  <c r="D46" i="1920"/>
  <c r="E46" i="1920" s="1"/>
  <c r="A47" i="1920"/>
  <c r="S14" i="1920" s="1"/>
  <c r="B47" i="1920"/>
  <c r="C47" i="1920"/>
  <c r="D47" i="1920"/>
  <c r="E47" i="1920" s="1"/>
  <c r="A48" i="1920"/>
  <c r="B48" i="1920"/>
  <c r="C48" i="1920"/>
  <c r="D48" i="1920"/>
  <c r="E48" i="1920" s="1"/>
  <c r="A49" i="1920"/>
  <c r="B49" i="1920"/>
  <c r="C49" i="1920"/>
  <c r="D49" i="1920"/>
  <c r="E49" i="1920" s="1"/>
  <c r="A50" i="1920"/>
  <c r="B50" i="1920"/>
  <c r="C50" i="1920"/>
  <c r="D50" i="1920"/>
  <c r="E50" i="1920" s="1"/>
  <c r="A51" i="1920"/>
  <c r="B51" i="1920"/>
  <c r="C51" i="1920"/>
  <c r="D51" i="1920"/>
  <c r="E51" i="1920" s="1"/>
  <c r="A52" i="1920"/>
  <c r="B52" i="1920"/>
  <c r="C52" i="1920"/>
  <c r="D52" i="1920"/>
  <c r="E52" i="1920" s="1"/>
  <c r="A53" i="1920"/>
  <c r="B53" i="1920"/>
  <c r="C53" i="1920"/>
  <c r="D53" i="1920"/>
  <c r="E53" i="1920" s="1"/>
  <c r="A54" i="1920"/>
  <c r="B54" i="1920"/>
  <c r="C54" i="1920"/>
  <c r="D54" i="1920"/>
  <c r="E54" i="1920" s="1"/>
  <c r="A55" i="1920"/>
  <c r="B55" i="1920"/>
  <c r="C55" i="1920"/>
  <c r="D55" i="1920"/>
  <c r="E55" i="1920" s="1"/>
  <c r="A56" i="1920"/>
  <c r="B56" i="1920"/>
  <c r="C56" i="1920"/>
  <c r="D56" i="1920"/>
  <c r="E56" i="1920" s="1"/>
  <c r="A57" i="1920"/>
  <c r="B57" i="1920"/>
  <c r="C57" i="1920"/>
  <c r="D57" i="1920"/>
  <c r="E57" i="1920" s="1"/>
  <c r="A58" i="1920"/>
  <c r="B58" i="1920"/>
  <c r="C58" i="1920"/>
  <c r="D58" i="1920"/>
  <c r="E58" i="1920" s="1"/>
  <c r="A59" i="1920"/>
  <c r="S15" i="1920" s="1"/>
  <c r="A33" i="1" s="1"/>
  <c r="B59" i="1920"/>
  <c r="C59" i="1920"/>
  <c r="D59" i="1920"/>
  <c r="E59" i="1920" s="1"/>
  <c r="A60" i="1920"/>
  <c r="B60" i="1920"/>
  <c r="C60" i="1920"/>
  <c r="D60" i="1920"/>
  <c r="E60" i="1920" s="1"/>
  <c r="A61" i="1920"/>
  <c r="B61" i="1920"/>
  <c r="C61" i="1920"/>
  <c r="D61" i="1920"/>
  <c r="E61" i="1920" s="1"/>
  <c r="A62" i="1920"/>
  <c r="B62" i="1920"/>
  <c r="C62" i="1920"/>
  <c r="D62" i="1920"/>
  <c r="E62" i="1920" s="1"/>
  <c r="A63" i="1920"/>
  <c r="B63" i="1920"/>
  <c r="C63" i="1920"/>
  <c r="D63" i="1920"/>
  <c r="E63" i="1920" s="1"/>
  <c r="A64" i="1920"/>
  <c r="B64" i="1920"/>
  <c r="C64" i="1920"/>
  <c r="D64" i="1920"/>
  <c r="E64" i="1920" s="1"/>
  <c r="A65" i="1920"/>
  <c r="B65" i="1920"/>
  <c r="C65" i="1920"/>
  <c r="D65" i="1920"/>
  <c r="E65" i="1920" s="1"/>
  <c r="A66" i="1920"/>
  <c r="B66" i="1920"/>
  <c r="C66" i="1920"/>
  <c r="D66" i="1920"/>
  <c r="E66" i="1920" s="1"/>
  <c r="A67" i="1920"/>
  <c r="B67" i="1920"/>
  <c r="C67" i="1920"/>
  <c r="D67" i="1920"/>
  <c r="E67" i="1920" s="1"/>
  <c r="A68" i="1920"/>
  <c r="B68" i="1920"/>
  <c r="C68" i="1920"/>
  <c r="D68" i="1920"/>
  <c r="E68" i="1920" s="1"/>
  <c r="A69" i="1920"/>
  <c r="B69" i="1920"/>
  <c r="C69" i="1920"/>
  <c r="D69" i="1920"/>
  <c r="E69" i="1920" s="1"/>
  <c r="A70" i="1920"/>
  <c r="B70" i="1920"/>
  <c r="C70" i="1920"/>
  <c r="D70" i="1920"/>
  <c r="E70" i="1920" s="1"/>
  <c r="A71" i="1920"/>
  <c r="S16" i="1920" s="1"/>
  <c r="A34" i="1" s="1"/>
  <c r="B71" i="1920"/>
  <c r="C71" i="1920"/>
  <c r="D71" i="1920"/>
  <c r="E71" i="1920" s="1"/>
  <c r="A72" i="1920"/>
  <c r="B72" i="1920"/>
  <c r="C72" i="1920"/>
  <c r="D72" i="1920"/>
  <c r="E72" i="1920" s="1"/>
  <c r="A73" i="1920"/>
  <c r="B73" i="1920"/>
  <c r="C73" i="1920"/>
  <c r="D73" i="1920"/>
  <c r="E73" i="1920" s="1"/>
  <c r="A74" i="1920"/>
  <c r="B74" i="1920"/>
  <c r="C74" i="1920"/>
  <c r="D74" i="1920"/>
  <c r="E74" i="1920" s="1"/>
  <c r="A75" i="1920"/>
  <c r="B75" i="1920"/>
  <c r="C75" i="1920"/>
  <c r="D75" i="1920"/>
  <c r="E75" i="1920" s="1"/>
  <c r="A76" i="1920"/>
  <c r="B76" i="1920"/>
  <c r="C76" i="1920"/>
  <c r="D76" i="1920"/>
  <c r="E76" i="1920" s="1"/>
  <c r="A77" i="1920"/>
  <c r="B77" i="1920"/>
  <c r="C77" i="1920"/>
  <c r="D77" i="1920"/>
  <c r="E77" i="1920" s="1"/>
  <c r="A78" i="1920"/>
  <c r="B78" i="1920"/>
  <c r="C78" i="1920"/>
  <c r="D78" i="1920"/>
  <c r="E78" i="1920" s="1"/>
  <c r="A79" i="1920"/>
  <c r="B79" i="1920"/>
  <c r="C79" i="1920"/>
  <c r="D79" i="1920"/>
  <c r="E79" i="1920" s="1"/>
  <c r="A80" i="1920"/>
  <c r="B80" i="1920"/>
  <c r="C80" i="1920"/>
  <c r="D80" i="1920"/>
  <c r="E80" i="1920" s="1"/>
  <c r="A81" i="1920"/>
  <c r="B81" i="1920"/>
  <c r="C81" i="1920"/>
  <c r="D81" i="1920"/>
  <c r="E81" i="1920" s="1"/>
  <c r="A82" i="1920"/>
  <c r="B82" i="1920"/>
  <c r="C82" i="1920"/>
  <c r="D82" i="1920"/>
  <c r="E82" i="1920" s="1"/>
  <c r="A83" i="1920"/>
  <c r="S17" i="1920" s="1"/>
  <c r="A35" i="1" s="1"/>
  <c r="B83" i="1920"/>
  <c r="C83" i="1920"/>
  <c r="D83" i="1920"/>
  <c r="E83" i="1920" s="1"/>
  <c r="A84" i="1920"/>
  <c r="B84" i="1920"/>
  <c r="C84" i="1920"/>
  <c r="D84" i="1920"/>
  <c r="E84" i="1920" s="1"/>
  <c r="A85" i="1920"/>
  <c r="B85" i="1920"/>
  <c r="C85" i="1920"/>
  <c r="D85" i="1920"/>
  <c r="E85" i="1920" s="1"/>
  <c r="A86" i="1920"/>
  <c r="B86" i="1920"/>
  <c r="C86" i="1920"/>
  <c r="D86" i="1920"/>
  <c r="E86" i="1920" s="1"/>
  <c r="A87" i="1920"/>
  <c r="B87" i="1920"/>
  <c r="C87" i="1920"/>
  <c r="D87" i="1920"/>
  <c r="E87" i="1920" s="1"/>
  <c r="A88" i="1920"/>
  <c r="B88" i="1920"/>
  <c r="C88" i="1920"/>
  <c r="D88" i="1920"/>
  <c r="E88" i="1920" s="1"/>
  <c r="A89" i="1920"/>
  <c r="B89" i="1920"/>
  <c r="C89" i="1920"/>
  <c r="D89" i="1920"/>
  <c r="E89" i="1920" s="1"/>
  <c r="A90" i="1920"/>
  <c r="B90" i="1920"/>
  <c r="C90" i="1920"/>
  <c r="D90" i="1920"/>
  <c r="E90" i="1920" s="1"/>
  <c r="A91" i="1920"/>
  <c r="B91" i="1920"/>
  <c r="C91" i="1920"/>
  <c r="D91" i="1920"/>
  <c r="E91" i="1920" s="1"/>
  <c r="A92" i="1920"/>
  <c r="B92" i="1920"/>
  <c r="C92" i="1920"/>
  <c r="D92" i="1920"/>
  <c r="E92" i="1920" s="1"/>
  <c r="A93" i="1920"/>
  <c r="B93" i="1920"/>
  <c r="C93" i="1920"/>
  <c r="D93" i="1920"/>
  <c r="E93" i="1920" s="1"/>
  <c r="A94" i="1920"/>
  <c r="B94" i="1920"/>
  <c r="C94" i="1920"/>
  <c r="D94" i="1920"/>
  <c r="E94" i="1920" s="1"/>
  <c r="A95" i="1920"/>
  <c r="S18" i="1920" s="1"/>
  <c r="A36" i="1" s="1"/>
  <c r="B95" i="1920"/>
  <c r="C95" i="1920"/>
  <c r="D95" i="1920"/>
  <c r="E95" i="1920" s="1"/>
  <c r="A96" i="1920"/>
  <c r="B96" i="1920"/>
  <c r="C96" i="1920"/>
  <c r="D96" i="1920"/>
  <c r="E96" i="1920" s="1"/>
  <c r="A97" i="1920"/>
  <c r="B97" i="1920"/>
  <c r="C97" i="1920"/>
  <c r="D97" i="1920"/>
  <c r="E97" i="1920" s="1"/>
  <c r="A98" i="1920"/>
  <c r="B98" i="1920"/>
  <c r="C98" i="1920"/>
  <c r="D98" i="1920"/>
  <c r="E98" i="1920" s="1"/>
  <c r="A99" i="1920"/>
  <c r="B99" i="1920"/>
  <c r="C99" i="1920"/>
  <c r="D99" i="1920"/>
  <c r="E99" i="1920" s="1"/>
  <c r="A100" i="1920"/>
  <c r="B100" i="1920"/>
  <c r="C100" i="1920"/>
  <c r="D100" i="1920"/>
  <c r="E100" i="1920" s="1"/>
  <c r="A101" i="1920"/>
  <c r="B101" i="1920"/>
  <c r="C101" i="1920"/>
  <c r="D101" i="1920"/>
  <c r="E101" i="1920" s="1"/>
  <c r="A102" i="1920"/>
  <c r="B102" i="1920"/>
  <c r="C102" i="1920"/>
  <c r="D102" i="1920"/>
  <c r="E102" i="1920" s="1"/>
  <c r="A103" i="1920"/>
  <c r="B103" i="1920"/>
  <c r="C103" i="1920"/>
  <c r="D103" i="1920"/>
  <c r="E103" i="1920" s="1"/>
  <c r="A104" i="1920"/>
  <c r="B104" i="1920"/>
  <c r="C104" i="1920"/>
  <c r="D104" i="1920"/>
  <c r="E104" i="1920" s="1"/>
  <c r="A105" i="1920"/>
  <c r="B105" i="1920"/>
  <c r="C105" i="1920"/>
  <c r="D105" i="1920"/>
  <c r="E105" i="1920" s="1"/>
  <c r="A106" i="1920"/>
  <c r="B106" i="1920"/>
  <c r="C106" i="1920"/>
  <c r="D106" i="1920"/>
  <c r="E106" i="1920" s="1"/>
  <c r="A107" i="1920"/>
  <c r="S19" i="1920" s="1"/>
  <c r="A37" i="1" s="1"/>
  <c r="B107" i="1920"/>
  <c r="C107" i="1920"/>
  <c r="D107" i="1920"/>
  <c r="E107" i="1920" s="1"/>
  <c r="A108" i="1920"/>
  <c r="B108" i="1920"/>
  <c r="C108" i="1920"/>
  <c r="D108" i="1920"/>
  <c r="E108" i="1920" s="1"/>
  <c r="A109" i="1920"/>
  <c r="B109" i="1920"/>
  <c r="C109" i="1920"/>
  <c r="D109" i="1920"/>
  <c r="E109" i="1920" s="1"/>
  <c r="A110" i="1920"/>
  <c r="B110" i="1920"/>
  <c r="C110" i="1920"/>
  <c r="D110" i="1920"/>
  <c r="E110" i="1920" s="1"/>
  <c r="A111" i="1920"/>
  <c r="B111" i="1920"/>
  <c r="C111" i="1920"/>
  <c r="D111" i="1920"/>
  <c r="E111" i="1920" s="1"/>
  <c r="A112" i="1920"/>
  <c r="B112" i="1920"/>
  <c r="C112" i="1920"/>
  <c r="D112" i="1920"/>
  <c r="E112" i="1920" s="1"/>
  <c r="A113" i="1920"/>
  <c r="B113" i="1920"/>
  <c r="C113" i="1920"/>
  <c r="D113" i="1920"/>
  <c r="E113" i="1920" s="1"/>
  <c r="A114" i="1920"/>
  <c r="B114" i="1920"/>
  <c r="C114" i="1920"/>
  <c r="D114" i="1920"/>
  <c r="E114" i="1920" s="1"/>
  <c r="A115" i="1920"/>
  <c r="B115" i="1920"/>
  <c r="C115" i="1920"/>
  <c r="D115" i="1920"/>
  <c r="E115" i="1920" s="1"/>
  <c r="A116" i="1920"/>
  <c r="B116" i="1920"/>
  <c r="C116" i="1920"/>
  <c r="D116" i="1920"/>
  <c r="E116" i="1920" s="1"/>
  <c r="A117" i="1920"/>
  <c r="B117" i="1920"/>
  <c r="C117" i="1920"/>
  <c r="D117" i="1920"/>
  <c r="E117" i="1920" s="1"/>
  <c r="A118" i="1920"/>
  <c r="B118" i="1920"/>
  <c r="C118" i="1920"/>
  <c r="D118" i="1920"/>
  <c r="E118" i="1920" s="1"/>
  <c r="A119" i="1920"/>
  <c r="S20" i="1920" s="1"/>
  <c r="B119" i="1920"/>
  <c r="C119" i="1920"/>
  <c r="D119" i="1920"/>
  <c r="E119" i="1920" s="1"/>
  <c r="A120" i="1920"/>
  <c r="B120" i="1920"/>
  <c r="C120" i="1920"/>
  <c r="D120" i="1920"/>
  <c r="E120" i="1920" s="1"/>
  <c r="A121" i="1920"/>
  <c r="B121" i="1920"/>
  <c r="C121" i="1920"/>
  <c r="D121" i="1920"/>
  <c r="E121" i="1920" s="1"/>
  <c r="A122" i="1920"/>
  <c r="B122" i="1920"/>
  <c r="C122" i="1920"/>
  <c r="D122" i="1920"/>
  <c r="E122" i="1920" s="1"/>
  <c r="A123" i="1920"/>
  <c r="B123" i="1920"/>
  <c r="C123" i="1920"/>
  <c r="D123" i="1920"/>
  <c r="E123" i="1920" s="1"/>
  <c r="A124" i="1920"/>
  <c r="B124" i="1920"/>
  <c r="C124" i="1920"/>
  <c r="D124" i="1920"/>
  <c r="E124" i="1920" s="1"/>
  <c r="A125" i="1920"/>
  <c r="B125" i="1920"/>
  <c r="C125" i="1920"/>
  <c r="D125" i="1920"/>
  <c r="E125" i="1920" s="1"/>
  <c r="A126" i="1920"/>
  <c r="B126" i="1920"/>
  <c r="C126" i="1920"/>
  <c r="D126" i="1920"/>
  <c r="E126" i="1920" s="1"/>
  <c r="A127" i="1920"/>
  <c r="B127" i="1920"/>
  <c r="C127" i="1920"/>
  <c r="D127" i="1920"/>
  <c r="E127" i="1920" s="1"/>
  <c r="A128" i="1920"/>
  <c r="B128" i="1920"/>
  <c r="C128" i="1920"/>
  <c r="D128" i="1920"/>
  <c r="E128" i="1920" s="1"/>
  <c r="A129" i="1920"/>
  <c r="B129" i="1920"/>
  <c r="C129" i="1920"/>
  <c r="D129" i="1920"/>
  <c r="E129" i="1920" s="1"/>
  <c r="A130" i="1920"/>
  <c r="B130" i="1920"/>
  <c r="C130" i="1920"/>
  <c r="D130" i="1920"/>
  <c r="E130" i="1920" s="1"/>
  <c r="A131" i="1920"/>
  <c r="S21" i="1920" s="1"/>
  <c r="B131" i="1920"/>
  <c r="C131" i="1920"/>
  <c r="D131" i="1920"/>
  <c r="E131" i="1920" s="1"/>
  <c r="A132" i="1920"/>
  <c r="B132" i="1920"/>
  <c r="C132" i="1920"/>
  <c r="D132" i="1920"/>
  <c r="E132" i="1920" s="1"/>
  <c r="A133" i="1920"/>
  <c r="B133" i="1920"/>
  <c r="C133" i="1920"/>
  <c r="D133" i="1920"/>
  <c r="E133" i="1920" s="1"/>
  <c r="A134" i="1920"/>
  <c r="B134" i="1920"/>
  <c r="C134" i="1920"/>
  <c r="D134" i="1920"/>
  <c r="E134" i="1920" s="1"/>
  <c r="A135" i="1920"/>
  <c r="B135" i="1920"/>
  <c r="C135" i="1920"/>
  <c r="D135" i="1920"/>
  <c r="E135" i="1920" s="1"/>
  <c r="A136" i="1920"/>
  <c r="B136" i="1920"/>
  <c r="C136" i="1920"/>
  <c r="D136" i="1920"/>
  <c r="E136" i="1920" s="1"/>
  <c r="A137" i="1920"/>
  <c r="B137" i="1920"/>
  <c r="C137" i="1920"/>
  <c r="D137" i="1920"/>
  <c r="E137" i="1920" s="1"/>
  <c r="A138" i="1920"/>
  <c r="B138" i="1920"/>
  <c r="C138" i="1920"/>
  <c r="D138" i="1920"/>
  <c r="E138" i="1920" s="1"/>
  <c r="A139" i="1920"/>
  <c r="B139" i="1920"/>
  <c r="C139" i="1920"/>
  <c r="D139" i="1920"/>
  <c r="E139" i="1920" s="1"/>
  <c r="A140" i="1920"/>
  <c r="B140" i="1920"/>
  <c r="C140" i="1920"/>
  <c r="D140" i="1920"/>
  <c r="E140" i="1920" s="1"/>
  <c r="A141" i="1920"/>
  <c r="B141" i="1920"/>
  <c r="C141" i="1920"/>
  <c r="D141" i="1920"/>
  <c r="E141" i="1920" s="1"/>
  <c r="A142" i="1920"/>
  <c r="B142" i="1920"/>
  <c r="C142" i="1920"/>
  <c r="D142" i="1920"/>
  <c r="E142" i="1920" s="1"/>
  <c r="A143" i="1920"/>
  <c r="S22" i="1920" s="1"/>
  <c r="A40" i="1" s="1"/>
  <c r="B143" i="1920"/>
  <c r="C143" i="1920"/>
  <c r="D143" i="1920"/>
  <c r="E143" i="1920" s="1"/>
  <c r="A144" i="1920"/>
  <c r="B144" i="1920"/>
  <c r="C144" i="1920"/>
  <c r="D144" i="1920"/>
  <c r="E144" i="1920" s="1"/>
  <c r="A145" i="1920"/>
  <c r="B145" i="1920"/>
  <c r="C145" i="1920"/>
  <c r="D145" i="1920"/>
  <c r="E145" i="1920" s="1"/>
  <c r="A146" i="1920"/>
  <c r="B146" i="1920"/>
  <c r="C146" i="1920"/>
  <c r="D146" i="1920"/>
  <c r="E146" i="1920" s="1"/>
  <c r="A147" i="1920"/>
  <c r="B147" i="1920"/>
  <c r="C147" i="1920"/>
  <c r="D147" i="1920"/>
  <c r="E147" i="1920" s="1"/>
  <c r="A148" i="1920"/>
  <c r="B148" i="1920"/>
  <c r="C148" i="1920"/>
  <c r="D148" i="1920"/>
  <c r="E148" i="1920" s="1"/>
  <c r="A149" i="1920"/>
  <c r="B149" i="1920"/>
  <c r="C149" i="1920"/>
  <c r="D149" i="1920"/>
  <c r="E149" i="1920" s="1"/>
  <c r="A150" i="1920"/>
  <c r="B150" i="1920"/>
  <c r="C150" i="1920"/>
  <c r="D150" i="1920"/>
  <c r="E150" i="1920" s="1"/>
  <c r="A151" i="1920"/>
  <c r="B151" i="1920"/>
  <c r="C151" i="1920"/>
  <c r="D151" i="1920"/>
  <c r="E151" i="1920" s="1"/>
  <c r="A152" i="1920"/>
  <c r="B152" i="1920"/>
  <c r="C152" i="1920"/>
  <c r="D152" i="1920"/>
  <c r="E152" i="1920" s="1"/>
  <c r="A153" i="1920"/>
  <c r="B153" i="1920"/>
  <c r="C153" i="1920"/>
  <c r="D153" i="1920"/>
  <c r="E153" i="1920" s="1"/>
  <c r="A154" i="1920"/>
  <c r="B154" i="1920"/>
  <c r="C154" i="1920"/>
  <c r="D154" i="1920"/>
  <c r="E154" i="1920" s="1"/>
  <c r="A155" i="1920"/>
  <c r="S23" i="1920" s="1"/>
  <c r="A41" i="1" s="1"/>
  <c r="B155" i="1920"/>
  <c r="C155" i="1920"/>
  <c r="D155" i="1920"/>
  <c r="E155" i="1920" s="1"/>
  <c r="A156" i="1920"/>
  <c r="B156" i="1920"/>
  <c r="C156" i="1920"/>
  <c r="D156" i="1920"/>
  <c r="E156" i="1920" s="1"/>
  <c r="A157" i="1920"/>
  <c r="B157" i="1920"/>
  <c r="C157" i="1920"/>
  <c r="D157" i="1920"/>
  <c r="E157" i="1920" s="1"/>
  <c r="A158" i="1920"/>
  <c r="B158" i="1920"/>
  <c r="C158" i="1920"/>
  <c r="D158" i="1920"/>
  <c r="E158" i="1920" s="1"/>
  <c r="A159" i="1920"/>
  <c r="B159" i="1920"/>
  <c r="C159" i="1920"/>
  <c r="D159" i="1920"/>
  <c r="E159" i="1920" s="1"/>
  <c r="A160" i="1920"/>
  <c r="B160" i="1920"/>
  <c r="C160" i="1920"/>
  <c r="D160" i="1920"/>
  <c r="E160" i="1920" s="1"/>
  <c r="A161" i="1920"/>
  <c r="B161" i="1920"/>
  <c r="C161" i="1920"/>
  <c r="D161" i="1920"/>
  <c r="E161" i="1920" s="1"/>
  <c r="A162" i="1920"/>
  <c r="B162" i="1920"/>
  <c r="C162" i="1920"/>
  <c r="D162" i="1920"/>
  <c r="E162" i="1920" s="1"/>
  <c r="A163" i="1920"/>
  <c r="B163" i="1920"/>
  <c r="C163" i="1920"/>
  <c r="D163" i="1920"/>
  <c r="E163" i="1920" s="1"/>
  <c r="A164" i="1920"/>
  <c r="B164" i="1920"/>
  <c r="C164" i="1920"/>
  <c r="D164" i="1920"/>
  <c r="E164" i="1920" s="1"/>
  <c r="A165" i="1920"/>
  <c r="B165" i="1920"/>
  <c r="C165" i="1920"/>
  <c r="D165" i="1920"/>
  <c r="E165" i="1920" s="1"/>
  <c r="A166" i="1920"/>
  <c r="B166" i="1920"/>
  <c r="C166" i="1920"/>
  <c r="D166" i="1920"/>
  <c r="E166" i="1920" s="1"/>
  <c r="A167" i="1920"/>
  <c r="S24" i="1920" s="1"/>
  <c r="B167" i="1920"/>
  <c r="C167" i="1920"/>
  <c r="D167" i="1920"/>
  <c r="E167" i="1920" s="1"/>
  <c r="A168" i="1920"/>
  <c r="B168" i="1920"/>
  <c r="C168" i="1920"/>
  <c r="D168" i="1920"/>
  <c r="E168" i="1920" s="1"/>
  <c r="A169" i="1920"/>
  <c r="B169" i="1920"/>
  <c r="C169" i="1920"/>
  <c r="D169" i="1920"/>
  <c r="E169" i="1920" s="1"/>
  <c r="A170" i="1920"/>
  <c r="B170" i="1920"/>
  <c r="C170" i="1920"/>
  <c r="D170" i="1920"/>
  <c r="E170" i="1920" s="1"/>
  <c r="A171" i="1920"/>
  <c r="B171" i="1920"/>
  <c r="C171" i="1920"/>
  <c r="D171" i="1920"/>
  <c r="E171" i="1920" s="1"/>
  <c r="A172" i="1920"/>
  <c r="B172" i="1920"/>
  <c r="C172" i="1920"/>
  <c r="D172" i="1920"/>
  <c r="E172" i="1920" s="1"/>
  <c r="A173" i="1920"/>
  <c r="B173" i="1920"/>
  <c r="C173" i="1920"/>
  <c r="D173" i="1920"/>
  <c r="E173" i="1920" s="1"/>
  <c r="A174" i="1920"/>
  <c r="B174" i="1920"/>
  <c r="C174" i="1920"/>
  <c r="D174" i="1920"/>
  <c r="E174" i="1920" s="1"/>
  <c r="A175" i="1920"/>
  <c r="B175" i="1920"/>
  <c r="C175" i="1920"/>
  <c r="D175" i="1920"/>
  <c r="E175" i="1920" s="1"/>
  <c r="A176" i="1920"/>
  <c r="B176" i="1920"/>
  <c r="C176" i="1920"/>
  <c r="D176" i="1920"/>
  <c r="E176" i="1920" s="1"/>
  <c r="A177" i="1920"/>
  <c r="B177" i="1920"/>
  <c r="C177" i="1920"/>
  <c r="D177" i="1920"/>
  <c r="E177" i="1920" s="1"/>
  <c r="A178" i="1920"/>
  <c r="B178" i="1920"/>
  <c r="C178" i="1920"/>
  <c r="D178" i="1920"/>
  <c r="E178" i="1920" s="1"/>
  <c r="A179" i="1920"/>
  <c r="S25" i="1920" s="1"/>
  <c r="B179" i="1920"/>
  <c r="C179" i="1920"/>
  <c r="D179" i="1920"/>
  <c r="E179" i="1920" s="1"/>
  <c r="A180" i="1920"/>
  <c r="B180" i="1920"/>
  <c r="C180" i="1920"/>
  <c r="D180" i="1920"/>
  <c r="E180" i="1920" s="1"/>
  <c r="A181" i="1920"/>
  <c r="B181" i="1920"/>
  <c r="C181" i="1920"/>
  <c r="D181" i="1920"/>
  <c r="E181" i="1920" s="1"/>
  <c r="A182" i="1920"/>
  <c r="B182" i="1920"/>
  <c r="C182" i="1920"/>
  <c r="D182" i="1920"/>
  <c r="E182" i="1920" s="1"/>
  <c r="A183" i="1920"/>
  <c r="B183" i="1920"/>
  <c r="C183" i="1920"/>
  <c r="D183" i="1920"/>
  <c r="E183" i="1920" s="1"/>
  <c r="A184" i="1920"/>
  <c r="B184" i="1920"/>
  <c r="C184" i="1920"/>
  <c r="D184" i="1920"/>
  <c r="E184" i="1920" s="1"/>
  <c r="A185" i="1920"/>
  <c r="B185" i="1920"/>
  <c r="C185" i="1920"/>
  <c r="D185" i="1920"/>
  <c r="E185" i="1920" s="1"/>
  <c r="A186" i="1920"/>
  <c r="B186" i="1920"/>
  <c r="C186" i="1920"/>
  <c r="D186" i="1920"/>
  <c r="E186" i="1920" s="1"/>
  <c r="A187" i="1920"/>
  <c r="B187" i="1920"/>
  <c r="C187" i="1920"/>
  <c r="D187" i="1920"/>
  <c r="E187" i="1920" s="1"/>
  <c r="A188" i="1920"/>
  <c r="B188" i="1920"/>
  <c r="C188" i="1920"/>
  <c r="D188" i="1920"/>
  <c r="E188" i="1920" s="1"/>
  <c r="A189" i="1920"/>
  <c r="B189" i="1920"/>
  <c r="C189" i="1920"/>
  <c r="D189" i="1920"/>
  <c r="E189" i="1920" s="1"/>
  <c r="A190" i="1920"/>
  <c r="B190" i="1920"/>
  <c r="C190" i="1920"/>
  <c r="D190" i="1920"/>
  <c r="E190" i="1920" s="1"/>
  <c r="A191" i="1920"/>
  <c r="S26" i="1920" s="1"/>
  <c r="A44" i="1" s="1"/>
  <c r="B191" i="1920"/>
  <c r="C191" i="1920"/>
  <c r="D191" i="1920"/>
  <c r="E191" i="1920" s="1"/>
  <c r="A192" i="1920"/>
  <c r="B192" i="1920"/>
  <c r="C192" i="1920"/>
  <c r="D192" i="1920"/>
  <c r="E192" i="1920" s="1"/>
  <c r="A193" i="1920"/>
  <c r="B193" i="1920"/>
  <c r="C193" i="1920"/>
  <c r="D193" i="1920"/>
  <c r="E193" i="1920" s="1"/>
  <c r="A194" i="1920"/>
  <c r="B194" i="1920"/>
  <c r="C194" i="1920"/>
  <c r="D194" i="1920"/>
  <c r="E194" i="1920" s="1"/>
  <c r="A195" i="1920"/>
  <c r="B195" i="1920"/>
  <c r="C195" i="1920"/>
  <c r="D195" i="1920"/>
  <c r="E195" i="1920" s="1"/>
  <c r="A196" i="1920"/>
  <c r="B196" i="1920"/>
  <c r="C196" i="1920"/>
  <c r="D196" i="1920"/>
  <c r="E196" i="1920" s="1"/>
  <c r="A197" i="1920"/>
  <c r="B197" i="1920"/>
  <c r="C197" i="1920"/>
  <c r="D197" i="1920"/>
  <c r="E197" i="1920" s="1"/>
  <c r="A198" i="1920"/>
  <c r="B198" i="1920"/>
  <c r="C198" i="1920"/>
  <c r="D198" i="1920"/>
  <c r="E198" i="1920" s="1"/>
  <c r="A199" i="1920"/>
  <c r="B199" i="1920"/>
  <c r="C199" i="1920"/>
  <c r="D199" i="1920"/>
  <c r="E199" i="1920" s="1"/>
  <c r="A200" i="1920"/>
  <c r="B200" i="1920"/>
  <c r="C200" i="1920"/>
  <c r="D200" i="1920"/>
  <c r="E200" i="1920" s="1"/>
  <c r="A201" i="1920"/>
  <c r="B201" i="1920"/>
  <c r="C201" i="1920"/>
  <c r="D201" i="1920"/>
  <c r="E201" i="1920" s="1"/>
  <c r="A202" i="1920"/>
  <c r="B202" i="1920"/>
  <c r="C202" i="1920"/>
  <c r="D202" i="1920"/>
  <c r="E202" i="1920" s="1"/>
  <c r="A203" i="1920"/>
  <c r="S27" i="1920" s="1"/>
  <c r="A45" i="1" s="1"/>
  <c r="B203" i="1920"/>
  <c r="C203" i="1920"/>
  <c r="D203" i="1920"/>
  <c r="E203" i="1920" s="1"/>
  <c r="A204" i="1920"/>
  <c r="B204" i="1920"/>
  <c r="C204" i="1920"/>
  <c r="D204" i="1920"/>
  <c r="E204" i="1920" s="1"/>
  <c r="A205" i="1920"/>
  <c r="B205" i="1920"/>
  <c r="C205" i="1920"/>
  <c r="D205" i="1920"/>
  <c r="E205" i="1920" s="1"/>
  <c r="A206" i="1920"/>
  <c r="B206" i="1920"/>
  <c r="C206" i="1920"/>
  <c r="D206" i="1920"/>
  <c r="E206" i="1920" s="1"/>
  <c r="A207" i="1920"/>
  <c r="B207" i="1920"/>
  <c r="C207" i="1920"/>
  <c r="D207" i="1920"/>
  <c r="E207" i="1920" s="1"/>
  <c r="A208" i="1920"/>
  <c r="B208" i="1920"/>
  <c r="C208" i="1920"/>
  <c r="D208" i="1920"/>
  <c r="E208" i="1920" s="1"/>
  <c r="A209" i="1920"/>
  <c r="B209" i="1920"/>
  <c r="C209" i="1920"/>
  <c r="D209" i="1920"/>
  <c r="E209" i="1920" s="1"/>
  <c r="A210" i="1920"/>
  <c r="B210" i="1920"/>
  <c r="C210" i="1920"/>
  <c r="D210" i="1920"/>
  <c r="E210" i="1920" s="1"/>
  <c r="A211" i="1920"/>
  <c r="B211" i="1920"/>
  <c r="C211" i="1920"/>
  <c r="D211" i="1920"/>
  <c r="E211" i="1920" s="1"/>
  <c r="A212" i="1920"/>
  <c r="B212" i="1920"/>
  <c r="C212" i="1920"/>
  <c r="D212" i="1920"/>
  <c r="E212" i="1920" s="1"/>
  <c r="A213" i="1920"/>
  <c r="B213" i="1920"/>
  <c r="C213" i="1920"/>
  <c r="D213" i="1920"/>
  <c r="E213" i="1920" s="1"/>
  <c r="A214" i="1920"/>
  <c r="B214" i="1920"/>
  <c r="C214" i="1920"/>
  <c r="D214" i="1920"/>
  <c r="E214" i="1920" s="1"/>
  <c r="A215" i="1920"/>
  <c r="S28" i="1920" s="1"/>
  <c r="A46" i="1" s="1"/>
  <c r="B215" i="1920"/>
  <c r="C215" i="1920"/>
  <c r="D215" i="1920"/>
  <c r="E215" i="1920" s="1"/>
  <c r="A216" i="1920"/>
  <c r="B216" i="1920"/>
  <c r="C216" i="1920"/>
  <c r="D216" i="1920"/>
  <c r="E216" i="1920" s="1"/>
  <c r="A217" i="1920"/>
  <c r="B217" i="1920"/>
  <c r="C217" i="1920"/>
  <c r="D217" i="1920"/>
  <c r="E217" i="1920" s="1"/>
  <c r="A218" i="1920"/>
  <c r="B218" i="1920"/>
  <c r="C218" i="1920"/>
  <c r="D218" i="1920"/>
  <c r="E218" i="1920" s="1"/>
  <c r="A219" i="1920"/>
  <c r="B219" i="1920"/>
  <c r="C219" i="1920"/>
  <c r="D219" i="1920"/>
  <c r="E219" i="1920" s="1"/>
  <c r="A220" i="1920"/>
  <c r="B220" i="1920"/>
  <c r="C220" i="1920"/>
  <c r="D220" i="1920"/>
  <c r="E220" i="1920" s="1"/>
  <c r="A221" i="1920"/>
  <c r="B221" i="1920"/>
  <c r="C221" i="1920"/>
  <c r="D221" i="1920"/>
  <c r="E221" i="1920" s="1"/>
  <c r="A222" i="1920"/>
  <c r="B222" i="1920"/>
  <c r="C222" i="1920"/>
  <c r="D222" i="1920"/>
  <c r="E222" i="1920" s="1"/>
  <c r="A223" i="1920"/>
  <c r="B223" i="1920"/>
  <c r="C223" i="1920"/>
  <c r="D223" i="1920"/>
  <c r="E223" i="1920" s="1"/>
  <c r="A224" i="1920"/>
  <c r="B224" i="1920"/>
  <c r="C224" i="1920"/>
  <c r="D224" i="1920"/>
  <c r="E224" i="1920" s="1"/>
  <c r="A225" i="1920"/>
  <c r="B225" i="1920"/>
  <c r="C225" i="1920"/>
  <c r="D225" i="1920"/>
  <c r="E225" i="1920" s="1"/>
  <c r="A226" i="1920"/>
  <c r="B226" i="1920"/>
  <c r="C226" i="1920"/>
  <c r="D226" i="1920"/>
  <c r="E226" i="1920" s="1"/>
  <c r="A227" i="1920"/>
  <c r="S29" i="1920" s="1"/>
  <c r="A47" i="1" s="1"/>
  <c r="B227" i="1920"/>
  <c r="C227" i="1920"/>
  <c r="D227" i="1920"/>
  <c r="E227" i="1920" s="1"/>
  <c r="A228" i="1920"/>
  <c r="B228" i="1920"/>
  <c r="C228" i="1920"/>
  <c r="D228" i="1920"/>
  <c r="E228" i="1920" s="1"/>
  <c r="A229" i="1920"/>
  <c r="B229" i="1920"/>
  <c r="C229" i="1920"/>
  <c r="D229" i="1920"/>
  <c r="E229" i="1920" s="1"/>
  <c r="A230" i="1920"/>
  <c r="B230" i="1920"/>
  <c r="C230" i="1920"/>
  <c r="D230" i="1920"/>
  <c r="E230" i="1920" s="1"/>
  <c r="A231" i="1920"/>
  <c r="B231" i="1920"/>
  <c r="C231" i="1920"/>
  <c r="D231" i="1920"/>
  <c r="E231" i="1920" s="1"/>
  <c r="A232" i="1920"/>
  <c r="B232" i="1920"/>
  <c r="C232" i="1920"/>
  <c r="D232" i="1920"/>
  <c r="E232" i="1920" s="1"/>
  <c r="A233" i="1920"/>
  <c r="B233" i="1920"/>
  <c r="C233" i="1920"/>
  <c r="D233" i="1920"/>
  <c r="E233" i="1920" s="1"/>
  <c r="A234" i="1920"/>
  <c r="B234" i="1920"/>
  <c r="C234" i="1920"/>
  <c r="D234" i="1920"/>
  <c r="E234" i="1920" s="1"/>
  <c r="A235" i="1920"/>
  <c r="B235" i="1920"/>
  <c r="C235" i="1920"/>
  <c r="D235" i="1920"/>
  <c r="E235" i="1920" s="1"/>
  <c r="A236" i="1920"/>
  <c r="B236" i="1920"/>
  <c r="C236" i="1920"/>
  <c r="D236" i="1920"/>
  <c r="E236" i="1920" s="1"/>
  <c r="A237" i="1920"/>
  <c r="B237" i="1920"/>
  <c r="C237" i="1920"/>
  <c r="D237" i="1920"/>
  <c r="E237" i="1920" s="1"/>
  <c r="A238" i="1920"/>
  <c r="B238" i="1920"/>
  <c r="C238" i="1920"/>
  <c r="D238" i="1920"/>
  <c r="E238" i="1920" s="1"/>
  <c r="A239" i="1920"/>
  <c r="S30" i="1920" s="1"/>
  <c r="A48" i="1" s="1"/>
  <c r="B239" i="1920"/>
  <c r="C239" i="1920"/>
  <c r="D239" i="1920"/>
  <c r="E239" i="1920" s="1"/>
  <c r="A240" i="1920"/>
  <c r="B240" i="1920"/>
  <c r="C240" i="1920"/>
  <c r="D240" i="1920"/>
  <c r="E240" i="1920" s="1"/>
  <c r="A241" i="1920"/>
  <c r="B241" i="1920"/>
  <c r="C241" i="1920"/>
  <c r="D241" i="1920"/>
  <c r="E241" i="1920" s="1"/>
  <c r="A242" i="1920"/>
  <c r="B242" i="1920"/>
  <c r="C242" i="1920"/>
  <c r="D242" i="1920"/>
  <c r="E242" i="1920" s="1"/>
  <c r="A243" i="1920"/>
  <c r="B243" i="1920"/>
  <c r="C243" i="1920"/>
  <c r="D243" i="1920"/>
  <c r="E243" i="1920" s="1"/>
  <c r="A244" i="1920"/>
  <c r="B244" i="1920"/>
  <c r="C244" i="1920"/>
  <c r="D244" i="1920"/>
  <c r="E244" i="1920" s="1"/>
  <c r="A245" i="1920"/>
  <c r="B245" i="1920"/>
  <c r="C245" i="1920"/>
  <c r="D245" i="1920"/>
  <c r="E245" i="1920" s="1"/>
  <c r="A246" i="1920"/>
  <c r="B246" i="1920"/>
  <c r="C246" i="1920"/>
  <c r="D246" i="1920"/>
  <c r="E246" i="1920" s="1"/>
  <c r="A247" i="1920"/>
  <c r="B247" i="1920"/>
  <c r="C247" i="1920"/>
  <c r="D247" i="1920"/>
  <c r="E247" i="1920" s="1"/>
  <c r="A248" i="1920"/>
  <c r="B248" i="1920"/>
  <c r="C248" i="1920"/>
  <c r="D248" i="1920"/>
  <c r="E248" i="1920" s="1"/>
  <c r="A249" i="1920"/>
  <c r="B249" i="1920"/>
  <c r="C249" i="1920"/>
  <c r="D249" i="1920"/>
  <c r="E249" i="1920" s="1"/>
  <c r="A250" i="1920"/>
  <c r="B250" i="1920"/>
  <c r="C250" i="1920"/>
  <c r="D250" i="1920"/>
  <c r="E250" i="1920" s="1"/>
  <c r="A251" i="1920"/>
  <c r="S31" i="1920" s="1"/>
  <c r="A49" i="1" s="1"/>
  <c r="B251" i="1920"/>
  <c r="C251" i="1920"/>
  <c r="D251" i="1920"/>
  <c r="E251" i="1920" s="1"/>
  <c r="A252" i="1920"/>
  <c r="B252" i="1920"/>
  <c r="C252" i="1920"/>
  <c r="D252" i="1920"/>
  <c r="E252" i="1920" s="1"/>
  <c r="A253" i="1920"/>
  <c r="B253" i="1920"/>
  <c r="C253" i="1920"/>
  <c r="D253" i="1920"/>
  <c r="E253" i="1920" s="1"/>
  <c r="A254" i="1920"/>
  <c r="B254" i="1920"/>
  <c r="C254" i="1920"/>
  <c r="D254" i="1920"/>
  <c r="E254" i="1920" s="1"/>
  <c r="A255" i="1920"/>
  <c r="B255" i="1920"/>
  <c r="C255" i="1920"/>
  <c r="D255" i="1920"/>
  <c r="E255" i="1920" s="1"/>
  <c r="A256" i="1920"/>
  <c r="B256" i="1920"/>
  <c r="C256" i="1920"/>
  <c r="D256" i="1920"/>
  <c r="E256" i="1920" s="1"/>
  <c r="A257" i="1920"/>
  <c r="B257" i="1920"/>
  <c r="C257" i="1920"/>
  <c r="D257" i="1920"/>
  <c r="E257" i="1920" s="1"/>
  <c r="A258" i="1920"/>
  <c r="B258" i="1920"/>
  <c r="C258" i="1920"/>
  <c r="D258" i="1920"/>
  <c r="E258" i="1920" s="1"/>
  <c r="A259" i="1920"/>
  <c r="B259" i="1920"/>
  <c r="C259" i="1920"/>
  <c r="D259" i="1920"/>
  <c r="E259" i="1920" s="1"/>
  <c r="A260" i="1920"/>
  <c r="B260" i="1920"/>
  <c r="C260" i="1920"/>
  <c r="D260" i="1920"/>
  <c r="E260" i="1920" s="1"/>
  <c r="A261" i="1920"/>
  <c r="B261" i="1920"/>
  <c r="C261" i="1920"/>
  <c r="D261" i="1920"/>
  <c r="E261" i="1920" s="1"/>
  <c r="A262" i="1920"/>
  <c r="B262" i="1920"/>
  <c r="C262" i="1920"/>
  <c r="D262" i="1920"/>
  <c r="E262" i="1920" s="1"/>
  <c r="A263" i="1920"/>
  <c r="S32" i="1920" s="1"/>
  <c r="B263" i="1920"/>
  <c r="C263" i="1920"/>
  <c r="D263" i="1920"/>
  <c r="E263" i="1920" s="1"/>
  <c r="A264" i="1920"/>
  <c r="B264" i="1920"/>
  <c r="C264" i="1920"/>
  <c r="D264" i="1920"/>
  <c r="E264" i="1920" s="1"/>
  <c r="A265" i="1920"/>
  <c r="B265" i="1920"/>
  <c r="C265" i="1920"/>
  <c r="D265" i="1920"/>
  <c r="E265" i="1920" s="1"/>
  <c r="A266" i="1920"/>
  <c r="B266" i="1920"/>
  <c r="C266" i="1920"/>
  <c r="D266" i="1920"/>
  <c r="E266" i="1920" s="1"/>
  <c r="A267" i="1920"/>
  <c r="B267" i="1920"/>
  <c r="C267" i="1920"/>
  <c r="D267" i="1920"/>
  <c r="E267" i="1920" s="1"/>
  <c r="A268" i="1920"/>
  <c r="B268" i="1920"/>
  <c r="C268" i="1920"/>
  <c r="D268" i="1920"/>
  <c r="E268" i="1920" s="1"/>
  <c r="A269" i="1920"/>
  <c r="B269" i="1920"/>
  <c r="C269" i="1920"/>
  <c r="D269" i="1920"/>
  <c r="E269" i="1920" s="1"/>
  <c r="A270" i="1920"/>
  <c r="B270" i="1920"/>
  <c r="C270" i="1920"/>
  <c r="D270" i="1920"/>
  <c r="E270" i="1920" s="1"/>
  <c r="A271" i="1920"/>
  <c r="B271" i="1920"/>
  <c r="C271" i="1920"/>
  <c r="D271" i="1920"/>
  <c r="E271" i="1920" s="1"/>
  <c r="A272" i="1920"/>
  <c r="B272" i="1920"/>
  <c r="C272" i="1920"/>
  <c r="D272" i="1920"/>
  <c r="E272" i="1920" s="1"/>
  <c r="A273" i="1920"/>
  <c r="B273" i="1920"/>
  <c r="C273" i="1920"/>
  <c r="D273" i="1920"/>
  <c r="E273" i="1920" s="1"/>
  <c r="A274" i="1920"/>
  <c r="B274" i="1920"/>
  <c r="C274" i="1920"/>
  <c r="D274" i="1920"/>
  <c r="E274" i="1920" s="1"/>
  <c r="A275" i="1920"/>
  <c r="S33" i="1920" s="1"/>
  <c r="A51" i="1" s="1"/>
  <c r="B275" i="1920"/>
  <c r="C275" i="1920"/>
  <c r="D275" i="1920"/>
  <c r="E275" i="1920" s="1"/>
  <c r="A276" i="1920"/>
  <c r="B276" i="1920"/>
  <c r="C276" i="1920"/>
  <c r="D276" i="1920"/>
  <c r="E276" i="1920" s="1"/>
  <c r="A277" i="1920"/>
  <c r="B277" i="1920"/>
  <c r="C277" i="1920"/>
  <c r="D277" i="1920"/>
  <c r="E277" i="1920" s="1"/>
  <c r="A278" i="1920"/>
  <c r="B278" i="1920"/>
  <c r="C278" i="1920"/>
  <c r="D278" i="1920"/>
  <c r="E278" i="1920" s="1"/>
  <c r="A279" i="1920"/>
  <c r="B279" i="1920"/>
  <c r="C279" i="1920"/>
  <c r="D279" i="1920"/>
  <c r="E279" i="1920" s="1"/>
  <c r="A280" i="1920"/>
  <c r="B280" i="1920"/>
  <c r="C280" i="1920"/>
  <c r="D280" i="1920"/>
  <c r="E280" i="1920" s="1"/>
  <c r="A281" i="1920"/>
  <c r="B281" i="1920"/>
  <c r="C281" i="1920"/>
  <c r="D281" i="1920"/>
  <c r="E281" i="1920" s="1"/>
  <c r="A282" i="1920"/>
  <c r="B282" i="1920"/>
  <c r="C282" i="1920"/>
  <c r="D282" i="1920"/>
  <c r="E282" i="1920" s="1"/>
  <c r="A283" i="1920"/>
  <c r="B283" i="1920"/>
  <c r="C283" i="1920"/>
  <c r="D283" i="1920"/>
  <c r="E283" i="1920" s="1"/>
  <c r="A284" i="1920"/>
  <c r="B284" i="1920"/>
  <c r="C284" i="1920"/>
  <c r="D284" i="1920"/>
  <c r="E284" i="1920" s="1"/>
  <c r="A285" i="1920"/>
  <c r="B285" i="1920"/>
  <c r="C285" i="1920"/>
  <c r="D285" i="1920"/>
  <c r="E285" i="1920" s="1"/>
  <c r="A286" i="1920"/>
  <c r="B286" i="1920"/>
  <c r="C286" i="1920"/>
  <c r="D286" i="1920"/>
  <c r="E286" i="1920" s="1"/>
  <c r="A287" i="1920"/>
  <c r="S34" i="1920" s="1"/>
  <c r="A52" i="1" s="1"/>
  <c r="B287" i="1920"/>
  <c r="C287" i="1920"/>
  <c r="D287" i="1920"/>
  <c r="E287" i="1920" s="1"/>
  <c r="A288" i="1920"/>
  <c r="B288" i="1920"/>
  <c r="C288" i="1920"/>
  <c r="D288" i="1920"/>
  <c r="E288" i="1920" s="1"/>
  <c r="A289" i="1920"/>
  <c r="B289" i="1920"/>
  <c r="C289" i="1920"/>
  <c r="D289" i="1920"/>
  <c r="E289" i="1920" s="1"/>
  <c r="A290" i="1920"/>
  <c r="B290" i="1920"/>
  <c r="C290" i="1920"/>
  <c r="D290" i="1920"/>
  <c r="E290" i="1920" s="1"/>
  <c r="A291" i="1920"/>
  <c r="B291" i="1920"/>
  <c r="C291" i="1920"/>
  <c r="D291" i="1920"/>
  <c r="E291" i="1920" s="1"/>
  <c r="A292" i="1920"/>
  <c r="B292" i="1920"/>
  <c r="C292" i="1920"/>
  <c r="D292" i="1920"/>
  <c r="E292" i="1920" s="1"/>
  <c r="A293" i="1920"/>
  <c r="B293" i="1920"/>
  <c r="C293" i="1920"/>
  <c r="D293" i="1920"/>
  <c r="E293" i="1920" s="1"/>
  <c r="A294" i="1920"/>
  <c r="B294" i="1920"/>
  <c r="C294" i="1920"/>
  <c r="D294" i="1920"/>
  <c r="E294" i="1920" s="1"/>
  <c r="A295" i="1920"/>
  <c r="B295" i="1920"/>
  <c r="C295" i="1920"/>
  <c r="D295" i="1920"/>
  <c r="E295" i="1920" s="1"/>
  <c r="A296" i="1920"/>
  <c r="B296" i="1920"/>
  <c r="C296" i="1920"/>
  <c r="D296" i="1920"/>
  <c r="E296" i="1920" s="1"/>
  <c r="A297" i="1920"/>
  <c r="B297" i="1920"/>
  <c r="C297" i="1920"/>
  <c r="D297" i="1920"/>
  <c r="E297" i="1920" s="1"/>
  <c r="A298" i="1920"/>
  <c r="B298" i="1920"/>
  <c r="C298" i="1920"/>
  <c r="D298" i="1920"/>
  <c r="E298" i="1920" s="1"/>
  <c r="A299" i="1920"/>
  <c r="S35" i="1920" s="1"/>
  <c r="A53" i="1" s="1"/>
  <c r="B299" i="1920"/>
  <c r="C299" i="1920"/>
  <c r="D299" i="1920"/>
  <c r="E299" i="1920" s="1"/>
  <c r="A300" i="1920"/>
  <c r="B300" i="1920"/>
  <c r="C300" i="1920"/>
  <c r="D300" i="1920"/>
  <c r="E300" i="1920" s="1"/>
  <c r="A301" i="1920"/>
  <c r="B301" i="1920"/>
  <c r="C301" i="1920"/>
  <c r="D301" i="1920"/>
  <c r="E301" i="1920" s="1"/>
  <c r="A302" i="1920"/>
  <c r="B302" i="1920"/>
  <c r="C302" i="1920"/>
  <c r="D302" i="1920"/>
  <c r="E302" i="1920" s="1"/>
  <c r="A303" i="1920"/>
  <c r="B303" i="1920"/>
  <c r="C303" i="1920"/>
  <c r="D303" i="1920"/>
  <c r="E303" i="1920" s="1"/>
  <c r="A304" i="1920"/>
  <c r="B304" i="1920"/>
  <c r="C304" i="1920"/>
  <c r="D304" i="1920"/>
  <c r="E304" i="1920" s="1"/>
  <c r="A305" i="1920"/>
  <c r="B305" i="1920"/>
  <c r="C305" i="1920"/>
  <c r="D305" i="1920"/>
  <c r="E305" i="1920" s="1"/>
  <c r="A306" i="1920"/>
  <c r="B306" i="1920"/>
  <c r="C306" i="1920"/>
  <c r="D306" i="1920"/>
  <c r="E306" i="1920" s="1"/>
  <c r="A307" i="1920"/>
  <c r="B307" i="1920"/>
  <c r="C307" i="1920"/>
  <c r="D307" i="1920"/>
  <c r="E307" i="1920" s="1"/>
  <c r="A308" i="1920"/>
  <c r="B308" i="1920"/>
  <c r="C308" i="1920"/>
  <c r="D308" i="1920"/>
  <c r="E308" i="1920" s="1"/>
  <c r="A309" i="1920"/>
  <c r="B309" i="1920"/>
  <c r="C309" i="1920"/>
  <c r="D309" i="1920"/>
  <c r="E309" i="1920" s="1"/>
  <c r="A310" i="1920"/>
  <c r="B310" i="1920"/>
  <c r="C310" i="1920"/>
  <c r="D310" i="1920"/>
  <c r="E310" i="1920" s="1"/>
  <c r="A311" i="1920"/>
  <c r="S36" i="1920" s="1"/>
  <c r="B311" i="1920"/>
  <c r="C311" i="1920"/>
  <c r="D311" i="1920"/>
  <c r="E311" i="1920" s="1"/>
  <c r="A312" i="1920"/>
  <c r="B312" i="1920"/>
  <c r="C312" i="1920"/>
  <c r="D312" i="1920"/>
  <c r="E312" i="1920" s="1"/>
  <c r="A313" i="1920"/>
  <c r="B313" i="1920"/>
  <c r="C313" i="1920"/>
  <c r="D313" i="1920"/>
  <c r="E313" i="1920" s="1"/>
  <c r="A314" i="1920"/>
  <c r="B314" i="1920"/>
  <c r="C314" i="1920"/>
  <c r="D314" i="1920"/>
  <c r="E314" i="1920" s="1"/>
  <c r="A315" i="1920"/>
  <c r="B315" i="1920"/>
  <c r="C315" i="1920"/>
  <c r="D315" i="1920"/>
  <c r="E315" i="1920" s="1"/>
  <c r="A316" i="1920"/>
  <c r="B316" i="1920"/>
  <c r="C316" i="1920"/>
  <c r="D316" i="1920"/>
  <c r="E316" i="1920" s="1"/>
  <c r="A317" i="1920"/>
  <c r="B317" i="1920"/>
  <c r="C317" i="1920"/>
  <c r="D317" i="1920"/>
  <c r="E317" i="1920" s="1"/>
  <c r="A318" i="1920"/>
  <c r="B318" i="1920"/>
  <c r="C318" i="1920"/>
  <c r="D318" i="1920"/>
  <c r="E318" i="1920" s="1"/>
  <c r="A319" i="1920"/>
  <c r="B319" i="1920"/>
  <c r="C319" i="1920"/>
  <c r="D319" i="1920"/>
  <c r="E319" i="1920" s="1"/>
  <c r="A320" i="1920"/>
  <c r="B320" i="1920"/>
  <c r="C320" i="1920"/>
  <c r="D320" i="1920"/>
  <c r="E320" i="1920" s="1"/>
  <c r="A321" i="1920"/>
  <c r="B321" i="1920"/>
  <c r="C321" i="1920"/>
  <c r="D321" i="1920"/>
  <c r="E321" i="1920" s="1"/>
  <c r="A322" i="1920"/>
  <c r="B322" i="1920"/>
  <c r="C322" i="1920"/>
  <c r="D322" i="1920"/>
  <c r="E322" i="1920" s="1"/>
  <c r="A323" i="1920"/>
  <c r="S37" i="1920" s="1"/>
  <c r="B323" i="1920"/>
  <c r="C323" i="1920"/>
  <c r="D323" i="1920"/>
  <c r="E323" i="1920" s="1"/>
  <c r="A324" i="1920"/>
  <c r="B324" i="1920"/>
  <c r="C324" i="1920"/>
  <c r="D324" i="1920"/>
  <c r="E324" i="1920" s="1"/>
  <c r="A325" i="1920"/>
  <c r="B325" i="1920"/>
  <c r="C325" i="1920"/>
  <c r="D325" i="1920"/>
  <c r="E325" i="1920" s="1"/>
  <c r="A326" i="1920"/>
  <c r="B326" i="1920"/>
  <c r="C326" i="1920"/>
  <c r="D326" i="1920"/>
  <c r="E326" i="1920" s="1"/>
  <c r="A327" i="1920"/>
  <c r="B327" i="1920"/>
  <c r="C327" i="1920"/>
  <c r="D327" i="1920"/>
  <c r="E327" i="1920" s="1"/>
  <c r="A328" i="1920"/>
  <c r="B328" i="1920"/>
  <c r="C328" i="1920"/>
  <c r="D328" i="1920"/>
  <c r="E328" i="1920" s="1"/>
  <c r="A329" i="1920"/>
  <c r="B329" i="1920"/>
  <c r="C329" i="1920"/>
  <c r="D329" i="1920"/>
  <c r="E329" i="1920" s="1"/>
  <c r="A330" i="1920"/>
  <c r="B330" i="1920"/>
  <c r="C330" i="1920"/>
  <c r="D330" i="1920"/>
  <c r="E330" i="1920" s="1"/>
  <c r="A331" i="1920"/>
  <c r="B331" i="1920"/>
  <c r="C331" i="1920"/>
  <c r="D331" i="1920"/>
  <c r="E331" i="1920" s="1"/>
  <c r="A332" i="1920"/>
  <c r="B332" i="1920"/>
  <c r="C332" i="1920"/>
  <c r="D332" i="1920"/>
  <c r="E332" i="1920" s="1"/>
  <c r="A333" i="1920"/>
  <c r="B333" i="1920"/>
  <c r="C333" i="1920"/>
  <c r="D333" i="1920"/>
  <c r="E333" i="1920" s="1"/>
  <c r="A334" i="1920"/>
  <c r="B334" i="1920"/>
  <c r="C334" i="1920"/>
  <c r="D334" i="1920"/>
  <c r="E334" i="1920" s="1"/>
  <c r="A335" i="1920"/>
  <c r="S38" i="1920" s="1"/>
  <c r="A56" i="1" s="1"/>
  <c r="B335" i="1920"/>
  <c r="C335" i="1920"/>
  <c r="D335" i="1920"/>
  <c r="E335" i="1920" s="1"/>
  <c r="A336" i="1920"/>
  <c r="B336" i="1920"/>
  <c r="C336" i="1920"/>
  <c r="D336" i="1920"/>
  <c r="E336" i="1920" s="1"/>
  <c r="A337" i="1920"/>
  <c r="B337" i="1920"/>
  <c r="C337" i="1920"/>
  <c r="D337" i="1920"/>
  <c r="E337" i="1920" s="1"/>
  <c r="A338" i="1920"/>
  <c r="B338" i="1920"/>
  <c r="C338" i="1920"/>
  <c r="D338" i="1920"/>
  <c r="E338" i="1920" s="1"/>
  <c r="A339" i="1920"/>
  <c r="B339" i="1920"/>
  <c r="C339" i="1920"/>
  <c r="D339" i="1920"/>
  <c r="E339" i="1920" s="1"/>
  <c r="A340" i="1920"/>
  <c r="B340" i="1920"/>
  <c r="C340" i="1920"/>
  <c r="D340" i="1920"/>
  <c r="E340" i="1920" s="1"/>
  <c r="A341" i="1920"/>
  <c r="B341" i="1920"/>
  <c r="C341" i="1920"/>
  <c r="D341" i="1920"/>
  <c r="E341" i="1920" s="1"/>
  <c r="A342" i="1920"/>
  <c r="B342" i="1920"/>
  <c r="C342" i="1920"/>
  <c r="D342" i="1920"/>
  <c r="E342" i="1920" s="1"/>
  <c r="A343" i="1920"/>
  <c r="B343" i="1920"/>
  <c r="C343" i="1920"/>
  <c r="D343" i="1920"/>
  <c r="E343" i="1920" s="1"/>
  <c r="A344" i="1920"/>
  <c r="B344" i="1920"/>
  <c r="C344" i="1920"/>
  <c r="D344" i="1920"/>
  <c r="E344" i="1920" s="1"/>
  <c r="A345" i="1920"/>
  <c r="B345" i="1920"/>
  <c r="C345" i="1920"/>
  <c r="D345" i="1920"/>
  <c r="E345" i="1920" s="1"/>
  <c r="A346" i="1920"/>
  <c r="B346" i="1920"/>
  <c r="C346" i="1920"/>
  <c r="D346" i="1920"/>
  <c r="E346" i="1920" s="1"/>
  <c r="A347" i="1920"/>
  <c r="S39" i="1920" s="1"/>
  <c r="A57" i="1" s="1"/>
  <c r="B347" i="1920"/>
  <c r="C347" i="1920"/>
  <c r="D347" i="1920"/>
  <c r="E347" i="1920" s="1"/>
  <c r="A348" i="1920"/>
  <c r="B348" i="1920"/>
  <c r="C348" i="1920"/>
  <c r="D348" i="1920"/>
  <c r="E348" i="1920" s="1"/>
  <c r="A349" i="1920"/>
  <c r="B349" i="1920"/>
  <c r="C349" i="1920"/>
  <c r="D349" i="1920"/>
  <c r="E349" i="1920" s="1"/>
  <c r="A350" i="1920"/>
  <c r="B350" i="1920"/>
  <c r="C350" i="1920"/>
  <c r="D350" i="1920"/>
  <c r="E350" i="1920" s="1"/>
  <c r="A351" i="1920"/>
  <c r="B351" i="1920"/>
  <c r="C351" i="1920"/>
  <c r="D351" i="1920"/>
  <c r="E351" i="1920" s="1"/>
  <c r="A352" i="1920"/>
  <c r="B352" i="1920"/>
  <c r="C352" i="1920"/>
  <c r="D352" i="1920"/>
  <c r="E352" i="1920" s="1"/>
  <c r="A353" i="1920"/>
  <c r="B353" i="1920"/>
  <c r="C353" i="1920"/>
  <c r="D353" i="1920"/>
  <c r="E353" i="1920" s="1"/>
  <c r="A354" i="1920"/>
  <c r="B354" i="1920"/>
  <c r="C354" i="1920"/>
  <c r="D354" i="1920"/>
  <c r="E354" i="1920" s="1"/>
  <c r="A355" i="1920"/>
  <c r="B355" i="1920"/>
  <c r="C355" i="1920"/>
  <c r="D355" i="1920"/>
  <c r="E355" i="1920" s="1"/>
  <c r="A356" i="1920"/>
  <c r="B356" i="1920"/>
  <c r="C356" i="1920"/>
  <c r="D356" i="1920"/>
  <c r="E356" i="1920" s="1"/>
  <c r="A357" i="1920"/>
  <c r="B357" i="1920"/>
  <c r="C357" i="1920"/>
  <c r="D357" i="1920"/>
  <c r="E357" i="1920" s="1"/>
  <c r="A358" i="1920"/>
  <c r="B358" i="1920"/>
  <c r="C358" i="1920"/>
  <c r="D358" i="1920"/>
  <c r="E358" i="1920" s="1"/>
  <c r="A359" i="1920"/>
  <c r="B359" i="1920"/>
  <c r="C359" i="1920"/>
  <c r="D359" i="1920"/>
  <c r="E359" i="1920" s="1"/>
  <c r="C1" i="3"/>
  <c r="C2" i="3"/>
  <c r="D2" i="3"/>
  <c r="E2" i="3"/>
  <c r="G2" i="3"/>
  <c r="C3" i="3"/>
  <c r="D3" i="3"/>
  <c r="E3" i="3"/>
  <c r="G3" i="3"/>
  <c r="I3" i="3"/>
  <c r="C4" i="3"/>
  <c r="D4" i="3"/>
  <c r="E4" i="3"/>
  <c r="F4" i="3"/>
  <c r="G4" i="3"/>
  <c r="H4" i="3"/>
  <c r="I4" i="3"/>
  <c r="J4" i="3"/>
  <c r="K4" i="3"/>
  <c r="C294" i="3"/>
  <c r="E26" i="3"/>
  <c r="F27" i="3"/>
  <c r="G29" i="3"/>
  <c r="K26" i="3"/>
  <c r="I6" i="3"/>
  <c r="I29" i="3" s="1"/>
  <c r="A26" i="3"/>
  <c r="B26" i="3"/>
  <c r="F26" i="3"/>
  <c r="A27" i="3"/>
  <c r="B27" i="3"/>
  <c r="A28" i="3"/>
  <c r="B28" i="3"/>
  <c r="F28" i="3"/>
  <c r="J28" i="3"/>
  <c r="K28" i="3"/>
  <c r="A29" i="3"/>
  <c r="B29" i="3"/>
  <c r="A30" i="3"/>
  <c r="B30" i="3"/>
  <c r="F30" i="3"/>
  <c r="J30" i="3"/>
  <c r="K30" i="3"/>
  <c r="A31" i="3"/>
  <c r="B31" i="3"/>
  <c r="F31" i="3"/>
  <c r="K31" i="3"/>
  <c r="A32" i="3"/>
  <c r="B32" i="3"/>
  <c r="F32" i="3"/>
  <c r="A33" i="3"/>
  <c r="B33" i="3"/>
  <c r="F33" i="3"/>
  <c r="A34" i="3"/>
  <c r="B34" i="3"/>
  <c r="F34" i="3"/>
  <c r="A35" i="3"/>
  <c r="B35" i="3"/>
  <c r="F35" i="3"/>
  <c r="A36" i="3"/>
  <c r="B36" i="3"/>
  <c r="F36" i="3"/>
  <c r="J36" i="3"/>
  <c r="A37" i="3"/>
  <c r="B37" i="3"/>
  <c r="F37" i="3"/>
  <c r="A38" i="3"/>
  <c r="B38" i="3"/>
  <c r="F38" i="3"/>
  <c r="A39" i="3"/>
  <c r="B39" i="3"/>
  <c r="F39" i="3"/>
  <c r="A40" i="3"/>
  <c r="B40" i="3"/>
  <c r="F40" i="3"/>
  <c r="A41" i="3"/>
  <c r="B41" i="3"/>
  <c r="F41" i="3"/>
  <c r="A42" i="3"/>
  <c r="B42" i="3"/>
  <c r="F42" i="3"/>
  <c r="K42" i="3"/>
  <c r="A43" i="3"/>
  <c r="B43" i="3"/>
  <c r="F43" i="3"/>
  <c r="J43" i="3"/>
  <c r="A44" i="3"/>
  <c r="B44" i="3"/>
  <c r="F44" i="3"/>
  <c r="A45" i="3"/>
  <c r="B45" i="3"/>
  <c r="F45" i="3"/>
  <c r="A46" i="3"/>
  <c r="B46" i="3"/>
  <c r="F46" i="3"/>
  <c r="K46" i="3"/>
  <c r="A47" i="3"/>
  <c r="B47" i="3"/>
  <c r="F47" i="3"/>
  <c r="J47" i="3"/>
  <c r="A48" i="3"/>
  <c r="B48" i="3"/>
  <c r="F48" i="3"/>
  <c r="J48" i="3"/>
  <c r="A49" i="3"/>
  <c r="B49" i="3"/>
  <c r="F49" i="3"/>
  <c r="A50" i="3"/>
  <c r="B50" i="3"/>
  <c r="F50" i="3"/>
  <c r="A51" i="3"/>
  <c r="B51" i="3"/>
  <c r="F51" i="3"/>
  <c r="A52" i="3"/>
  <c r="B52" i="3"/>
  <c r="F52" i="3"/>
  <c r="J52" i="3"/>
  <c r="A53" i="3"/>
  <c r="B53" i="3"/>
  <c r="F53" i="3"/>
  <c r="A54" i="3"/>
  <c r="B54" i="3"/>
  <c r="F54" i="3"/>
  <c r="A55" i="3"/>
  <c r="B55" i="3"/>
  <c r="F55" i="3"/>
  <c r="A56" i="3"/>
  <c r="B56" i="3"/>
  <c r="F56" i="3"/>
  <c r="A57" i="3"/>
  <c r="B57" i="3"/>
  <c r="F57" i="3"/>
  <c r="A58" i="3"/>
  <c r="B58" i="3"/>
  <c r="F58" i="3"/>
  <c r="K58" i="3"/>
  <c r="A59" i="3"/>
  <c r="B59" i="3"/>
  <c r="F59" i="3"/>
  <c r="J59" i="3"/>
  <c r="A60" i="3"/>
  <c r="B60" i="3"/>
  <c r="F60" i="3"/>
  <c r="A61" i="3"/>
  <c r="B61" i="3"/>
  <c r="F61" i="3"/>
  <c r="A62" i="3"/>
  <c r="B62" i="3"/>
  <c r="F62" i="3"/>
  <c r="G62" i="3"/>
  <c r="J62" i="3"/>
  <c r="K62" i="3"/>
  <c r="A63" i="3"/>
  <c r="B63" i="3"/>
  <c r="F63" i="3"/>
  <c r="K63" i="3"/>
  <c r="A64" i="3"/>
  <c r="B64" i="3"/>
  <c r="F64" i="3"/>
  <c r="K64" i="3"/>
  <c r="A65" i="3"/>
  <c r="B65" i="3"/>
  <c r="F65" i="3"/>
  <c r="H65" i="3"/>
  <c r="J65" i="3"/>
  <c r="K65" i="3"/>
  <c r="A66" i="3"/>
  <c r="B66" i="3"/>
  <c r="F66" i="3"/>
  <c r="J66" i="3"/>
  <c r="K66" i="3"/>
  <c r="A67" i="3"/>
  <c r="B67" i="3"/>
  <c r="F67" i="3"/>
  <c r="H67" i="3"/>
  <c r="K67" i="3"/>
  <c r="A68" i="3"/>
  <c r="B68" i="3"/>
  <c r="F68" i="3"/>
  <c r="K68" i="3"/>
  <c r="A69" i="3"/>
  <c r="B69" i="3"/>
  <c r="F69" i="3"/>
  <c r="J69" i="3"/>
  <c r="A70" i="3"/>
  <c r="B70" i="3"/>
  <c r="C70" i="3"/>
  <c r="F70" i="3"/>
  <c r="K70" i="3"/>
  <c r="A71" i="3"/>
  <c r="B71" i="3"/>
  <c r="F71" i="3"/>
  <c r="K71" i="3"/>
  <c r="A72" i="3"/>
  <c r="B72" i="3"/>
  <c r="F72" i="3"/>
  <c r="G72" i="3"/>
  <c r="K72" i="3"/>
  <c r="A73" i="3"/>
  <c r="B73" i="3"/>
  <c r="F73" i="3"/>
  <c r="K73" i="3"/>
  <c r="A74" i="3"/>
  <c r="B74" i="3"/>
  <c r="F74" i="3"/>
  <c r="J74" i="3"/>
  <c r="K74" i="3"/>
  <c r="A75" i="3"/>
  <c r="B75" i="3"/>
  <c r="F75" i="3"/>
  <c r="J75" i="3"/>
  <c r="A76" i="3"/>
  <c r="B76" i="3"/>
  <c r="F76" i="3"/>
  <c r="A77" i="3"/>
  <c r="B77" i="3"/>
  <c r="C77" i="3"/>
  <c r="D77" i="3"/>
  <c r="F77" i="3"/>
  <c r="J77" i="3"/>
  <c r="K77" i="3"/>
  <c r="A78" i="3"/>
  <c r="B78" i="3"/>
  <c r="F78" i="3"/>
  <c r="K78" i="3"/>
  <c r="A79" i="3"/>
  <c r="B79" i="3"/>
  <c r="C79" i="3"/>
  <c r="F79" i="3"/>
  <c r="A80" i="3"/>
  <c r="B80" i="3"/>
  <c r="F80" i="3"/>
  <c r="A81" i="3"/>
  <c r="B81" i="3"/>
  <c r="F81" i="3"/>
  <c r="G81" i="3"/>
  <c r="H81" i="3"/>
  <c r="K81" i="3"/>
  <c r="A82" i="3"/>
  <c r="B82" i="3"/>
  <c r="F82" i="3"/>
  <c r="G82" i="3"/>
  <c r="K82" i="3"/>
  <c r="A83" i="3"/>
  <c r="B83" i="3"/>
  <c r="F83" i="3"/>
  <c r="K83" i="3"/>
  <c r="A84" i="3"/>
  <c r="B84" i="3"/>
  <c r="F84" i="3"/>
  <c r="J84" i="3"/>
  <c r="A85" i="3"/>
  <c r="B85" i="3"/>
  <c r="F85" i="3"/>
  <c r="J85" i="3"/>
  <c r="K85" i="3"/>
  <c r="A86" i="3"/>
  <c r="B86" i="3"/>
  <c r="F86" i="3"/>
  <c r="K86" i="3"/>
  <c r="A87" i="3"/>
  <c r="B87" i="3"/>
  <c r="C87" i="3"/>
  <c r="F87" i="3"/>
  <c r="K87" i="3"/>
  <c r="A88" i="3"/>
  <c r="B88" i="3"/>
  <c r="F88" i="3"/>
  <c r="J88" i="3"/>
  <c r="K88" i="3"/>
  <c r="A89" i="3"/>
  <c r="B89" i="3"/>
  <c r="F89" i="3"/>
  <c r="K89" i="3"/>
  <c r="A90" i="3"/>
  <c r="B90" i="3"/>
  <c r="F90" i="3"/>
  <c r="G90" i="3"/>
  <c r="K90" i="3"/>
  <c r="A91" i="3"/>
  <c r="B91" i="3"/>
  <c r="F91" i="3"/>
  <c r="K91" i="3"/>
  <c r="A92" i="3"/>
  <c r="B92" i="3"/>
  <c r="F92" i="3"/>
  <c r="K92" i="3"/>
  <c r="A93" i="3"/>
  <c r="B93" i="3"/>
  <c r="F93" i="3"/>
  <c r="K93" i="3"/>
  <c r="A94" i="3"/>
  <c r="B94" i="3"/>
  <c r="F94" i="3"/>
  <c r="J94" i="3"/>
  <c r="K94" i="3"/>
  <c r="A95" i="3"/>
  <c r="B95" i="3"/>
  <c r="F95" i="3"/>
  <c r="J95" i="3"/>
  <c r="K95" i="3"/>
  <c r="A96" i="3"/>
  <c r="B96" i="3"/>
  <c r="F96" i="3"/>
  <c r="K96" i="3"/>
  <c r="A97" i="3"/>
  <c r="B97" i="3"/>
  <c r="C97" i="3"/>
  <c r="F97" i="3"/>
  <c r="K97" i="3"/>
  <c r="A98" i="3"/>
  <c r="B98" i="3"/>
  <c r="F98" i="3"/>
  <c r="G98" i="3"/>
  <c r="K98" i="3"/>
  <c r="A99" i="3"/>
  <c r="B99" i="3"/>
  <c r="F99" i="3"/>
  <c r="K99" i="3"/>
  <c r="A100" i="3"/>
  <c r="B100" i="3"/>
  <c r="F100" i="3"/>
  <c r="J100" i="3"/>
  <c r="K100" i="3"/>
  <c r="A101" i="3"/>
  <c r="B101" i="3"/>
  <c r="F101" i="3"/>
  <c r="K101" i="3"/>
  <c r="A102" i="3"/>
  <c r="B102" i="3"/>
  <c r="C102" i="3"/>
  <c r="F102" i="3"/>
  <c r="K102" i="3"/>
  <c r="A103" i="3"/>
  <c r="B103" i="3"/>
  <c r="F103" i="3"/>
  <c r="H103" i="3"/>
  <c r="J103" i="3"/>
  <c r="K103" i="3"/>
  <c r="A104" i="3"/>
  <c r="B104" i="3"/>
  <c r="C104" i="3"/>
  <c r="F104" i="3"/>
  <c r="K104" i="3"/>
  <c r="A105" i="3"/>
  <c r="B105" i="3"/>
  <c r="F105" i="3"/>
  <c r="K105" i="3"/>
  <c r="A106" i="3"/>
  <c r="B106" i="3"/>
  <c r="F106" i="3"/>
  <c r="G106" i="3"/>
  <c r="K106" i="3"/>
  <c r="A107" i="3"/>
  <c r="B107" i="3"/>
  <c r="F107" i="3"/>
  <c r="K107" i="3"/>
  <c r="A108" i="3"/>
  <c r="B108" i="3"/>
  <c r="F108" i="3"/>
  <c r="J108" i="3"/>
  <c r="K108" i="3"/>
  <c r="A109" i="3"/>
  <c r="B109" i="3"/>
  <c r="F109" i="3"/>
  <c r="K109" i="3"/>
  <c r="A110" i="3"/>
  <c r="B110" i="3"/>
  <c r="F110" i="3"/>
  <c r="K110" i="3"/>
  <c r="A111" i="3"/>
  <c r="B111" i="3"/>
  <c r="C111" i="3"/>
  <c r="F111" i="3"/>
  <c r="J111" i="3"/>
  <c r="K111" i="3"/>
  <c r="A112" i="3"/>
  <c r="B112" i="3"/>
  <c r="F112" i="3"/>
  <c r="J112" i="3"/>
  <c r="K112" i="3"/>
  <c r="A113" i="3"/>
  <c r="B113" i="3"/>
  <c r="F113" i="3"/>
  <c r="K113" i="3"/>
  <c r="A114" i="3"/>
  <c r="B114" i="3"/>
  <c r="F114" i="3"/>
  <c r="G114" i="3"/>
  <c r="K114" i="3"/>
  <c r="A115" i="3"/>
  <c r="B115" i="3"/>
  <c r="F115" i="3"/>
  <c r="J115" i="3"/>
  <c r="K115" i="3"/>
  <c r="A116" i="3"/>
  <c r="B116" i="3"/>
  <c r="F116" i="3"/>
  <c r="K116" i="3"/>
  <c r="A117" i="3"/>
  <c r="B117" i="3"/>
  <c r="F117" i="3"/>
  <c r="K117" i="3"/>
  <c r="A118" i="3"/>
  <c r="B118" i="3"/>
  <c r="F118" i="3"/>
  <c r="J118" i="3"/>
  <c r="K118" i="3"/>
  <c r="A119" i="3"/>
  <c r="B119" i="3"/>
  <c r="F119" i="3"/>
  <c r="K119" i="3"/>
  <c r="A120" i="3"/>
  <c r="B120" i="3"/>
  <c r="F120" i="3"/>
  <c r="K120" i="3"/>
  <c r="A121" i="3"/>
  <c r="B121" i="3"/>
  <c r="C121" i="3"/>
  <c r="F121" i="3"/>
  <c r="J121" i="3"/>
  <c r="K121" i="3"/>
  <c r="A122" i="3"/>
  <c r="B122" i="3"/>
  <c r="E122" i="3"/>
  <c r="F122" i="3"/>
  <c r="H122" i="3"/>
  <c r="K122" i="3"/>
  <c r="A123" i="3"/>
  <c r="B123" i="3"/>
  <c r="F123" i="3"/>
  <c r="K123" i="3"/>
  <c r="A124" i="3"/>
  <c r="B124" i="3"/>
  <c r="F124" i="3"/>
  <c r="J124" i="3"/>
  <c r="K124" i="3"/>
  <c r="A125" i="3"/>
  <c r="B125" i="3"/>
  <c r="F125" i="3"/>
  <c r="K125" i="3"/>
  <c r="A126" i="3"/>
  <c r="B126" i="3"/>
  <c r="D126" i="3"/>
  <c r="F126" i="3"/>
  <c r="K126" i="3"/>
  <c r="A127" i="3"/>
  <c r="B127" i="3"/>
  <c r="C127" i="3"/>
  <c r="F127" i="3"/>
  <c r="K127" i="3"/>
  <c r="A128" i="3"/>
  <c r="B128" i="3"/>
  <c r="F128" i="3"/>
  <c r="K128" i="3"/>
  <c r="A129" i="3"/>
  <c r="B129" i="3"/>
  <c r="F129" i="3"/>
  <c r="J129" i="3"/>
  <c r="K129" i="3"/>
  <c r="A130" i="3"/>
  <c r="B130" i="3"/>
  <c r="F130" i="3"/>
  <c r="J130" i="3"/>
  <c r="K130" i="3"/>
  <c r="A131" i="3"/>
  <c r="B131" i="3"/>
  <c r="F131" i="3"/>
  <c r="I131" i="3"/>
  <c r="K131" i="3"/>
  <c r="A132" i="3"/>
  <c r="B132" i="3"/>
  <c r="F132" i="3"/>
  <c r="K132" i="3"/>
  <c r="A133" i="3"/>
  <c r="B133" i="3"/>
  <c r="F133" i="3"/>
  <c r="J133" i="3"/>
  <c r="K133" i="3"/>
  <c r="A134" i="3"/>
  <c r="B134" i="3"/>
  <c r="F134" i="3"/>
  <c r="K134" i="3"/>
  <c r="A135" i="3"/>
  <c r="B135" i="3"/>
  <c r="F135" i="3"/>
  <c r="K135" i="3"/>
  <c r="A136" i="3"/>
  <c r="B136" i="3"/>
  <c r="F136" i="3"/>
  <c r="J136" i="3"/>
  <c r="K136" i="3"/>
  <c r="A137" i="3"/>
  <c r="B137" i="3"/>
  <c r="C137" i="3"/>
  <c r="F137" i="3"/>
  <c r="K137" i="3"/>
  <c r="A138" i="3"/>
  <c r="B138" i="3"/>
  <c r="F138" i="3"/>
  <c r="G138" i="3"/>
  <c r="J138" i="3"/>
  <c r="K138" i="3"/>
  <c r="A139" i="3"/>
  <c r="B139" i="3"/>
  <c r="F139" i="3"/>
  <c r="G139" i="3"/>
  <c r="I139" i="3"/>
  <c r="J139" i="3"/>
  <c r="K139" i="3"/>
  <c r="A140" i="3"/>
  <c r="B140" i="3"/>
  <c r="F140" i="3"/>
  <c r="G140" i="3"/>
  <c r="K140" i="3"/>
  <c r="A141" i="3"/>
  <c r="B141" i="3"/>
  <c r="F141" i="3"/>
  <c r="K141" i="3"/>
  <c r="A142" i="3"/>
  <c r="B142" i="3"/>
  <c r="F142" i="3"/>
  <c r="K142" i="3"/>
  <c r="A143" i="3"/>
  <c r="B143" i="3"/>
  <c r="F143" i="3"/>
  <c r="K143" i="3"/>
  <c r="A144" i="3"/>
  <c r="B144" i="3"/>
  <c r="F144" i="3"/>
  <c r="K144" i="3"/>
  <c r="A145" i="3"/>
  <c r="B145" i="3"/>
  <c r="F145" i="3"/>
  <c r="K145" i="3"/>
  <c r="A146" i="3"/>
  <c r="B146" i="3"/>
  <c r="F146" i="3"/>
  <c r="J146" i="3"/>
  <c r="K146" i="3"/>
  <c r="A147" i="3"/>
  <c r="B147" i="3"/>
  <c r="F147" i="3"/>
  <c r="K147" i="3"/>
  <c r="A148" i="3"/>
  <c r="B148" i="3"/>
  <c r="F148" i="3"/>
  <c r="K148" i="3"/>
  <c r="A149" i="3"/>
  <c r="B149" i="3"/>
  <c r="F149" i="3"/>
  <c r="K149" i="3"/>
  <c r="A150" i="3"/>
  <c r="B150" i="3"/>
  <c r="C150" i="3"/>
  <c r="F150" i="3"/>
  <c r="K150" i="3"/>
  <c r="A151" i="3"/>
  <c r="B151" i="3"/>
  <c r="F151" i="3"/>
  <c r="K151" i="3"/>
  <c r="A152" i="3"/>
  <c r="B152" i="3"/>
  <c r="F152" i="3"/>
  <c r="J152" i="3"/>
  <c r="K152" i="3"/>
  <c r="A153" i="3"/>
  <c r="B153" i="3"/>
  <c r="F153" i="3"/>
  <c r="J153" i="3"/>
  <c r="K153" i="3"/>
  <c r="A154" i="3"/>
  <c r="B154" i="3"/>
  <c r="F154" i="3"/>
  <c r="G154" i="3"/>
  <c r="K154" i="3"/>
  <c r="A155" i="3"/>
  <c r="B155" i="3"/>
  <c r="F155" i="3"/>
  <c r="G155" i="3"/>
  <c r="J155" i="3"/>
  <c r="K155" i="3"/>
  <c r="A156" i="3"/>
  <c r="B156" i="3"/>
  <c r="F156" i="3"/>
  <c r="G156" i="3"/>
  <c r="K156" i="3"/>
  <c r="A157" i="3"/>
  <c r="B157" i="3"/>
  <c r="F157" i="3"/>
  <c r="K157" i="3"/>
  <c r="A158" i="3"/>
  <c r="B158" i="3"/>
  <c r="D158" i="3"/>
  <c r="F158" i="3"/>
  <c r="H158" i="3"/>
  <c r="K158" i="3"/>
  <c r="A159" i="3"/>
  <c r="B159" i="3"/>
  <c r="F159" i="3"/>
  <c r="H159" i="3"/>
  <c r="J159" i="3"/>
  <c r="K159" i="3"/>
  <c r="A160" i="3"/>
  <c r="B160" i="3"/>
  <c r="F160" i="3"/>
  <c r="K160" i="3"/>
  <c r="A161" i="3"/>
  <c r="B161" i="3"/>
  <c r="F161" i="3"/>
  <c r="K161" i="3"/>
  <c r="A162" i="3"/>
  <c r="B162" i="3"/>
  <c r="F162" i="3"/>
  <c r="G162" i="3"/>
  <c r="J162" i="3"/>
  <c r="K162" i="3"/>
  <c r="A163" i="3"/>
  <c r="B163" i="3"/>
  <c r="F163" i="3"/>
  <c r="G163" i="3"/>
  <c r="K163" i="3"/>
  <c r="A164" i="3"/>
  <c r="B164" i="3"/>
  <c r="F164" i="3"/>
  <c r="G164" i="3"/>
  <c r="K164" i="3"/>
  <c r="A165" i="3"/>
  <c r="B165" i="3"/>
  <c r="C165" i="3"/>
  <c r="F165" i="3"/>
  <c r="K165" i="3"/>
  <c r="A166" i="3"/>
  <c r="B166" i="3"/>
  <c r="F166" i="3"/>
  <c r="J166" i="3"/>
  <c r="K166" i="3"/>
  <c r="A167" i="3"/>
  <c r="B167" i="3"/>
  <c r="F167" i="3"/>
  <c r="J167" i="3"/>
  <c r="K167" i="3"/>
  <c r="A168" i="3"/>
  <c r="B168" i="3"/>
  <c r="F168" i="3"/>
  <c r="K168" i="3"/>
  <c r="A169" i="3"/>
  <c r="B169" i="3"/>
  <c r="F169" i="3"/>
  <c r="K169" i="3"/>
  <c r="A170" i="3"/>
  <c r="B170" i="3"/>
  <c r="F170" i="3"/>
  <c r="K170" i="3"/>
  <c r="A171" i="3"/>
  <c r="B171" i="3"/>
  <c r="F171" i="3"/>
  <c r="J171" i="3"/>
  <c r="K171" i="3"/>
  <c r="A172" i="3"/>
  <c r="B172" i="3"/>
  <c r="F172" i="3"/>
  <c r="K172" i="3"/>
  <c r="A173" i="3"/>
  <c r="B173" i="3"/>
  <c r="C173" i="3"/>
  <c r="F173" i="3"/>
  <c r="J173" i="3"/>
  <c r="K173" i="3"/>
  <c r="A174" i="3"/>
  <c r="B174" i="3"/>
  <c r="F174" i="3"/>
  <c r="K174" i="3"/>
  <c r="A175" i="3"/>
  <c r="B175" i="3"/>
  <c r="F175" i="3"/>
  <c r="K175" i="3"/>
  <c r="A176" i="3"/>
  <c r="B176" i="3"/>
  <c r="F176" i="3"/>
  <c r="K176" i="3"/>
  <c r="A177" i="3"/>
  <c r="B177" i="3"/>
  <c r="F177" i="3"/>
  <c r="J177" i="3"/>
  <c r="K177" i="3"/>
  <c r="A178" i="3"/>
  <c r="B178" i="3"/>
  <c r="F178" i="3"/>
  <c r="G178" i="3"/>
  <c r="H178" i="3"/>
  <c r="K178" i="3"/>
  <c r="A179" i="3"/>
  <c r="B179" i="3"/>
  <c r="F179" i="3"/>
  <c r="K179" i="3"/>
  <c r="A180" i="3"/>
  <c r="B180" i="3"/>
  <c r="C180" i="3"/>
  <c r="F180" i="3"/>
  <c r="K180" i="3"/>
  <c r="A181" i="3"/>
  <c r="B181" i="3"/>
  <c r="F181" i="3"/>
  <c r="K181" i="3"/>
  <c r="A182" i="3"/>
  <c r="B182" i="3"/>
  <c r="F182" i="3"/>
  <c r="J182" i="3"/>
  <c r="K182" i="3"/>
  <c r="A183" i="3"/>
  <c r="B183" i="3"/>
  <c r="F183" i="3"/>
  <c r="K183" i="3"/>
  <c r="A184" i="3"/>
  <c r="B184" i="3"/>
  <c r="F184" i="3"/>
  <c r="K184" i="3"/>
  <c r="A185" i="3"/>
  <c r="B185" i="3"/>
  <c r="F185" i="3"/>
  <c r="K185" i="3"/>
  <c r="A186" i="3"/>
  <c r="B186" i="3"/>
  <c r="F186" i="3"/>
  <c r="J186" i="3"/>
  <c r="K186" i="3"/>
  <c r="A187" i="3"/>
  <c r="B187" i="3"/>
  <c r="F187" i="3"/>
  <c r="K187" i="3"/>
  <c r="A188" i="3"/>
  <c r="B188" i="3"/>
  <c r="D188" i="3"/>
  <c r="F188" i="3"/>
  <c r="J188" i="3"/>
  <c r="K188" i="3"/>
  <c r="A189" i="3"/>
  <c r="B189" i="3"/>
  <c r="C189" i="3"/>
  <c r="F189" i="3"/>
  <c r="K189" i="3"/>
  <c r="A190" i="3"/>
  <c r="B190" i="3"/>
  <c r="F190" i="3"/>
  <c r="K190" i="3"/>
  <c r="A191" i="3"/>
  <c r="B191" i="3"/>
  <c r="E191" i="3"/>
  <c r="F191" i="3"/>
  <c r="J191" i="3"/>
  <c r="K191" i="3"/>
  <c r="A192" i="3"/>
  <c r="B192" i="3"/>
  <c r="F192" i="3"/>
  <c r="K192" i="3"/>
  <c r="A193" i="3"/>
  <c r="B193" i="3"/>
  <c r="F193" i="3"/>
  <c r="K193" i="3"/>
  <c r="A194" i="3"/>
  <c r="B194" i="3"/>
  <c r="F194" i="3"/>
  <c r="J194" i="3"/>
  <c r="K194" i="3"/>
  <c r="A195" i="3"/>
  <c r="B195" i="3"/>
  <c r="E195" i="3"/>
  <c r="F195" i="3"/>
  <c r="K195" i="3"/>
  <c r="A196" i="3"/>
  <c r="B196" i="3"/>
  <c r="F196" i="3"/>
  <c r="K196" i="3"/>
  <c r="A197" i="3"/>
  <c r="B197" i="3"/>
  <c r="F197" i="3"/>
  <c r="J197" i="3"/>
  <c r="K197" i="3"/>
  <c r="A198" i="3"/>
  <c r="B198" i="3"/>
  <c r="C198" i="3"/>
  <c r="F198" i="3"/>
  <c r="I198" i="3"/>
  <c r="K198" i="3"/>
  <c r="A199" i="3"/>
  <c r="B199" i="3"/>
  <c r="E199" i="3"/>
  <c r="F199" i="3"/>
  <c r="I199" i="3"/>
  <c r="K199" i="3"/>
  <c r="A200" i="3"/>
  <c r="B200" i="3"/>
  <c r="F200" i="3"/>
  <c r="H200" i="3"/>
  <c r="J200" i="3"/>
  <c r="K200" i="3"/>
  <c r="A201" i="3"/>
  <c r="B201" i="3"/>
  <c r="F201" i="3"/>
  <c r="H201" i="3"/>
  <c r="K201" i="3"/>
  <c r="A202" i="3"/>
  <c r="B202" i="3"/>
  <c r="F202" i="3"/>
  <c r="K202" i="3"/>
  <c r="A203" i="3"/>
  <c r="B203" i="3"/>
  <c r="F203" i="3"/>
  <c r="I203" i="3"/>
  <c r="J203" i="3"/>
  <c r="K203" i="3"/>
  <c r="A204" i="3"/>
  <c r="B204" i="3"/>
  <c r="D204" i="3"/>
  <c r="F204" i="3"/>
  <c r="K204" i="3"/>
  <c r="A205" i="3"/>
  <c r="B205" i="3"/>
  <c r="C205" i="3"/>
  <c r="F205" i="3"/>
  <c r="J205" i="3"/>
  <c r="K205" i="3"/>
  <c r="A206" i="3"/>
  <c r="B206" i="3"/>
  <c r="F206" i="3"/>
  <c r="K206" i="3"/>
  <c r="A207" i="3"/>
  <c r="B207" i="3"/>
  <c r="F207" i="3"/>
  <c r="H207" i="3"/>
  <c r="K207" i="3"/>
  <c r="A208" i="3"/>
  <c r="B208" i="3"/>
  <c r="F208" i="3"/>
  <c r="K208" i="3"/>
  <c r="A209" i="3"/>
  <c r="B209" i="3"/>
  <c r="C209" i="3"/>
  <c r="F209" i="3"/>
  <c r="J209" i="3"/>
  <c r="K209" i="3"/>
  <c r="A210" i="3"/>
  <c r="B210" i="3"/>
  <c r="F210" i="3"/>
  <c r="K210" i="3"/>
  <c r="A211" i="3"/>
  <c r="B211" i="3"/>
  <c r="E211" i="3"/>
  <c r="F211" i="3"/>
  <c r="K211" i="3"/>
  <c r="A212" i="3"/>
  <c r="B212" i="3"/>
  <c r="F212" i="3"/>
  <c r="J212" i="3"/>
  <c r="K212" i="3"/>
  <c r="A213" i="3"/>
  <c r="B213" i="3"/>
  <c r="F213" i="3"/>
  <c r="K213" i="3"/>
  <c r="A214" i="3"/>
  <c r="B214" i="3"/>
  <c r="F214" i="3"/>
  <c r="K214" i="3"/>
  <c r="A215" i="3"/>
  <c r="B215" i="3"/>
  <c r="E215" i="3"/>
  <c r="F215" i="3"/>
  <c r="J215" i="3"/>
  <c r="K215" i="3"/>
  <c r="A216" i="3"/>
  <c r="B216" i="3"/>
  <c r="F216" i="3"/>
  <c r="K216" i="3"/>
  <c r="A217" i="3"/>
  <c r="B217" i="3"/>
  <c r="F217" i="3"/>
  <c r="K217" i="3"/>
  <c r="A218" i="3"/>
  <c r="B218" i="3"/>
  <c r="C218" i="3"/>
  <c r="F218" i="3"/>
  <c r="G218" i="3"/>
  <c r="K218" i="3"/>
  <c r="A219" i="3"/>
  <c r="B219" i="3"/>
  <c r="E219" i="3"/>
  <c r="F219" i="3"/>
  <c r="J219" i="3"/>
  <c r="K219" i="3"/>
  <c r="A220" i="3"/>
  <c r="B220" i="3"/>
  <c r="D220" i="3"/>
  <c r="F220" i="3"/>
  <c r="K220" i="3"/>
  <c r="A221" i="3"/>
  <c r="B221" i="3"/>
  <c r="F221" i="3"/>
  <c r="G221" i="3"/>
  <c r="J221" i="3"/>
  <c r="K221" i="3"/>
  <c r="A222" i="3"/>
  <c r="B222" i="3"/>
  <c r="E222" i="3"/>
  <c r="F222" i="3"/>
  <c r="G222" i="3"/>
  <c r="H222" i="3"/>
  <c r="J222" i="3"/>
  <c r="K222" i="3"/>
  <c r="A223" i="3"/>
  <c r="B223" i="3"/>
  <c r="F223" i="3"/>
  <c r="J223" i="3"/>
  <c r="K223" i="3"/>
  <c r="A224" i="3"/>
  <c r="B224" i="3"/>
  <c r="F224" i="3"/>
  <c r="K224" i="3"/>
  <c r="A225" i="3"/>
  <c r="B225" i="3"/>
  <c r="F225" i="3"/>
  <c r="K225" i="3"/>
  <c r="A226" i="3"/>
  <c r="B226" i="3"/>
  <c r="F226" i="3"/>
  <c r="K226" i="3"/>
  <c r="A227" i="3"/>
  <c r="B227" i="3"/>
  <c r="F227" i="3"/>
  <c r="J227" i="3"/>
  <c r="K227" i="3"/>
  <c r="A228" i="3"/>
  <c r="B228" i="3"/>
  <c r="F228" i="3"/>
  <c r="K228" i="3"/>
  <c r="A229" i="3"/>
  <c r="B229" i="3"/>
  <c r="F229" i="3"/>
  <c r="H229" i="3"/>
  <c r="K229" i="3"/>
  <c r="A230" i="3"/>
  <c r="B230" i="3"/>
  <c r="E230" i="3"/>
  <c r="F230" i="3"/>
  <c r="K230" i="3"/>
  <c r="A231" i="3"/>
  <c r="B231" i="3"/>
  <c r="F231" i="3"/>
  <c r="J231" i="3"/>
  <c r="K231" i="3"/>
  <c r="A232" i="3"/>
  <c r="B232" i="3"/>
  <c r="F232" i="3"/>
  <c r="J232" i="3"/>
  <c r="K232" i="3"/>
  <c r="A233" i="3"/>
  <c r="B233" i="3"/>
  <c r="F233" i="3"/>
  <c r="K233" i="3"/>
  <c r="A234" i="3"/>
  <c r="B234" i="3"/>
  <c r="F234" i="3"/>
  <c r="K234" i="3"/>
  <c r="A235" i="3"/>
  <c r="B235" i="3"/>
  <c r="C235" i="3"/>
  <c r="F235" i="3"/>
  <c r="J235" i="3"/>
  <c r="K235" i="3"/>
  <c r="A236" i="3"/>
  <c r="B236" i="3"/>
  <c r="F236" i="3"/>
  <c r="K236" i="3"/>
  <c r="A237" i="3"/>
  <c r="B237" i="3"/>
  <c r="F237" i="3"/>
  <c r="K237" i="3"/>
  <c r="A238" i="3"/>
  <c r="B238" i="3"/>
  <c r="F238" i="3"/>
  <c r="H238" i="3"/>
  <c r="J238" i="3"/>
  <c r="K238" i="3"/>
  <c r="A239" i="3"/>
  <c r="B239" i="3"/>
  <c r="E239" i="3"/>
  <c r="F239" i="3"/>
  <c r="K239" i="3"/>
  <c r="A240" i="3"/>
  <c r="B240" i="3"/>
  <c r="F240" i="3"/>
  <c r="J240" i="3"/>
  <c r="K240" i="3"/>
  <c r="A241" i="3"/>
  <c r="B241" i="3"/>
  <c r="F241" i="3"/>
  <c r="J241" i="3"/>
  <c r="K241" i="3"/>
  <c r="A242" i="3"/>
  <c r="B242" i="3"/>
  <c r="F242" i="3"/>
  <c r="K242" i="3"/>
  <c r="A243" i="3"/>
  <c r="B243" i="3"/>
  <c r="F243" i="3"/>
  <c r="K243" i="3"/>
  <c r="A244" i="3"/>
  <c r="B244" i="3"/>
  <c r="C244" i="3"/>
  <c r="F244" i="3"/>
  <c r="K244" i="3"/>
  <c r="A245" i="3"/>
  <c r="B245" i="3"/>
  <c r="F245" i="3"/>
  <c r="H245" i="3"/>
  <c r="K245" i="3"/>
  <c r="A246" i="3"/>
  <c r="B246" i="3"/>
  <c r="C246" i="3"/>
  <c r="F246" i="3"/>
  <c r="I246" i="3"/>
  <c r="K246" i="3"/>
  <c r="A247" i="3"/>
  <c r="B247" i="3"/>
  <c r="F247" i="3"/>
  <c r="K247" i="3"/>
  <c r="A248" i="3"/>
  <c r="B248" i="3"/>
  <c r="F248" i="3"/>
  <c r="K248" i="3"/>
  <c r="A249" i="3"/>
  <c r="B249" i="3"/>
  <c r="F249" i="3"/>
  <c r="J249" i="3"/>
  <c r="K249" i="3"/>
  <c r="A250" i="3"/>
  <c r="B250" i="3"/>
  <c r="F250" i="3"/>
  <c r="K250" i="3"/>
  <c r="A251" i="3"/>
  <c r="B251" i="3"/>
  <c r="F251" i="3"/>
  <c r="G251" i="3"/>
  <c r="J251" i="3"/>
  <c r="K251" i="3"/>
  <c r="A252" i="3"/>
  <c r="B252" i="3"/>
  <c r="E252" i="3"/>
  <c r="F252" i="3"/>
  <c r="G252" i="3"/>
  <c r="K252" i="3"/>
  <c r="A253" i="3"/>
  <c r="B253" i="3"/>
  <c r="F253" i="3"/>
  <c r="G253" i="3"/>
  <c r="J253" i="3"/>
  <c r="K253" i="3"/>
  <c r="A254" i="3"/>
  <c r="B254" i="3"/>
  <c r="E254" i="3"/>
  <c r="F254" i="3"/>
  <c r="G254" i="3"/>
  <c r="H254" i="3"/>
  <c r="J254" i="3"/>
  <c r="K254" i="3"/>
  <c r="A255" i="3"/>
  <c r="B255" i="3"/>
  <c r="F255" i="3"/>
  <c r="K255" i="3"/>
  <c r="A256" i="3"/>
  <c r="B256" i="3"/>
  <c r="F256" i="3"/>
  <c r="K256" i="3"/>
  <c r="A257" i="3"/>
  <c r="B257" i="3"/>
  <c r="F257" i="3"/>
  <c r="K257" i="3"/>
  <c r="A258" i="3"/>
  <c r="B258" i="3"/>
  <c r="F258" i="3"/>
  <c r="J258" i="3"/>
  <c r="K258" i="3"/>
  <c r="A259" i="3"/>
  <c r="B259" i="3"/>
  <c r="F259" i="3"/>
  <c r="K259" i="3"/>
  <c r="A260" i="3"/>
  <c r="B260" i="3"/>
  <c r="C260" i="3"/>
  <c r="F260" i="3"/>
  <c r="I260" i="3"/>
  <c r="K260" i="3"/>
  <c r="A261" i="3"/>
  <c r="B261" i="3"/>
  <c r="F261" i="3"/>
  <c r="H261" i="3"/>
  <c r="K261" i="3"/>
  <c r="A262" i="3"/>
  <c r="B262" i="3"/>
  <c r="E262" i="3"/>
  <c r="F262" i="3"/>
  <c r="J262" i="3"/>
  <c r="K262" i="3"/>
  <c r="A263" i="3"/>
  <c r="B263" i="3"/>
  <c r="F263" i="3"/>
  <c r="K263" i="3"/>
  <c r="A264" i="3"/>
  <c r="B264" i="3"/>
  <c r="F264" i="3"/>
  <c r="K264" i="3"/>
  <c r="A265" i="3"/>
  <c r="B265" i="3"/>
  <c r="F265" i="3"/>
  <c r="K265" i="3"/>
  <c r="A266" i="3"/>
  <c r="B266" i="3"/>
  <c r="C266" i="3"/>
  <c r="F266" i="3"/>
  <c r="K266" i="3"/>
  <c r="A267" i="3"/>
  <c r="B267" i="3"/>
  <c r="F267" i="3"/>
  <c r="K267" i="3"/>
  <c r="A268" i="3"/>
  <c r="B268" i="3"/>
  <c r="F268" i="3"/>
  <c r="J268" i="3"/>
  <c r="K268" i="3"/>
  <c r="A269" i="3"/>
  <c r="B269" i="3"/>
  <c r="F269" i="3"/>
  <c r="J269" i="3"/>
  <c r="K269" i="3"/>
  <c r="A270" i="3"/>
  <c r="B270" i="3"/>
  <c r="F270" i="3"/>
  <c r="H270" i="3"/>
  <c r="K270" i="3"/>
  <c r="A271" i="3"/>
  <c r="B271" i="3"/>
  <c r="E271" i="3"/>
  <c r="F271" i="3"/>
  <c r="J271" i="3"/>
  <c r="K271" i="3"/>
  <c r="A272" i="3"/>
  <c r="B272" i="3"/>
  <c r="F272" i="3"/>
  <c r="K272" i="3"/>
  <c r="A273" i="3"/>
  <c r="B273" i="3"/>
  <c r="C273" i="3"/>
  <c r="F273" i="3"/>
  <c r="K273" i="3"/>
  <c r="A274" i="3"/>
  <c r="B274" i="3"/>
  <c r="F274" i="3"/>
  <c r="J274" i="3"/>
  <c r="K274" i="3"/>
  <c r="A275" i="3"/>
  <c r="B275" i="3"/>
  <c r="F275" i="3"/>
  <c r="K275" i="3"/>
  <c r="A276" i="3"/>
  <c r="B276" i="3"/>
  <c r="F276" i="3"/>
  <c r="K276" i="3"/>
  <c r="A277" i="3"/>
  <c r="B277" i="3"/>
  <c r="F277" i="3"/>
  <c r="H277" i="3"/>
  <c r="J277" i="3"/>
  <c r="K277" i="3"/>
  <c r="A278" i="3"/>
  <c r="B278" i="3"/>
  <c r="F278" i="3"/>
  <c r="I278" i="3"/>
  <c r="K278" i="3"/>
  <c r="A279" i="3"/>
  <c r="B279" i="3"/>
  <c r="F279" i="3"/>
  <c r="J279" i="3"/>
  <c r="K279" i="3"/>
  <c r="A280" i="3"/>
  <c r="B280" i="3"/>
  <c r="C280" i="3"/>
  <c r="F280" i="3"/>
  <c r="K280" i="3"/>
  <c r="A281" i="3"/>
  <c r="B281" i="3"/>
  <c r="F281" i="3"/>
  <c r="K281" i="3"/>
  <c r="A282" i="3"/>
  <c r="B282" i="3"/>
  <c r="F282" i="3"/>
  <c r="J282" i="3"/>
  <c r="K282" i="3"/>
  <c r="A283" i="3"/>
  <c r="B283" i="3"/>
  <c r="F283" i="3"/>
  <c r="G283" i="3"/>
  <c r="K283" i="3"/>
  <c r="A284" i="3"/>
  <c r="B284" i="3"/>
  <c r="E284" i="3"/>
  <c r="F284" i="3"/>
  <c r="G284" i="3"/>
  <c r="J284" i="3"/>
  <c r="K284" i="3"/>
  <c r="A285" i="3"/>
  <c r="B285" i="3"/>
  <c r="F285" i="3"/>
  <c r="G285" i="3"/>
  <c r="K285" i="3"/>
  <c r="A286" i="3"/>
  <c r="B286" i="3"/>
  <c r="E286" i="3"/>
  <c r="F286" i="3"/>
  <c r="G286" i="3"/>
  <c r="H286" i="3"/>
  <c r="K286" i="3"/>
  <c r="A287" i="3"/>
  <c r="B287" i="3"/>
  <c r="F287" i="3"/>
  <c r="K287" i="3"/>
  <c r="A288" i="3"/>
  <c r="B288" i="3"/>
  <c r="F288" i="3"/>
  <c r="J288" i="3"/>
  <c r="K288" i="3"/>
  <c r="A289" i="3"/>
  <c r="B289" i="3"/>
  <c r="F289" i="3"/>
  <c r="K289" i="3"/>
  <c r="A290" i="3"/>
  <c r="B290" i="3"/>
  <c r="F290" i="3"/>
  <c r="K290" i="3"/>
  <c r="A291" i="3"/>
  <c r="B291" i="3"/>
  <c r="F291" i="3"/>
  <c r="J291" i="3"/>
  <c r="K291" i="3"/>
  <c r="A292" i="3"/>
  <c r="B292" i="3"/>
  <c r="F292" i="3"/>
  <c r="I292" i="3"/>
  <c r="K292" i="3"/>
  <c r="A293" i="3"/>
  <c r="B293" i="3"/>
  <c r="F293" i="3"/>
  <c r="H293" i="3"/>
  <c r="J293" i="3"/>
  <c r="K293" i="3"/>
  <c r="A294" i="3"/>
  <c r="B294" i="3"/>
  <c r="E294" i="3"/>
  <c r="F294" i="3"/>
  <c r="K294" i="3"/>
  <c r="A295" i="3"/>
  <c r="B295" i="3"/>
  <c r="F295" i="3"/>
  <c r="K295" i="3"/>
  <c r="A296" i="3"/>
  <c r="B296" i="3"/>
  <c r="F296" i="3"/>
  <c r="J296" i="3"/>
  <c r="K296" i="3"/>
  <c r="A297" i="3"/>
  <c r="B297" i="3"/>
  <c r="F297" i="3"/>
  <c r="K297" i="3"/>
  <c r="A298" i="3"/>
  <c r="B298" i="3"/>
  <c r="F298" i="3"/>
  <c r="K298" i="3"/>
  <c r="A299" i="3"/>
  <c r="B299" i="3"/>
  <c r="C299" i="3"/>
  <c r="F299" i="3"/>
  <c r="J299" i="3"/>
  <c r="K299" i="3"/>
  <c r="A300" i="3"/>
  <c r="B300" i="3"/>
  <c r="F300" i="3"/>
  <c r="J300" i="3"/>
  <c r="K300" i="3"/>
  <c r="A301" i="3"/>
  <c r="B301" i="3"/>
  <c r="F301" i="3"/>
  <c r="K301" i="3"/>
  <c r="A302" i="3"/>
  <c r="B302" i="3"/>
  <c r="F302" i="3"/>
  <c r="H302" i="3"/>
  <c r="J302" i="3"/>
  <c r="K302" i="3"/>
  <c r="A303" i="3"/>
  <c r="B303" i="3"/>
  <c r="E303" i="3"/>
  <c r="F303" i="3"/>
  <c r="K303" i="3"/>
  <c r="A304" i="3"/>
  <c r="B304" i="3"/>
  <c r="F304" i="3"/>
  <c r="K304" i="3"/>
  <c r="A305" i="3"/>
  <c r="B305" i="3"/>
  <c r="F305" i="3"/>
  <c r="J305" i="3"/>
  <c r="K305" i="3"/>
  <c r="A306" i="3"/>
  <c r="B306" i="3"/>
  <c r="F306" i="3"/>
  <c r="J306" i="3"/>
  <c r="K306" i="3"/>
  <c r="A307" i="3"/>
  <c r="B307" i="3"/>
  <c r="F307" i="3"/>
  <c r="J307" i="3"/>
  <c r="K307" i="3"/>
  <c r="A308" i="3"/>
  <c r="B308" i="3"/>
  <c r="C308" i="3"/>
  <c r="F308" i="3"/>
  <c r="J308" i="3"/>
  <c r="K308" i="3"/>
  <c r="A309" i="3"/>
  <c r="B309" i="3"/>
  <c r="F309" i="3"/>
  <c r="H309" i="3"/>
  <c r="J309" i="3"/>
  <c r="K309" i="3"/>
  <c r="A310" i="3"/>
  <c r="B310" i="3"/>
  <c r="C310" i="3"/>
  <c r="F310" i="3"/>
  <c r="J310" i="3"/>
  <c r="K310" i="3"/>
  <c r="A311" i="3"/>
  <c r="B311" i="3"/>
  <c r="F311" i="3"/>
  <c r="J311" i="3"/>
  <c r="K311" i="3"/>
  <c r="A312" i="3"/>
  <c r="B312" i="3"/>
  <c r="F312" i="3"/>
  <c r="K312" i="3"/>
  <c r="A313" i="3"/>
  <c r="B313" i="3"/>
  <c r="F313" i="3"/>
  <c r="K313" i="3"/>
  <c r="A314" i="3"/>
  <c r="B314" i="3"/>
  <c r="F314" i="3"/>
  <c r="J314" i="3"/>
  <c r="K314" i="3"/>
  <c r="A315" i="3"/>
  <c r="B315" i="3"/>
  <c r="F315" i="3"/>
  <c r="G315" i="3"/>
  <c r="K315" i="3"/>
  <c r="A316" i="3"/>
  <c r="B316" i="3"/>
  <c r="E316" i="3"/>
  <c r="F316" i="3"/>
  <c r="G316" i="3"/>
  <c r="J316" i="3"/>
  <c r="K316" i="3"/>
  <c r="A317" i="3"/>
  <c r="B317" i="3"/>
  <c r="F317" i="3"/>
  <c r="G317" i="3"/>
  <c r="J317" i="3"/>
  <c r="K317" i="3"/>
  <c r="A318" i="3"/>
  <c r="B318" i="3"/>
  <c r="F318" i="3"/>
  <c r="K318" i="3"/>
  <c r="A319" i="3"/>
  <c r="B319" i="3"/>
  <c r="F319" i="3"/>
  <c r="J319" i="3"/>
  <c r="K319" i="3"/>
  <c r="A320" i="3"/>
  <c r="B320" i="3"/>
  <c r="E320" i="3"/>
  <c r="F320" i="3"/>
  <c r="J320" i="3"/>
  <c r="K320" i="3"/>
  <c r="A321" i="3"/>
  <c r="B321" i="3"/>
  <c r="F321" i="3"/>
  <c r="K321" i="3"/>
  <c r="A322" i="3"/>
  <c r="B322" i="3"/>
  <c r="F322" i="3"/>
  <c r="J322" i="3"/>
  <c r="K322" i="3"/>
  <c r="A323" i="3"/>
  <c r="B323" i="3"/>
  <c r="F323" i="3"/>
  <c r="H323" i="3"/>
  <c r="J323" i="3"/>
  <c r="K323" i="3"/>
  <c r="A324" i="3"/>
  <c r="B324" i="3"/>
  <c r="C324" i="3"/>
  <c r="F324" i="3"/>
  <c r="I324" i="3"/>
  <c r="K324" i="3"/>
  <c r="A325" i="3"/>
  <c r="B325" i="3"/>
  <c r="F325" i="3"/>
  <c r="J325" i="3"/>
  <c r="K325" i="3"/>
  <c r="A326" i="3"/>
  <c r="B326" i="3"/>
  <c r="C326" i="3"/>
  <c r="F326" i="3"/>
  <c r="K326" i="3"/>
  <c r="A327" i="3"/>
  <c r="B327" i="3"/>
  <c r="E327" i="3"/>
  <c r="F327" i="3"/>
  <c r="I327" i="3"/>
  <c r="J327" i="3"/>
  <c r="K327" i="3"/>
  <c r="A328" i="3"/>
  <c r="B328" i="3"/>
  <c r="F328" i="3"/>
  <c r="K328" i="3"/>
  <c r="A329" i="3"/>
  <c r="B329" i="3"/>
  <c r="F329" i="3"/>
  <c r="K329" i="3"/>
  <c r="A330" i="3"/>
  <c r="B330" i="3"/>
  <c r="F330" i="3"/>
  <c r="J330" i="3"/>
  <c r="K330" i="3"/>
  <c r="A331" i="3"/>
  <c r="B331" i="3"/>
  <c r="E331" i="3"/>
  <c r="F331" i="3"/>
  <c r="J331" i="3"/>
  <c r="K331" i="3"/>
  <c r="A332" i="3"/>
  <c r="B332" i="3"/>
  <c r="C332" i="3"/>
  <c r="F332" i="3"/>
  <c r="J332" i="3"/>
  <c r="K332" i="3"/>
  <c r="A333" i="3"/>
  <c r="B333" i="3"/>
  <c r="F333" i="3"/>
  <c r="J333" i="3"/>
  <c r="K333" i="3"/>
  <c r="A334" i="3"/>
  <c r="B334" i="3"/>
  <c r="F334" i="3"/>
  <c r="J334" i="3"/>
  <c r="K334" i="3"/>
  <c r="A335" i="3"/>
  <c r="B335" i="3"/>
  <c r="E335" i="3"/>
  <c r="F335" i="3"/>
  <c r="J335" i="3"/>
  <c r="K335" i="3"/>
  <c r="A336" i="3"/>
  <c r="B336" i="3"/>
  <c r="C336" i="3"/>
  <c r="F336" i="3"/>
  <c r="J336" i="3"/>
  <c r="K336" i="3"/>
  <c r="A337" i="3"/>
  <c r="B337" i="3"/>
  <c r="F337" i="3"/>
  <c r="K337" i="3"/>
  <c r="A338" i="3"/>
  <c r="B338" i="3"/>
  <c r="F338" i="3"/>
  <c r="K338" i="3"/>
  <c r="A339" i="3"/>
  <c r="B339" i="3"/>
  <c r="E339" i="3"/>
  <c r="F339" i="3"/>
  <c r="H339" i="3"/>
  <c r="K339" i="3"/>
  <c r="A340" i="3"/>
  <c r="B340" i="3"/>
  <c r="F340" i="3"/>
  <c r="G340" i="3"/>
  <c r="K340" i="3"/>
  <c r="A341" i="3"/>
  <c r="B341" i="3"/>
  <c r="F341" i="3"/>
  <c r="G341" i="3"/>
  <c r="K341" i="3"/>
  <c r="A342" i="3"/>
  <c r="B342" i="3"/>
  <c r="F342" i="3"/>
  <c r="J342" i="3"/>
  <c r="K342" i="3"/>
  <c r="A343" i="3"/>
  <c r="B343" i="3"/>
  <c r="F343" i="3"/>
  <c r="J343" i="3"/>
  <c r="K343" i="3"/>
  <c r="A344" i="3"/>
  <c r="B344" i="3"/>
  <c r="C344" i="3"/>
  <c r="F344" i="3"/>
  <c r="K344" i="3"/>
  <c r="A345" i="3"/>
  <c r="B345" i="3"/>
  <c r="F345" i="3"/>
  <c r="J345" i="3"/>
  <c r="K345" i="3"/>
  <c r="A346" i="3"/>
  <c r="B346" i="3"/>
  <c r="F346" i="3"/>
  <c r="J346" i="3"/>
  <c r="K346" i="3"/>
  <c r="A347" i="3"/>
  <c r="B347" i="3"/>
  <c r="F347" i="3"/>
  <c r="G347" i="3"/>
  <c r="K347" i="3"/>
  <c r="A348" i="3"/>
  <c r="B348" i="3"/>
  <c r="F348" i="3"/>
  <c r="G348" i="3"/>
  <c r="J348" i="3"/>
  <c r="K348" i="3"/>
  <c r="A349" i="3"/>
  <c r="B349" i="3"/>
  <c r="F349" i="3"/>
  <c r="G349" i="3"/>
  <c r="K349" i="3"/>
  <c r="A350" i="3"/>
  <c r="B350" i="3"/>
  <c r="F350" i="3"/>
  <c r="J350" i="3"/>
  <c r="K350" i="3"/>
  <c r="A351" i="3"/>
  <c r="B351" i="3"/>
  <c r="F351" i="3"/>
  <c r="K351" i="3"/>
  <c r="A352" i="3"/>
  <c r="B352" i="3"/>
  <c r="F352" i="3"/>
  <c r="K352" i="3"/>
  <c r="A353" i="3"/>
  <c r="B353" i="3"/>
  <c r="D353" i="3"/>
  <c r="F353" i="3"/>
  <c r="J353" i="3"/>
  <c r="K353" i="3"/>
  <c r="A354" i="3"/>
  <c r="B354" i="3"/>
  <c r="F354" i="3"/>
  <c r="K354" i="3"/>
  <c r="A355" i="3"/>
  <c r="B355" i="3"/>
  <c r="C355" i="3"/>
  <c r="F355" i="3"/>
  <c r="G355" i="3"/>
  <c r="J355" i="3"/>
  <c r="K355" i="3"/>
  <c r="A356" i="3"/>
  <c r="B356" i="3"/>
  <c r="F356" i="3"/>
  <c r="G356" i="3"/>
  <c r="K356" i="3"/>
  <c r="A357" i="3"/>
  <c r="B357" i="3"/>
  <c r="F357" i="3"/>
  <c r="G357" i="3"/>
  <c r="J357" i="3"/>
  <c r="K357" i="3"/>
  <c r="A358" i="3"/>
  <c r="B358" i="3"/>
  <c r="C358" i="3"/>
  <c r="F358" i="3"/>
  <c r="K358" i="3"/>
  <c r="A359" i="3"/>
  <c r="B359" i="3"/>
  <c r="F359" i="3"/>
  <c r="K359" i="3"/>
  <c r="A360" i="3"/>
  <c r="B360" i="3"/>
  <c r="F360" i="3"/>
  <c r="J360" i="3"/>
  <c r="K360" i="3"/>
  <c r="A361" i="3"/>
  <c r="B361" i="3"/>
  <c r="F361" i="3"/>
  <c r="H361" i="3"/>
  <c r="K361" i="3"/>
  <c r="A362" i="3"/>
  <c r="B362" i="3"/>
  <c r="F362" i="3"/>
  <c r="H362" i="3"/>
  <c r="J362" i="3"/>
  <c r="K362" i="3"/>
  <c r="A363" i="3"/>
  <c r="B363" i="3"/>
  <c r="E363" i="3"/>
  <c r="F363" i="3"/>
  <c r="K363" i="3"/>
  <c r="A364" i="3"/>
  <c r="B364" i="3"/>
  <c r="F364" i="3"/>
  <c r="J364" i="3"/>
  <c r="K364" i="3"/>
  <c r="A365" i="3"/>
  <c r="B365" i="3"/>
  <c r="F365" i="3"/>
  <c r="J365" i="3"/>
  <c r="K365" i="3"/>
  <c r="A366" i="3"/>
  <c r="B366" i="3"/>
  <c r="F366" i="3"/>
  <c r="K366" i="3"/>
  <c r="A367" i="3"/>
  <c r="B367" i="3"/>
  <c r="E367" i="3"/>
  <c r="F367" i="3"/>
  <c r="H367" i="3"/>
  <c r="J367" i="3"/>
  <c r="K367" i="3"/>
  <c r="A368" i="3"/>
  <c r="B368" i="3"/>
  <c r="F368" i="3"/>
  <c r="J368" i="3"/>
  <c r="K368" i="3"/>
  <c r="A369" i="3"/>
  <c r="B369" i="3"/>
  <c r="D369" i="3"/>
  <c r="F369" i="3"/>
  <c r="K369" i="3"/>
  <c r="A370" i="3"/>
  <c r="B370" i="3"/>
  <c r="F370" i="3"/>
  <c r="J370" i="3"/>
  <c r="K370" i="3"/>
  <c r="A371" i="3"/>
  <c r="B371" i="3"/>
  <c r="C371" i="3"/>
  <c r="F371" i="3"/>
  <c r="J371" i="3"/>
  <c r="K371" i="3"/>
  <c r="A372" i="3"/>
  <c r="B372" i="3"/>
  <c r="F372" i="3"/>
  <c r="J372" i="3"/>
  <c r="K372" i="3"/>
  <c r="A373" i="3"/>
  <c r="B373" i="3"/>
  <c r="F373" i="3"/>
  <c r="J373" i="3"/>
  <c r="K373" i="3"/>
  <c r="E1" i="2"/>
  <c r="E2" i="2"/>
  <c r="E4" i="2"/>
  <c r="E5" i="2"/>
  <c r="E40" i="2" s="1"/>
  <c r="E6" i="2"/>
  <c r="E7" i="2"/>
  <c r="E68" i="2"/>
  <c r="E88" i="2"/>
  <c r="E108" i="2"/>
  <c r="E127" i="2"/>
  <c r="E131" i="2"/>
  <c r="E135" i="2"/>
  <c r="E136" i="2"/>
  <c r="E139" i="2"/>
  <c r="E143" i="2"/>
  <c r="E144" i="2"/>
  <c r="E147" i="2"/>
  <c r="E151" i="2"/>
  <c r="E152" i="2"/>
  <c r="E155" i="2"/>
  <c r="E159" i="2"/>
  <c r="E160" i="2"/>
  <c r="E163" i="2"/>
  <c r="E167" i="2"/>
  <c r="E168" i="2"/>
  <c r="E171" i="2"/>
  <c r="E175" i="2"/>
  <c r="E176" i="2"/>
  <c r="E179" i="2"/>
  <c r="E183" i="2"/>
  <c r="E184" i="2"/>
  <c r="E187" i="2"/>
  <c r="E191" i="2"/>
  <c r="E192" i="2"/>
  <c r="E195" i="2"/>
  <c r="E199" i="2"/>
  <c r="E200" i="2"/>
  <c r="E203" i="2"/>
  <c r="E207" i="2"/>
  <c r="E208" i="2"/>
  <c r="E211" i="2"/>
  <c r="E215" i="2"/>
  <c r="E216" i="2"/>
  <c r="E219" i="2"/>
  <c r="E223" i="2"/>
  <c r="E224" i="2"/>
  <c r="E227" i="2"/>
  <c r="E231" i="2"/>
  <c r="E232" i="2"/>
  <c r="E235" i="2"/>
  <c r="E239" i="2"/>
  <c r="E240" i="2"/>
  <c r="E243" i="2"/>
  <c r="E247" i="2"/>
  <c r="E248" i="2"/>
  <c r="E251" i="2"/>
  <c r="E255" i="2"/>
  <c r="E256" i="2"/>
  <c r="E259" i="2"/>
  <c r="E263" i="2"/>
  <c r="E264" i="2"/>
  <c r="E267" i="2"/>
  <c r="E271" i="2"/>
  <c r="E272" i="2"/>
  <c r="E275" i="2"/>
  <c r="E279" i="2"/>
  <c r="E280" i="2"/>
  <c r="E283" i="2"/>
  <c r="E287" i="2"/>
  <c r="E288" i="2"/>
  <c r="E291" i="2"/>
  <c r="E295" i="2"/>
  <c r="E296" i="2"/>
  <c r="E299" i="2"/>
  <c r="E303" i="2"/>
  <c r="E304" i="2"/>
  <c r="E307" i="2"/>
  <c r="E311" i="2"/>
  <c r="E312" i="2"/>
  <c r="E315" i="2"/>
  <c r="E319" i="2"/>
  <c r="E320" i="2"/>
  <c r="E323" i="2"/>
  <c r="E327" i="2"/>
  <c r="E328" i="2"/>
  <c r="E331" i="2"/>
  <c r="E335" i="2"/>
  <c r="E336" i="2"/>
  <c r="E339" i="2"/>
  <c r="E343" i="2"/>
  <c r="E344" i="2"/>
  <c r="E347" i="2"/>
  <c r="E351" i="2"/>
  <c r="E352" i="2"/>
  <c r="E355" i="2"/>
  <c r="E359" i="2"/>
  <c r="E360" i="2"/>
  <c r="E363" i="2"/>
  <c r="E367" i="2"/>
  <c r="E368" i="2"/>
  <c r="E371" i="2"/>
  <c r="E7" i="1"/>
  <c r="E3" i="2"/>
  <c r="J25" i="2" s="1"/>
  <c r="F26" i="2" s="1"/>
  <c r="F3" i="1920"/>
  <c r="O11" i="1920" s="1"/>
  <c r="E25" i="1"/>
  <c r="F6" i="1920" s="1"/>
  <c r="B27" i="1"/>
  <c r="C27" i="1"/>
  <c r="B28" i="1"/>
  <c r="C28" i="1"/>
  <c r="B29" i="1"/>
  <c r="C29" i="1"/>
  <c r="A30" i="1"/>
  <c r="A31" i="1"/>
  <c r="A32" i="1"/>
  <c r="C32" i="1"/>
  <c r="A38" i="1"/>
  <c r="C38" i="1"/>
  <c r="A39" i="1"/>
  <c r="A42" i="1"/>
  <c r="A43" i="1"/>
  <c r="A50" i="1"/>
  <c r="A54" i="1"/>
  <c r="A55" i="1"/>
  <c r="E59" i="2"/>
  <c r="E57" i="2"/>
  <c r="E51" i="2"/>
  <c r="E43" i="2"/>
  <c r="E41" i="2"/>
  <c r="E35" i="2"/>
  <c r="I352" i="3" l="1"/>
  <c r="I310" i="3"/>
  <c r="I228" i="3"/>
  <c r="I207" i="3"/>
  <c r="I183" i="3"/>
  <c r="I146" i="3"/>
  <c r="I372" i="3"/>
  <c r="I360" i="3"/>
  <c r="I206" i="3"/>
  <c r="I138" i="3"/>
  <c r="K84" i="3"/>
  <c r="K80" i="3"/>
  <c r="K79" i="3"/>
  <c r="K76" i="3"/>
  <c r="K75" i="3"/>
  <c r="K69" i="3"/>
  <c r="K36" i="3"/>
  <c r="K27" i="3"/>
  <c r="K52" i="3"/>
  <c r="K48" i="3"/>
  <c r="K35" i="3"/>
  <c r="K34" i="3"/>
  <c r="K60" i="3"/>
  <c r="K59" i="3"/>
  <c r="K56" i="3"/>
  <c r="K55" i="3"/>
  <c r="K54" i="3"/>
  <c r="K51" i="3"/>
  <c r="K50" i="3"/>
  <c r="K47" i="3"/>
  <c r="K44" i="3"/>
  <c r="K43" i="3"/>
  <c r="K40" i="3"/>
  <c r="K39" i="3"/>
  <c r="J27" i="3"/>
  <c r="J26" i="3"/>
  <c r="J31" i="3"/>
  <c r="J37" i="3"/>
  <c r="J38" i="3"/>
  <c r="J39" i="3"/>
  <c r="J44" i="3"/>
  <c r="J49" i="3"/>
  <c r="J50" i="3"/>
  <c r="J55" i="3"/>
  <c r="J60" i="3"/>
  <c r="J64" i="3"/>
  <c r="J72" i="3"/>
  <c r="J76" i="3"/>
  <c r="J78" i="3"/>
  <c r="J82" i="3"/>
  <c r="J86" i="3"/>
  <c r="J89" i="3"/>
  <c r="J92" i="3"/>
  <c r="J96" i="3"/>
  <c r="J98" i="3"/>
  <c r="J106" i="3"/>
  <c r="J110" i="3"/>
  <c r="J113" i="3"/>
  <c r="J116" i="3"/>
  <c r="J120" i="3"/>
  <c r="J125" i="3"/>
  <c r="J127" i="3"/>
  <c r="J134" i="3"/>
  <c r="J137" i="3"/>
  <c r="J140" i="3"/>
  <c r="J144" i="3"/>
  <c r="J147" i="3"/>
  <c r="J150" i="3"/>
  <c r="J160" i="3"/>
  <c r="J168" i="3"/>
  <c r="J172" i="3"/>
  <c r="J175" i="3"/>
  <c r="J180" i="3"/>
  <c r="J183" i="3"/>
  <c r="J187" i="3"/>
  <c r="J189" i="3"/>
  <c r="J192" i="3"/>
  <c r="J195" i="3"/>
  <c r="J199" i="3"/>
  <c r="J201" i="3"/>
  <c r="J207" i="3"/>
  <c r="J210" i="3"/>
  <c r="J213" i="3"/>
  <c r="J216" i="3"/>
  <c r="J218" i="3"/>
  <c r="J220" i="3"/>
  <c r="J224" i="3"/>
  <c r="J233" i="3"/>
  <c r="J236" i="3"/>
  <c r="J242" i="3"/>
  <c r="J246" i="3"/>
  <c r="J250" i="3"/>
  <c r="J255" i="3"/>
  <c r="J259" i="3"/>
  <c r="J263" i="3"/>
  <c r="J266" i="3"/>
  <c r="J272" i="3"/>
  <c r="J275" i="3"/>
  <c r="J280" i="3"/>
  <c r="J283" i="3"/>
  <c r="J289" i="3"/>
  <c r="J292" i="3"/>
  <c r="J294" i="3"/>
  <c r="J298" i="3"/>
  <c r="J32" i="3"/>
  <c r="J33" i="3"/>
  <c r="J34" i="3"/>
  <c r="J40" i="3"/>
  <c r="J45" i="3"/>
  <c r="J46" i="3"/>
  <c r="J51" i="3"/>
  <c r="J56" i="3"/>
  <c r="J61" i="3"/>
  <c r="J67" i="3"/>
  <c r="J70" i="3"/>
  <c r="J73" i="3"/>
  <c r="J83" i="3"/>
  <c r="J93" i="3"/>
  <c r="J99" i="3"/>
  <c r="J102" i="3"/>
  <c r="J104" i="3"/>
  <c r="J107" i="3"/>
  <c r="J117" i="3"/>
  <c r="J122" i="3"/>
  <c r="J128" i="3"/>
  <c r="J131" i="3"/>
  <c r="J135" i="3"/>
  <c r="J141" i="3"/>
  <c r="J145" i="3"/>
  <c r="J148" i="3"/>
  <c r="J151" i="3"/>
  <c r="J154" i="3"/>
  <c r="J156" i="3"/>
  <c r="J158" i="3"/>
  <c r="J161" i="3"/>
  <c r="J163" i="3"/>
  <c r="J165" i="3"/>
  <c r="J169" i="3"/>
  <c r="J176" i="3"/>
  <c r="J178" i="3"/>
  <c r="J181" i="3"/>
  <c r="J184" i="3"/>
  <c r="J190" i="3"/>
  <c r="J193" i="3"/>
  <c r="J196" i="3"/>
  <c r="J198" i="3"/>
  <c r="J202" i="3"/>
  <c r="J204" i="3"/>
  <c r="J206" i="3"/>
  <c r="J208" i="3"/>
  <c r="J214" i="3"/>
  <c r="J217" i="3"/>
  <c r="J225" i="3"/>
  <c r="J228" i="3"/>
  <c r="J230" i="3"/>
  <c r="J234" i="3"/>
  <c r="J237" i="3"/>
  <c r="J239" i="3"/>
  <c r="J243" i="3"/>
  <c r="J245" i="3"/>
  <c r="J247" i="3"/>
  <c r="J252" i="3"/>
  <c r="J256" i="3"/>
  <c r="J261" i="3"/>
  <c r="J264" i="3"/>
  <c r="J267" i="3"/>
  <c r="J270" i="3"/>
  <c r="J276" i="3"/>
  <c r="J278" i="3"/>
  <c r="J281" i="3"/>
  <c r="J285" i="3"/>
  <c r="J286" i="3"/>
  <c r="J290" i="3"/>
  <c r="J295" i="3"/>
  <c r="J304" i="3"/>
  <c r="J312" i="3"/>
  <c r="J315" i="3"/>
  <c r="J324" i="3"/>
  <c r="J329" i="3"/>
  <c r="J337" i="3"/>
  <c r="J339" i="3"/>
  <c r="J341" i="3"/>
  <c r="J344" i="3"/>
  <c r="J347" i="3"/>
  <c r="J349" i="3"/>
  <c r="J352" i="3"/>
  <c r="J356" i="3"/>
  <c r="J358" i="3"/>
  <c r="J366" i="3"/>
  <c r="J369" i="3"/>
  <c r="J363" i="3"/>
  <c r="J361" i="3"/>
  <c r="J359" i="3"/>
  <c r="J354" i="3"/>
  <c r="J351" i="3"/>
  <c r="J340" i="3"/>
  <c r="J338" i="3"/>
  <c r="J328" i="3"/>
  <c r="J326" i="3"/>
  <c r="J321" i="3"/>
  <c r="J318" i="3"/>
  <c r="J313" i="3"/>
  <c r="J303" i="3"/>
  <c r="J301" i="3"/>
  <c r="J297" i="3"/>
  <c r="J287" i="3"/>
  <c r="J273" i="3"/>
  <c r="J265" i="3"/>
  <c r="J260" i="3"/>
  <c r="J257" i="3"/>
  <c r="J248" i="3"/>
  <c r="J244" i="3"/>
  <c r="J229" i="3"/>
  <c r="J226" i="3"/>
  <c r="J211" i="3"/>
  <c r="J185" i="3"/>
  <c r="J179" i="3"/>
  <c r="J174" i="3"/>
  <c r="J170" i="3"/>
  <c r="J164" i="3"/>
  <c r="J143" i="3"/>
  <c r="J132" i="3"/>
  <c r="J123" i="3"/>
  <c r="J114" i="3"/>
  <c r="J105" i="3"/>
  <c r="J97" i="3"/>
  <c r="J91" i="3"/>
  <c r="J87" i="3"/>
  <c r="J80" i="3"/>
  <c r="J68" i="3"/>
  <c r="J58" i="3"/>
  <c r="J57" i="3"/>
  <c r="J42" i="3"/>
  <c r="J41" i="3"/>
  <c r="J35" i="3"/>
  <c r="J157" i="3"/>
  <c r="J149" i="3"/>
  <c r="J142" i="3"/>
  <c r="J126" i="3"/>
  <c r="J119" i="3"/>
  <c r="J109" i="3"/>
  <c r="J101" i="3"/>
  <c r="J90" i="3"/>
  <c r="J81" i="3"/>
  <c r="J79" i="3"/>
  <c r="J71" i="3"/>
  <c r="J63" i="3"/>
  <c r="J54" i="3"/>
  <c r="J53" i="3"/>
  <c r="C58" i="3"/>
  <c r="C47" i="3"/>
  <c r="C26" i="3"/>
  <c r="C29" i="3"/>
  <c r="C32" i="3"/>
  <c r="C27" i="3"/>
  <c r="C30" i="3"/>
  <c r="C40" i="3"/>
  <c r="C43" i="3"/>
  <c r="C46" i="3"/>
  <c r="C48" i="3"/>
  <c r="C51" i="3"/>
  <c r="C54" i="3"/>
  <c r="C56" i="3"/>
  <c r="C59" i="3"/>
  <c r="C62" i="3"/>
  <c r="C67" i="3"/>
  <c r="C74" i="3"/>
  <c r="C76" i="3"/>
  <c r="C84" i="3"/>
  <c r="C86" i="3"/>
  <c r="C88" i="3"/>
  <c r="C90" i="3"/>
  <c r="C99" i="3"/>
  <c r="C101" i="3"/>
  <c r="C103" i="3"/>
  <c r="C108" i="3"/>
  <c r="C110" i="3"/>
  <c r="C112" i="3"/>
  <c r="C114" i="3"/>
  <c r="C128" i="3"/>
  <c r="C130" i="3"/>
  <c r="C141" i="3"/>
  <c r="C143" i="3"/>
  <c r="C145" i="3"/>
  <c r="C157" i="3"/>
  <c r="C163" i="3"/>
  <c r="C166" i="3"/>
  <c r="C168" i="3"/>
  <c r="C170" i="3"/>
  <c r="C172" i="3"/>
  <c r="C174" i="3"/>
  <c r="C176" i="3"/>
  <c r="C178" i="3"/>
  <c r="C179" i="3"/>
  <c r="C181" i="3"/>
  <c r="C183" i="3"/>
  <c r="C190" i="3"/>
  <c r="C197" i="3"/>
  <c r="C201" i="3"/>
  <c r="C204" i="3"/>
  <c r="C207" i="3"/>
  <c r="C208" i="3"/>
  <c r="C210" i="3"/>
  <c r="C217" i="3"/>
  <c r="C220" i="3"/>
  <c r="C229" i="3"/>
  <c r="C232" i="3"/>
  <c r="C234" i="3"/>
  <c r="C236" i="3"/>
  <c r="C238" i="3"/>
  <c r="C241" i="3"/>
  <c r="C243" i="3"/>
  <c r="C245" i="3"/>
  <c r="C248" i="3"/>
  <c r="C250" i="3"/>
  <c r="C254" i="3"/>
  <c r="C263" i="3"/>
  <c r="C265" i="3"/>
  <c r="C267" i="3"/>
  <c r="C269" i="3"/>
  <c r="C272" i="3"/>
  <c r="C274" i="3"/>
  <c r="C276" i="3"/>
  <c r="C279" i="3"/>
  <c r="C281" i="3"/>
  <c r="C283" i="3"/>
  <c r="C293" i="3"/>
  <c r="C296" i="3"/>
  <c r="C298" i="3"/>
  <c r="C300" i="3"/>
  <c r="C302" i="3"/>
  <c r="C305" i="3"/>
  <c r="C307" i="3"/>
  <c r="C309" i="3"/>
  <c r="C312" i="3"/>
  <c r="C314" i="3"/>
  <c r="C318" i="3"/>
  <c r="C320" i="3"/>
  <c r="C333" i="3"/>
  <c r="C35" i="3"/>
  <c r="C38" i="3"/>
  <c r="C64" i="3"/>
  <c r="C69" i="3"/>
  <c r="C71" i="3"/>
  <c r="C78" i="3"/>
  <c r="C80" i="3"/>
  <c r="C92" i="3"/>
  <c r="C94" i="3"/>
  <c r="C96" i="3"/>
  <c r="C98" i="3"/>
  <c r="C105" i="3"/>
  <c r="C116" i="3"/>
  <c r="C118" i="3"/>
  <c r="C120" i="3"/>
  <c r="C122" i="3"/>
  <c r="C123" i="3"/>
  <c r="C125" i="3"/>
  <c r="C132" i="3"/>
  <c r="C134" i="3"/>
  <c r="C136" i="3"/>
  <c r="C138" i="3"/>
  <c r="C139" i="3"/>
  <c r="C140" i="3"/>
  <c r="C147" i="3"/>
  <c r="C149" i="3"/>
  <c r="C151" i="3"/>
  <c r="C153" i="3"/>
  <c r="C156" i="3"/>
  <c r="C160" i="3"/>
  <c r="C162" i="3"/>
  <c r="C185" i="3"/>
  <c r="C187" i="3"/>
  <c r="C192" i="3"/>
  <c r="C194" i="3"/>
  <c r="C199" i="3"/>
  <c r="C200" i="3"/>
  <c r="C203" i="3"/>
  <c r="C206" i="3"/>
  <c r="C212" i="3"/>
  <c r="C214" i="3"/>
  <c r="C219" i="3"/>
  <c r="C224" i="3"/>
  <c r="C226" i="3"/>
  <c r="C228" i="3"/>
  <c r="C252" i="3"/>
  <c r="C253" i="3"/>
  <c r="C255" i="3"/>
  <c r="C257" i="3"/>
  <c r="C259" i="3"/>
  <c r="C262" i="3"/>
  <c r="C271" i="3"/>
  <c r="C278" i="3"/>
  <c r="C288" i="3"/>
  <c r="C290" i="3"/>
  <c r="C292" i="3"/>
  <c r="C316" i="3"/>
  <c r="C317" i="3"/>
  <c r="C322" i="3"/>
  <c r="C325" i="3"/>
  <c r="C327" i="3"/>
  <c r="C328" i="3"/>
  <c r="C330" i="3"/>
  <c r="C337" i="3"/>
  <c r="C339" i="3"/>
  <c r="C340" i="3"/>
  <c r="C343" i="3"/>
  <c r="C345" i="3"/>
  <c r="C347" i="3"/>
  <c r="C353" i="3"/>
  <c r="C356" i="3"/>
  <c r="C359" i="3"/>
  <c r="C362" i="3"/>
  <c r="C365" i="3"/>
  <c r="C367" i="3"/>
  <c r="C368" i="3"/>
  <c r="C373" i="3"/>
  <c r="C369" i="3"/>
  <c r="C363" i="3"/>
  <c r="C360" i="3"/>
  <c r="C351" i="3"/>
  <c r="C348" i="3"/>
  <c r="C346" i="3"/>
  <c r="C338" i="3"/>
  <c r="C334" i="3"/>
  <c r="C311" i="3"/>
  <c r="C303" i="3"/>
  <c r="C301" i="3"/>
  <c r="C287" i="3"/>
  <c r="C285" i="3"/>
  <c r="C284" i="3"/>
  <c r="C282" i="3"/>
  <c r="C275" i="3"/>
  <c r="C268" i="3"/>
  <c r="C261" i="3"/>
  <c r="C247" i="3"/>
  <c r="C239" i="3"/>
  <c r="C237" i="3"/>
  <c r="C230" i="3"/>
  <c r="C223" i="3"/>
  <c r="C221" i="3"/>
  <c r="C213" i="3"/>
  <c r="C211" i="3"/>
  <c r="C193" i="3"/>
  <c r="C191" i="3"/>
  <c r="C184" i="3"/>
  <c r="C182" i="3"/>
  <c r="C175" i="3"/>
  <c r="C167" i="3"/>
  <c r="C161" i="3"/>
  <c r="C159" i="3"/>
  <c r="C158" i="3"/>
  <c r="C152" i="3"/>
  <c r="C142" i="3"/>
  <c r="C129" i="3"/>
  <c r="C115" i="3"/>
  <c r="C113" i="3"/>
  <c r="C81" i="3"/>
  <c r="C321" i="3"/>
  <c r="C319" i="3"/>
  <c r="C313" i="3"/>
  <c r="C304" i="3"/>
  <c r="C295" i="3"/>
  <c r="C289" i="3"/>
  <c r="C286" i="3"/>
  <c r="C277" i="3"/>
  <c r="C270" i="3"/>
  <c r="C256" i="3"/>
  <c r="C249" i="3"/>
  <c r="C240" i="3"/>
  <c r="C231" i="3"/>
  <c r="C225" i="3"/>
  <c r="C222" i="3"/>
  <c r="C215" i="3"/>
  <c r="C202" i="3"/>
  <c r="C195" i="3"/>
  <c r="C186" i="3"/>
  <c r="C177" i="3"/>
  <c r="C169" i="3"/>
  <c r="C154" i="3"/>
  <c r="C144" i="3"/>
  <c r="C133" i="3"/>
  <c r="C131" i="3"/>
  <c r="C124" i="3"/>
  <c r="C117" i="3"/>
  <c r="C107" i="3"/>
  <c r="C93" i="3"/>
  <c r="C83" i="3"/>
  <c r="C73" i="3"/>
  <c r="C65" i="3"/>
  <c r="C52" i="3"/>
  <c r="C42" i="3"/>
  <c r="C106" i="3"/>
  <c r="C91" i="3"/>
  <c r="C89" i="3"/>
  <c r="C82" i="3"/>
  <c r="C72" i="3"/>
  <c r="C63" i="3"/>
  <c r="C60" i="3"/>
  <c r="C50" i="3"/>
  <c r="C39" i="3"/>
  <c r="C372" i="3"/>
  <c r="C370" i="3"/>
  <c r="C364" i="3"/>
  <c r="C361" i="3"/>
  <c r="C354" i="3"/>
  <c r="C349" i="3"/>
  <c r="C341" i="3"/>
  <c r="C329" i="3"/>
  <c r="C366" i="3"/>
  <c r="C357" i="3"/>
  <c r="C352" i="3"/>
  <c r="C350" i="3"/>
  <c r="C342" i="3"/>
  <c r="C335" i="3"/>
  <c r="C331" i="3"/>
  <c r="C323" i="3"/>
  <c r="C315" i="3"/>
  <c r="C306" i="3"/>
  <c r="C297" i="3"/>
  <c r="C291" i="3"/>
  <c r="C264" i="3"/>
  <c r="C258" i="3"/>
  <c r="C251" i="3"/>
  <c r="C242" i="3"/>
  <c r="C233" i="3"/>
  <c r="C227" i="3"/>
  <c r="C216" i="3"/>
  <c r="C196" i="3"/>
  <c r="C188" i="3"/>
  <c r="C171" i="3"/>
  <c r="C164" i="3"/>
  <c r="C155" i="3"/>
  <c r="C148" i="3"/>
  <c r="C146" i="3"/>
  <c r="C135" i="3"/>
  <c r="C126" i="3"/>
  <c r="C119" i="3"/>
  <c r="C109" i="3"/>
  <c r="C100" i="3"/>
  <c r="C95" i="3"/>
  <c r="C85" i="3"/>
  <c r="C75" i="3"/>
  <c r="C68" i="3"/>
  <c r="C66" i="3"/>
  <c r="C55" i="3"/>
  <c r="C44" i="3"/>
  <c r="C36" i="3"/>
  <c r="C31" i="3"/>
  <c r="I126" i="3"/>
  <c r="I331" i="3"/>
  <c r="I328" i="3"/>
  <c r="I311" i="3"/>
  <c r="I303" i="3"/>
  <c r="I302" i="3"/>
  <c r="I294" i="3"/>
  <c r="I279" i="3"/>
  <c r="I271" i="3"/>
  <c r="I270" i="3"/>
  <c r="I262" i="3"/>
  <c r="I247" i="3"/>
  <c r="I239" i="3"/>
  <c r="I238" i="3"/>
  <c r="I230" i="3"/>
  <c r="I211" i="3"/>
  <c r="I210" i="3"/>
  <c r="I367" i="3"/>
  <c r="I363" i="3"/>
  <c r="I343" i="3"/>
  <c r="I340" i="3"/>
  <c r="I339" i="3"/>
  <c r="I335" i="3"/>
  <c r="I332" i="3"/>
  <c r="I308" i="3"/>
  <c r="I295" i="3"/>
  <c r="I286" i="3"/>
  <c r="I276" i="3"/>
  <c r="I263" i="3"/>
  <c r="I254" i="3"/>
  <c r="I244" i="3"/>
  <c r="I231" i="3"/>
  <c r="I222" i="3"/>
  <c r="I219" i="3"/>
  <c r="I218" i="3"/>
  <c r="I215" i="3"/>
  <c r="I214" i="3"/>
  <c r="I191" i="3"/>
  <c r="I190" i="3"/>
  <c r="I187" i="3"/>
  <c r="I179" i="3"/>
  <c r="I171" i="3"/>
  <c r="I122" i="3"/>
  <c r="I56" i="3"/>
  <c r="I371" i="3"/>
  <c r="I368" i="3"/>
  <c r="I364" i="3"/>
  <c r="I359" i="3"/>
  <c r="I356" i="3"/>
  <c r="I355" i="3"/>
  <c r="I351" i="3"/>
  <c r="I348" i="3"/>
  <c r="I347" i="3"/>
  <c r="I344" i="3"/>
  <c r="I336" i="3"/>
  <c r="I323" i="3"/>
  <c r="I320" i="3"/>
  <c r="I319" i="3"/>
  <c r="I316" i="3"/>
  <c r="I300" i="3"/>
  <c r="I287" i="3"/>
  <c r="I284" i="3"/>
  <c r="I268" i="3"/>
  <c r="I255" i="3"/>
  <c r="I252" i="3"/>
  <c r="I236" i="3"/>
  <c r="I223" i="3"/>
  <c r="I202" i="3"/>
  <c r="I195" i="3"/>
  <c r="I194" i="3"/>
  <c r="I182" i="3"/>
  <c r="I130" i="3"/>
  <c r="I123" i="3"/>
  <c r="I40" i="3"/>
  <c r="I186" i="3"/>
  <c r="I178" i="3"/>
  <c r="I170" i="3"/>
  <c r="I163" i="3"/>
  <c r="I162" i="3"/>
  <c r="I155" i="3"/>
  <c r="I154" i="3"/>
  <c r="I147" i="3"/>
  <c r="G54" i="3"/>
  <c r="G43" i="3"/>
  <c r="G34" i="3"/>
  <c r="G365" i="3"/>
  <c r="G363" i="3"/>
  <c r="G358" i="3"/>
  <c r="G333" i="3"/>
  <c r="G330" i="3"/>
  <c r="G303" i="3"/>
  <c r="G271" i="3"/>
  <c r="G266" i="3"/>
  <c r="G240" i="3"/>
  <c r="G196" i="3"/>
  <c r="G193" i="3"/>
  <c r="G165" i="3"/>
  <c r="G149" i="3"/>
  <c r="G133" i="3"/>
  <c r="G127" i="3"/>
  <c r="G101" i="3"/>
  <c r="G93" i="3"/>
  <c r="G65" i="3"/>
  <c r="G55" i="3"/>
  <c r="G38" i="3"/>
  <c r="G370" i="3"/>
  <c r="G368" i="3"/>
  <c r="G337" i="3"/>
  <c r="G336" i="3"/>
  <c r="G335" i="3"/>
  <c r="G334" i="3"/>
  <c r="G321" i="3"/>
  <c r="G320" i="3"/>
  <c r="G307" i="3"/>
  <c r="G299" i="3"/>
  <c r="G289" i="3"/>
  <c r="G275" i="3"/>
  <c r="G267" i="3"/>
  <c r="G257" i="3"/>
  <c r="G243" i="3"/>
  <c r="G235" i="3"/>
  <c r="G225" i="3"/>
  <c r="G204" i="3"/>
  <c r="G197" i="3"/>
  <c r="G194" i="3"/>
  <c r="G181" i="3"/>
  <c r="G174" i="3"/>
  <c r="G168" i="3"/>
  <c r="G150" i="3"/>
  <c r="G144" i="3"/>
  <c r="G134" i="3"/>
  <c r="G128" i="3"/>
  <c r="G118" i="3"/>
  <c r="G110" i="3"/>
  <c r="G102" i="3"/>
  <c r="G94" i="3"/>
  <c r="G86" i="3"/>
  <c r="G77" i="3"/>
  <c r="G76" i="3"/>
  <c r="G68" i="3"/>
  <c r="G67" i="3"/>
  <c r="G48" i="3"/>
  <c r="G31" i="3"/>
  <c r="G33" i="3"/>
  <c r="G30" i="3"/>
  <c r="G36" i="3"/>
  <c r="G40" i="3"/>
  <c r="G42" i="3"/>
  <c r="G47" i="3"/>
  <c r="G52" i="3"/>
  <c r="G59" i="3"/>
  <c r="G64" i="3"/>
  <c r="G70" i="3"/>
  <c r="G74" i="3"/>
  <c r="G79" i="3"/>
  <c r="G84" i="3"/>
  <c r="G88" i="3"/>
  <c r="G92" i="3"/>
  <c r="G96" i="3"/>
  <c r="G100" i="3"/>
  <c r="G105" i="3"/>
  <c r="G109" i="3"/>
  <c r="G113" i="3"/>
  <c r="G117" i="3"/>
  <c r="G121" i="3"/>
  <c r="G122" i="3"/>
  <c r="G125" i="3"/>
  <c r="G126" i="3"/>
  <c r="G130" i="3"/>
  <c r="G131" i="3"/>
  <c r="G132" i="3"/>
  <c r="G136" i="3"/>
  <c r="G142" i="3"/>
  <c r="G146" i="3"/>
  <c r="G147" i="3"/>
  <c r="G148" i="3"/>
  <c r="G152" i="3"/>
  <c r="G161" i="3"/>
  <c r="G167" i="3"/>
  <c r="G173" i="3"/>
  <c r="G177" i="3"/>
  <c r="G179" i="3"/>
  <c r="G180" i="3"/>
  <c r="G186" i="3"/>
  <c r="G187" i="3"/>
  <c r="G189" i="3"/>
  <c r="G191" i="3"/>
  <c r="G192" i="3"/>
  <c r="G210" i="3"/>
  <c r="G213" i="3"/>
  <c r="G215" i="3"/>
  <c r="G216" i="3"/>
  <c r="G220" i="3"/>
  <c r="G223" i="3"/>
  <c r="G224" i="3"/>
  <c r="G228" i="3"/>
  <c r="G229" i="3"/>
  <c r="G233" i="3"/>
  <c r="G238" i="3"/>
  <c r="G242" i="3"/>
  <c r="G250" i="3"/>
  <c r="G255" i="3"/>
  <c r="G256" i="3"/>
  <c r="G260" i="3"/>
  <c r="G261" i="3"/>
  <c r="G265" i="3"/>
  <c r="G270" i="3"/>
  <c r="G274" i="3"/>
  <c r="G282" i="3"/>
  <c r="G287" i="3"/>
  <c r="G288" i="3"/>
  <c r="G292" i="3"/>
  <c r="G293" i="3"/>
  <c r="G297" i="3"/>
  <c r="G302" i="3"/>
  <c r="G306" i="3"/>
  <c r="G314" i="3"/>
  <c r="G323" i="3"/>
  <c r="G326" i="3"/>
  <c r="G327" i="3"/>
  <c r="G328" i="3"/>
  <c r="G329" i="3"/>
  <c r="G343" i="3"/>
  <c r="G344" i="3"/>
  <c r="G345" i="3"/>
  <c r="G351" i="3"/>
  <c r="G352" i="3"/>
  <c r="G354" i="3"/>
  <c r="G27" i="3"/>
  <c r="G32" i="3"/>
  <c r="G35" i="3"/>
  <c r="G39" i="3"/>
  <c r="G46" i="3"/>
  <c r="G51" i="3"/>
  <c r="G56" i="3"/>
  <c r="G58" i="3"/>
  <c r="G63" i="3"/>
  <c r="G69" i="3"/>
  <c r="G73" i="3"/>
  <c r="G78" i="3"/>
  <c r="G83" i="3"/>
  <c r="G87" i="3"/>
  <c r="G91" i="3"/>
  <c r="G95" i="3"/>
  <c r="G99" i="3"/>
  <c r="G103" i="3"/>
  <c r="G104" i="3"/>
  <c r="G108" i="3"/>
  <c r="G112" i="3"/>
  <c r="G116" i="3"/>
  <c r="G120" i="3"/>
  <c r="G123" i="3"/>
  <c r="G124" i="3"/>
  <c r="G129" i="3"/>
  <c r="G135" i="3"/>
  <c r="G141" i="3"/>
  <c r="G145" i="3"/>
  <c r="G151" i="3"/>
  <c r="G157" i="3"/>
  <c r="G158" i="3"/>
  <c r="G159" i="3"/>
  <c r="G160" i="3"/>
  <c r="G166" i="3"/>
  <c r="G170" i="3"/>
  <c r="G171" i="3"/>
  <c r="G172" i="3"/>
  <c r="G176" i="3"/>
  <c r="G185" i="3"/>
  <c r="G188" i="3"/>
  <c r="G198" i="3"/>
  <c r="G206" i="3"/>
  <c r="G207" i="3"/>
  <c r="G209" i="3"/>
  <c r="G211" i="3"/>
  <c r="G212" i="3"/>
  <c r="G227" i="3"/>
  <c r="G230" i="3"/>
  <c r="G231" i="3"/>
  <c r="G232" i="3"/>
  <c r="G236" i="3"/>
  <c r="G237" i="3"/>
  <c r="G241" i="3"/>
  <c r="G249" i="3"/>
  <c r="G259" i="3"/>
  <c r="G262" i="3"/>
  <c r="G263" i="3"/>
  <c r="G264" i="3"/>
  <c r="G268" i="3"/>
  <c r="G269" i="3"/>
  <c r="G273" i="3"/>
  <c r="G281" i="3"/>
  <c r="G291" i="3"/>
  <c r="G294" i="3"/>
  <c r="G295" i="3"/>
  <c r="G296" i="3"/>
  <c r="G300" i="3"/>
  <c r="G301" i="3"/>
  <c r="G305" i="3"/>
  <c r="G313" i="3"/>
  <c r="G319" i="3"/>
  <c r="G322" i="3"/>
  <c r="G324" i="3"/>
  <c r="G325" i="3"/>
  <c r="G338" i="3"/>
  <c r="G339" i="3"/>
  <c r="G342" i="3"/>
  <c r="G350" i="3"/>
  <c r="G353" i="3"/>
  <c r="G359" i="3"/>
  <c r="G360" i="3"/>
  <c r="G361" i="3"/>
  <c r="G362" i="3"/>
  <c r="G366" i="3"/>
  <c r="G369" i="3"/>
  <c r="G364" i="3"/>
  <c r="G332" i="3"/>
  <c r="G331" i="3"/>
  <c r="G318" i="3"/>
  <c r="G304" i="3"/>
  <c r="G298" i="3"/>
  <c r="G272" i="3"/>
  <c r="G239" i="3"/>
  <c r="G234" i="3"/>
  <c r="G214" i="3"/>
  <c r="G208" i="3"/>
  <c r="G195" i="3"/>
  <c r="G143" i="3"/>
  <c r="G115" i="3"/>
  <c r="G107" i="3"/>
  <c r="G85" i="3"/>
  <c r="G75" i="3"/>
  <c r="G66" i="3"/>
  <c r="G44" i="3"/>
  <c r="G373" i="3"/>
  <c r="G372" i="3"/>
  <c r="G371" i="3"/>
  <c r="G367" i="3"/>
  <c r="G346" i="3"/>
  <c r="G312" i="3"/>
  <c r="G311" i="3"/>
  <c r="G310" i="3"/>
  <c r="G309" i="3"/>
  <c r="G308" i="3"/>
  <c r="G290" i="3"/>
  <c r="G280" i="3"/>
  <c r="G279" i="3"/>
  <c r="G278" i="3"/>
  <c r="G277" i="3"/>
  <c r="G276" i="3"/>
  <c r="G258" i="3"/>
  <c r="G248" i="3"/>
  <c r="G247" i="3"/>
  <c r="G246" i="3"/>
  <c r="G245" i="3"/>
  <c r="G244" i="3"/>
  <c r="G226" i="3"/>
  <c r="G219" i="3"/>
  <c r="G217" i="3"/>
  <c r="G205" i="3"/>
  <c r="G203" i="3"/>
  <c r="G202" i="3"/>
  <c r="G201" i="3"/>
  <c r="G200" i="3"/>
  <c r="G199" i="3"/>
  <c r="G190" i="3"/>
  <c r="G184" i="3"/>
  <c r="G183" i="3"/>
  <c r="G182" i="3"/>
  <c r="G175" i="3"/>
  <c r="G169" i="3"/>
  <c r="G153" i="3"/>
  <c r="G137" i="3"/>
  <c r="G119" i="3"/>
  <c r="G111" i="3"/>
  <c r="G97" i="3"/>
  <c r="G89" i="3"/>
  <c r="G80" i="3"/>
  <c r="G71" i="3"/>
  <c r="G60" i="3"/>
  <c r="G50" i="3"/>
  <c r="E46" i="3"/>
  <c r="E371" i="3"/>
  <c r="E368" i="3"/>
  <c r="E359" i="3"/>
  <c r="E355" i="3"/>
  <c r="E352" i="3"/>
  <c r="E348" i="3"/>
  <c r="E344" i="3"/>
  <c r="E340" i="3"/>
  <c r="E310" i="3"/>
  <c r="E302" i="3"/>
  <c r="E300" i="3"/>
  <c r="E287" i="3"/>
  <c r="E278" i="3"/>
  <c r="E270" i="3"/>
  <c r="E268" i="3"/>
  <c r="E255" i="3"/>
  <c r="E246" i="3"/>
  <c r="E238" i="3"/>
  <c r="E236" i="3"/>
  <c r="E223" i="3"/>
  <c r="E206" i="3"/>
  <c r="E203" i="3"/>
  <c r="E186" i="3"/>
  <c r="E182" i="3"/>
  <c r="E171" i="3"/>
  <c r="E163" i="3"/>
  <c r="E154" i="3"/>
  <c r="E146" i="3"/>
  <c r="E138" i="3"/>
  <c r="E130" i="3"/>
  <c r="E123" i="3"/>
  <c r="E40" i="3"/>
  <c r="E33" i="3"/>
  <c r="E364" i="3"/>
  <c r="E351" i="3"/>
  <c r="E347" i="3"/>
  <c r="E343" i="3"/>
  <c r="E336" i="3"/>
  <c r="E332" i="3"/>
  <c r="E328" i="3"/>
  <c r="E324" i="3"/>
  <c r="E308" i="3"/>
  <c r="E295" i="3"/>
  <c r="E276" i="3"/>
  <c r="E263" i="3"/>
  <c r="E244" i="3"/>
  <c r="E231" i="3"/>
  <c r="E202" i="3"/>
  <c r="E178" i="3"/>
  <c r="E170" i="3"/>
  <c r="E162" i="3"/>
  <c r="E62" i="3"/>
  <c r="E52" i="3"/>
  <c r="E49" i="3"/>
  <c r="E36" i="3"/>
  <c r="E372" i="3"/>
  <c r="E360" i="3"/>
  <c r="E356" i="3"/>
  <c r="E323" i="3"/>
  <c r="E319" i="3"/>
  <c r="E311" i="3"/>
  <c r="E292" i="3"/>
  <c r="E279" i="3"/>
  <c r="E260" i="3"/>
  <c r="E247" i="3"/>
  <c r="E228" i="3"/>
  <c r="E218" i="3"/>
  <c r="E214" i="3"/>
  <c r="E210" i="3"/>
  <c r="E207" i="3"/>
  <c r="E198" i="3"/>
  <c r="E194" i="3"/>
  <c r="E190" i="3"/>
  <c r="E187" i="3"/>
  <c r="E183" i="3"/>
  <c r="E179" i="3"/>
  <c r="E155" i="3"/>
  <c r="E147" i="3"/>
  <c r="E139" i="3"/>
  <c r="E131" i="3"/>
  <c r="E66" i="3"/>
  <c r="E56" i="3"/>
  <c r="E30" i="3"/>
  <c r="E123" i="2"/>
  <c r="E104" i="2"/>
  <c r="E84" i="2"/>
  <c r="E48" i="2"/>
  <c r="E120" i="2"/>
  <c r="E100" i="2"/>
  <c r="E76" i="2"/>
  <c r="E128" i="2"/>
  <c r="E116" i="2"/>
  <c r="E92" i="2"/>
  <c r="E72" i="2"/>
  <c r="K38" i="3"/>
  <c r="K32" i="3"/>
  <c r="H44" i="3"/>
  <c r="H47" i="3"/>
  <c r="H60" i="3"/>
  <c r="H63" i="3"/>
  <c r="H73" i="3"/>
  <c r="H79" i="3"/>
  <c r="H91" i="3"/>
  <c r="H107" i="3"/>
  <c r="H131" i="3"/>
  <c r="H133" i="3"/>
  <c r="H134" i="3"/>
  <c r="H135" i="3"/>
  <c r="H138" i="3"/>
  <c r="H147" i="3"/>
  <c r="H149" i="3"/>
  <c r="H150" i="3"/>
  <c r="H151" i="3"/>
  <c r="H154" i="3"/>
  <c r="H169" i="3"/>
  <c r="H190" i="3"/>
  <c r="H194" i="3"/>
  <c r="H198" i="3"/>
  <c r="H202" i="3"/>
  <c r="H204" i="3"/>
  <c r="H205" i="3"/>
  <c r="H208" i="3"/>
  <c r="H209" i="3"/>
  <c r="H212" i="3"/>
  <c r="H213" i="3"/>
  <c r="H216" i="3"/>
  <c r="H217" i="3"/>
  <c r="H223" i="3"/>
  <c r="H230" i="3"/>
  <c r="H236" i="3"/>
  <c r="H239" i="3"/>
  <c r="H246" i="3"/>
  <c r="H252" i="3"/>
  <c r="H255" i="3"/>
  <c r="H262" i="3"/>
  <c r="H268" i="3"/>
  <c r="H271" i="3"/>
  <c r="H278" i="3"/>
  <c r="H284" i="3"/>
  <c r="H287" i="3"/>
  <c r="H294" i="3"/>
  <c r="H300" i="3"/>
  <c r="H303" i="3"/>
  <c r="H310" i="3"/>
  <c r="H316" i="3"/>
  <c r="H320" i="3"/>
  <c r="H324" i="3"/>
  <c r="H328" i="3"/>
  <c r="H332" i="3"/>
  <c r="H336" i="3"/>
  <c r="H340" i="3"/>
  <c r="H344" i="3"/>
  <c r="H348" i="3"/>
  <c r="H352" i="3"/>
  <c r="H371" i="3"/>
  <c r="H121" i="3"/>
  <c r="H127" i="3"/>
  <c r="H130" i="3"/>
  <c r="H141" i="3"/>
  <c r="H143" i="3"/>
  <c r="H157" i="3"/>
  <c r="H181" i="3"/>
  <c r="H184" i="3"/>
  <c r="H191" i="3"/>
  <c r="H26" i="3"/>
  <c r="H40" i="3"/>
  <c r="H56" i="3"/>
  <c r="H71" i="3"/>
  <c r="H95" i="3"/>
  <c r="H111" i="3"/>
  <c r="H123" i="3"/>
  <c r="H125" i="3"/>
  <c r="H129" i="3"/>
  <c r="H145" i="3"/>
  <c r="H163" i="3"/>
  <c r="H165" i="3"/>
  <c r="H166" i="3"/>
  <c r="H167" i="3"/>
  <c r="H170" i="3"/>
  <c r="H179" i="3"/>
  <c r="H183" i="3"/>
  <c r="H187" i="3"/>
  <c r="H206" i="3"/>
  <c r="H210" i="3"/>
  <c r="H214" i="3"/>
  <c r="H218" i="3"/>
  <c r="H220" i="3"/>
  <c r="H221" i="3"/>
  <c r="H224" i="3"/>
  <c r="H225" i="3"/>
  <c r="H226" i="3"/>
  <c r="H227" i="3"/>
  <c r="H237" i="3"/>
  <c r="H240" i="3"/>
  <c r="H241" i="3"/>
  <c r="H242" i="3"/>
  <c r="H243" i="3"/>
  <c r="H253" i="3"/>
  <c r="H256" i="3"/>
  <c r="H257" i="3"/>
  <c r="H258" i="3"/>
  <c r="H259" i="3"/>
  <c r="H269" i="3"/>
  <c r="H272" i="3"/>
  <c r="H273" i="3"/>
  <c r="H274" i="3"/>
  <c r="H275" i="3"/>
  <c r="H285" i="3"/>
  <c r="H288" i="3"/>
  <c r="H289" i="3"/>
  <c r="H290" i="3"/>
  <c r="H291" i="3"/>
  <c r="H301" i="3"/>
  <c r="H304" i="3"/>
  <c r="H305" i="3"/>
  <c r="H306" i="3"/>
  <c r="H307" i="3"/>
  <c r="H317" i="3"/>
  <c r="H318" i="3"/>
  <c r="H321" i="3"/>
  <c r="H322" i="3"/>
  <c r="H325" i="3"/>
  <c r="H326" i="3"/>
  <c r="H329" i="3"/>
  <c r="H330" i="3"/>
  <c r="H333" i="3"/>
  <c r="H334" i="3"/>
  <c r="H337" i="3"/>
  <c r="H338" i="3"/>
  <c r="H341" i="3"/>
  <c r="H342" i="3"/>
  <c r="H345" i="3"/>
  <c r="H346" i="3"/>
  <c r="H349" i="3"/>
  <c r="H350" i="3"/>
  <c r="H356" i="3"/>
  <c r="H360" i="3"/>
  <c r="H364" i="3"/>
  <c r="H368" i="3"/>
  <c r="H126" i="3"/>
  <c r="H139" i="3"/>
  <c r="H142" i="3"/>
  <c r="H146" i="3"/>
  <c r="H155" i="3"/>
  <c r="H161" i="3"/>
  <c r="H177" i="3"/>
  <c r="H180" i="3"/>
  <c r="H185" i="3"/>
  <c r="H195" i="3"/>
  <c r="H31" i="3"/>
  <c r="H69" i="3"/>
  <c r="H83" i="3"/>
  <c r="H99" i="3"/>
  <c r="H115" i="3"/>
  <c r="H370" i="3"/>
  <c r="H369" i="3"/>
  <c r="H366" i="3"/>
  <c r="H365" i="3"/>
  <c r="H355" i="3"/>
  <c r="H351" i="3"/>
  <c r="H335" i="3"/>
  <c r="H319" i="3"/>
  <c r="H315" i="3"/>
  <c r="H314" i="3"/>
  <c r="H313" i="3"/>
  <c r="H312" i="3"/>
  <c r="H308" i="3"/>
  <c r="H299" i="3"/>
  <c r="H298" i="3"/>
  <c r="H297" i="3"/>
  <c r="H296" i="3"/>
  <c r="H292" i="3"/>
  <c r="H283" i="3"/>
  <c r="H282" i="3"/>
  <c r="H281" i="3"/>
  <c r="H280" i="3"/>
  <c r="H276" i="3"/>
  <c r="H267" i="3"/>
  <c r="H266" i="3"/>
  <c r="H265" i="3"/>
  <c r="H264" i="3"/>
  <c r="H260" i="3"/>
  <c r="H251" i="3"/>
  <c r="H250" i="3"/>
  <c r="H249" i="3"/>
  <c r="H248" i="3"/>
  <c r="H244" i="3"/>
  <c r="H235" i="3"/>
  <c r="H234" i="3"/>
  <c r="H233" i="3"/>
  <c r="H232" i="3"/>
  <c r="H228" i="3"/>
  <c r="H219" i="3"/>
  <c r="H199" i="3"/>
  <c r="H193" i="3"/>
  <c r="H192" i="3"/>
  <c r="H162" i="3"/>
  <c r="H153" i="3"/>
  <c r="H87" i="3"/>
  <c r="H373" i="3"/>
  <c r="H354" i="3"/>
  <c r="H263" i="3"/>
  <c r="H215" i="3"/>
  <c r="H203" i="3"/>
  <c r="H186" i="3"/>
  <c r="H137" i="3"/>
  <c r="H359" i="3"/>
  <c r="H353" i="3"/>
  <c r="H347" i="3"/>
  <c r="H331" i="3"/>
  <c r="H311" i="3"/>
  <c r="H295" i="3"/>
  <c r="H279" i="3"/>
  <c r="H247" i="3"/>
  <c r="H231" i="3"/>
  <c r="H372" i="3"/>
  <c r="H363" i="3"/>
  <c r="H358" i="3"/>
  <c r="H357" i="3"/>
  <c r="H343" i="3"/>
  <c r="H327" i="3"/>
  <c r="H211" i="3"/>
  <c r="H197" i="3"/>
  <c r="H196" i="3"/>
  <c r="H189" i="3"/>
  <c r="H188" i="3"/>
  <c r="H182" i="3"/>
  <c r="H175" i="3"/>
  <c r="H174" i="3"/>
  <c r="H173" i="3"/>
  <c r="H171" i="3"/>
  <c r="H119" i="3"/>
  <c r="G26" i="3"/>
  <c r="G28" i="3"/>
  <c r="D37" i="3"/>
  <c r="D40" i="3"/>
  <c r="D49" i="3"/>
  <c r="D53" i="3"/>
  <c r="D56" i="3"/>
  <c r="D75" i="3"/>
  <c r="D87" i="3"/>
  <c r="D95" i="3"/>
  <c r="D103" i="3"/>
  <c r="D111" i="3"/>
  <c r="D119" i="3"/>
  <c r="D121" i="3"/>
  <c r="D123" i="3"/>
  <c r="D127" i="3"/>
  <c r="D129" i="3"/>
  <c r="D131" i="3"/>
  <c r="D135" i="3"/>
  <c r="D137" i="3"/>
  <c r="D139" i="3"/>
  <c r="D143" i="3"/>
  <c r="D145" i="3"/>
  <c r="D147" i="3"/>
  <c r="D151" i="3"/>
  <c r="D153" i="3"/>
  <c r="D155" i="3"/>
  <c r="D159" i="3"/>
  <c r="D161" i="3"/>
  <c r="D163" i="3"/>
  <c r="D167" i="3"/>
  <c r="D169" i="3"/>
  <c r="D171" i="3"/>
  <c r="D175" i="3"/>
  <c r="D177" i="3"/>
  <c r="D179" i="3"/>
  <c r="D181" i="3"/>
  <c r="D183" i="3"/>
  <c r="D185" i="3"/>
  <c r="D187" i="3"/>
  <c r="D189" i="3"/>
  <c r="D191" i="3"/>
  <c r="D193" i="3"/>
  <c r="D195" i="3"/>
  <c r="D197" i="3"/>
  <c r="D199" i="3"/>
  <c r="D201" i="3"/>
  <c r="D203" i="3"/>
  <c r="D205" i="3"/>
  <c r="D207" i="3"/>
  <c r="D209" i="3"/>
  <c r="D211" i="3"/>
  <c r="D213" i="3"/>
  <c r="D215" i="3"/>
  <c r="D217" i="3"/>
  <c r="D219" i="3"/>
  <c r="D221" i="3"/>
  <c r="D223" i="3"/>
  <c r="D225" i="3"/>
  <c r="D235" i="3"/>
  <c r="D237" i="3"/>
  <c r="D239" i="3"/>
  <c r="D241" i="3"/>
  <c r="D251" i="3"/>
  <c r="D253" i="3"/>
  <c r="D255" i="3"/>
  <c r="D257" i="3"/>
  <c r="D267" i="3"/>
  <c r="D269" i="3"/>
  <c r="D271" i="3"/>
  <c r="D273" i="3"/>
  <c r="D283" i="3"/>
  <c r="D285" i="3"/>
  <c r="D287" i="3"/>
  <c r="D289" i="3"/>
  <c r="D299" i="3"/>
  <c r="D301" i="3"/>
  <c r="D303" i="3"/>
  <c r="D305" i="3"/>
  <c r="D315" i="3"/>
  <c r="D317" i="3"/>
  <c r="D321" i="3"/>
  <c r="D325" i="3"/>
  <c r="D329" i="3"/>
  <c r="D333" i="3"/>
  <c r="D337" i="3"/>
  <c r="D33" i="3"/>
  <c r="D47" i="3"/>
  <c r="D63" i="3"/>
  <c r="D65" i="3"/>
  <c r="D122" i="3"/>
  <c r="D130" i="3"/>
  <c r="D138" i="3"/>
  <c r="D146" i="3"/>
  <c r="D154" i="3"/>
  <c r="D162" i="3"/>
  <c r="D170" i="3"/>
  <c r="D178" i="3"/>
  <c r="D182" i="3"/>
  <c r="D186" i="3"/>
  <c r="D190" i="3"/>
  <c r="D194" i="3"/>
  <c r="D198" i="3"/>
  <c r="D202" i="3"/>
  <c r="D206" i="3"/>
  <c r="D210" i="3"/>
  <c r="D214" i="3"/>
  <c r="D218" i="3"/>
  <c r="D222" i="3"/>
  <c r="D226" i="3"/>
  <c r="D232" i="3"/>
  <c r="D236" i="3"/>
  <c r="D238" i="3"/>
  <c r="D242" i="3"/>
  <c r="D248" i="3"/>
  <c r="D252" i="3"/>
  <c r="D254" i="3"/>
  <c r="D258" i="3"/>
  <c r="D264" i="3"/>
  <c r="D268" i="3"/>
  <c r="D270" i="3"/>
  <c r="D274" i="3"/>
  <c r="D280" i="3"/>
  <c r="D284" i="3"/>
  <c r="D286" i="3"/>
  <c r="D290" i="3"/>
  <c r="D296" i="3"/>
  <c r="D300" i="3"/>
  <c r="D302" i="3"/>
  <c r="L302" i="3" s="1"/>
  <c r="J288" i="1920" s="1"/>
  <c r="D306" i="3"/>
  <c r="D312" i="3"/>
  <c r="D316" i="3"/>
  <c r="D318" i="3"/>
  <c r="D320" i="3"/>
  <c r="D322" i="3"/>
  <c r="D324" i="3"/>
  <c r="D326" i="3"/>
  <c r="D328" i="3"/>
  <c r="D330" i="3"/>
  <c r="D332" i="3"/>
  <c r="D334" i="3"/>
  <c r="D336" i="3"/>
  <c r="D338" i="3"/>
  <c r="D340" i="3"/>
  <c r="D342" i="3"/>
  <c r="D344" i="3"/>
  <c r="D346" i="3"/>
  <c r="D348" i="3"/>
  <c r="D350" i="3"/>
  <c r="D352" i="3"/>
  <c r="D354" i="3"/>
  <c r="D356" i="3"/>
  <c r="D358" i="3"/>
  <c r="D360" i="3"/>
  <c r="D362" i="3"/>
  <c r="D364" i="3"/>
  <c r="D366" i="3"/>
  <c r="D368" i="3"/>
  <c r="D370" i="3"/>
  <c r="D372" i="3"/>
  <c r="D67" i="3"/>
  <c r="D69" i="3"/>
  <c r="D79" i="3"/>
  <c r="D81" i="3"/>
  <c r="D83" i="3"/>
  <c r="D91" i="3"/>
  <c r="D99" i="3"/>
  <c r="D107" i="3"/>
  <c r="D115" i="3"/>
  <c r="D125" i="3"/>
  <c r="D133" i="3"/>
  <c r="D141" i="3"/>
  <c r="D149" i="3"/>
  <c r="D157" i="3"/>
  <c r="D165" i="3"/>
  <c r="D173" i="3"/>
  <c r="D227" i="3"/>
  <c r="D229" i="3"/>
  <c r="D231" i="3"/>
  <c r="D233" i="3"/>
  <c r="D243" i="3"/>
  <c r="D245" i="3"/>
  <c r="D247" i="3"/>
  <c r="D249" i="3"/>
  <c r="D259" i="3"/>
  <c r="D261" i="3"/>
  <c r="D263" i="3"/>
  <c r="D265" i="3"/>
  <c r="D275" i="3"/>
  <c r="D277" i="3"/>
  <c r="D279" i="3"/>
  <c r="D281" i="3"/>
  <c r="D291" i="3"/>
  <c r="D293" i="3"/>
  <c r="D295" i="3"/>
  <c r="D297" i="3"/>
  <c r="D307" i="3"/>
  <c r="D309" i="3"/>
  <c r="D311" i="3"/>
  <c r="D313" i="3"/>
  <c r="D319" i="3"/>
  <c r="D323" i="3"/>
  <c r="D327" i="3"/>
  <c r="D331" i="3"/>
  <c r="D335" i="3"/>
  <c r="D339" i="3"/>
  <c r="D343" i="3"/>
  <c r="D347" i="3"/>
  <c r="D351" i="3"/>
  <c r="D355" i="3"/>
  <c r="D359" i="3"/>
  <c r="D363" i="3"/>
  <c r="D367" i="3"/>
  <c r="D371" i="3"/>
  <c r="D365" i="3"/>
  <c r="D349" i="3"/>
  <c r="D216" i="3"/>
  <c r="D200" i="3"/>
  <c r="D184" i="3"/>
  <c r="D166" i="3"/>
  <c r="D134" i="3"/>
  <c r="D31" i="3"/>
  <c r="D26" i="3"/>
  <c r="D361" i="3"/>
  <c r="D345" i="3"/>
  <c r="D314" i="3"/>
  <c r="D308" i="3"/>
  <c r="D298" i="3"/>
  <c r="D292" i="3"/>
  <c r="D282" i="3"/>
  <c r="D276" i="3"/>
  <c r="D266" i="3"/>
  <c r="D260" i="3"/>
  <c r="D250" i="3"/>
  <c r="D244" i="3"/>
  <c r="D234" i="3"/>
  <c r="D228" i="3"/>
  <c r="D212" i="3"/>
  <c r="D196" i="3"/>
  <c r="D180" i="3"/>
  <c r="D174" i="3"/>
  <c r="D142" i="3"/>
  <c r="D373" i="3"/>
  <c r="D357" i="3"/>
  <c r="D341" i="3"/>
  <c r="D310" i="3"/>
  <c r="D304" i="3"/>
  <c r="D294" i="3"/>
  <c r="D288" i="3"/>
  <c r="D278" i="3"/>
  <c r="D272" i="3"/>
  <c r="D262" i="3"/>
  <c r="D256" i="3"/>
  <c r="D246" i="3"/>
  <c r="D240" i="3"/>
  <c r="D230" i="3"/>
  <c r="D224" i="3"/>
  <c r="D208" i="3"/>
  <c r="D192" i="3"/>
  <c r="D150" i="3"/>
  <c r="C34" i="3"/>
  <c r="C28" i="3"/>
  <c r="E56" i="2"/>
  <c r="E383" i="2"/>
  <c r="E34" i="2"/>
  <c r="E42" i="2"/>
  <c r="E50" i="2"/>
  <c r="E58" i="2"/>
  <c r="E65" i="2"/>
  <c r="E69" i="2"/>
  <c r="E73" i="2"/>
  <c r="E77" i="2"/>
  <c r="E81" i="2"/>
  <c r="E85" i="2"/>
  <c r="E89" i="2"/>
  <c r="E93" i="2"/>
  <c r="E97" i="2"/>
  <c r="E101" i="2"/>
  <c r="E105" i="2"/>
  <c r="E109" i="2"/>
  <c r="E113" i="2"/>
  <c r="E117" i="2"/>
  <c r="E121" i="2"/>
  <c r="E125" i="2"/>
  <c r="E129" i="2"/>
  <c r="E133" i="2"/>
  <c r="E137" i="2"/>
  <c r="E141" i="2"/>
  <c r="E145" i="2"/>
  <c r="E149" i="2"/>
  <c r="E153" i="2"/>
  <c r="E157" i="2"/>
  <c r="E161" i="2"/>
  <c r="E165" i="2"/>
  <c r="E169" i="2"/>
  <c r="E173" i="2"/>
  <c r="E177" i="2"/>
  <c r="E181" i="2"/>
  <c r="E185" i="2"/>
  <c r="E189" i="2"/>
  <c r="E193" i="2"/>
  <c r="E197" i="2"/>
  <c r="E201" i="2"/>
  <c r="E205" i="2"/>
  <c r="E209" i="2"/>
  <c r="E213" i="2"/>
  <c r="E217" i="2"/>
  <c r="E221" i="2"/>
  <c r="E225" i="2"/>
  <c r="E229" i="2"/>
  <c r="E233" i="2"/>
  <c r="E237" i="2"/>
  <c r="E241" i="2"/>
  <c r="E245" i="2"/>
  <c r="E249" i="2"/>
  <c r="E253" i="2"/>
  <c r="E257" i="2"/>
  <c r="E261" i="2"/>
  <c r="E265" i="2"/>
  <c r="E269" i="2"/>
  <c r="E273" i="2"/>
  <c r="E277" i="2"/>
  <c r="E281" i="2"/>
  <c r="E285" i="2"/>
  <c r="E289" i="2"/>
  <c r="E293" i="2"/>
  <c r="E297" i="2"/>
  <c r="E301" i="2"/>
  <c r="E305" i="2"/>
  <c r="E309" i="2"/>
  <c r="E313" i="2"/>
  <c r="E317" i="2"/>
  <c r="E321" i="2"/>
  <c r="E325" i="2"/>
  <c r="E329" i="2"/>
  <c r="E333" i="2"/>
  <c r="E337" i="2"/>
  <c r="E341" i="2"/>
  <c r="E345" i="2"/>
  <c r="E349" i="2"/>
  <c r="E353" i="2"/>
  <c r="E357" i="2"/>
  <c r="E361" i="2"/>
  <c r="E365" i="2"/>
  <c r="E369" i="2"/>
  <c r="E63" i="2"/>
  <c r="E55" i="2"/>
  <c r="E47" i="2"/>
  <c r="E39" i="2"/>
  <c r="E31" i="2"/>
  <c r="E282" i="2"/>
  <c r="E286" i="2"/>
  <c r="E290" i="2"/>
  <c r="E294" i="2"/>
  <c r="E298" i="2"/>
  <c r="E302" i="2"/>
  <c r="E306" i="2"/>
  <c r="E310" i="2"/>
  <c r="E314" i="2"/>
  <c r="E318" i="2"/>
  <c r="E322" i="2"/>
  <c r="E326" i="2"/>
  <c r="E330" i="2"/>
  <c r="E334" i="2"/>
  <c r="E338" i="2"/>
  <c r="E342" i="2"/>
  <c r="E346" i="2"/>
  <c r="E350" i="2"/>
  <c r="E354" i="2"/>
  <c r="E358" i="2"/>
  <c r="E362" i="2"/>
  <c r="E366" i="2"/>
  <c r="E370" i="2"/>
  <c r="E61" i="2"/>
  <c r="E53" i="2"/>
  <c r="E45" i="2"/>
  <c r="E37" i="2"/>
  <c r="E29" i="2"/>
  <c r="E26" i="2"/>
  <c r="G26" i="2" s="1"/>
  <c r="E54" i="2"/>
  <c r="E67" i="2"/>
  <c r="E75" i="2"/>
  <c r="E83" i="2"/>
  <c r="E91" i="2"/>
  <c r="E99" i="2"/>
  <c r="E107" i="2"/>
  <c r="E115" i="2"/>
  <c r="E36" i="2"/>
  <c r="E44" i="2"/>
  <c r="E52" i="2"/>
  <c r="E60" i="2"/>
  <c r="E66" i="2"/>
  <c r="E70" i="2"/>
  <c r="E74" i="2"/>
  <c r="E78" i="2"/>
  <c r="E82" i="2"/>
  <c r="E86" i="2"/>
  <c r="E90" i="2"/>
  <c r="E94" i="2"/>
  <c r="E98" i="2"/>
  <c r="E102" i="2"/>
  <c r="E106" i="2"/>
  <c r="E110" i="2"/>
  <c r="E114" i="2"/>
  <c r="E118" i="2"/>
  <c r="E122" i="2"/>
  <c r="E126" i="2"/>
  <c r="E130" i="2"/>
  <c r="E134" i="2"/>
  <c r="E138" i="2"/>
  <c r="E142" i="2"/>
  <c r="E146" i="2"/>
  <c r="E150" i="2"/>
  <c r="E154" i="2"/>
  <c r="E158" i="2"/>
  <c r="E162" i="2"/>
  <c r="E166" i="2"/>
  <c r="E170" i="2"/>
  <c r="E174" i="2"/>
  <c r="E178" i="2"/>
  <c r="E182" i="2"/>
  <c r="E186" i="2"/>
  <c r="E190" i="2"/>
  <c r="E194" i="2"/>
  <c r="E198" i="2"/>
  <c r="E202" i="2"/>
  <c r="E206" i="2"/>
  <c r="E210" i="2"/>
  <c r="E214" i="2"/>
  <c r="E218" i="2"/>
  <c r="E222" i="2"/>
  <c r="E226" i="2"/>
  <c r="E230" i="2"/>
  <c r="E234" i="2"/>
  <c r="E238" i="2"/>
  <c r="E242" i="2"/>
  <c r="E246" i="2"/>
  <c r="E250" i="2"/>
  <c r="E254" i="2"/>
  <c r="E258" i="2"/>
  <c r="E262" i="2"/>
  <c r="E266" i="2"/>
  <c r="E270" i="2"/>
  <c r="E274" i="2"/>
  <c r="E278" i="2"/>
  <c r="E38" i="2"/>
  <c r="E46" i="2"/>
  <c r="E62" i="2"/>
  <c r="E71" i="2"/>
  <c r="E79" i="2"/>
  <c r="E87" i="2"/>
  <c r="E95" i="2"/>
  <c r="E103" i="2"/>
  <c r="E111" i="2"/>
  <c r="E119" i="2"/>
  <c r="E33" i="2"/>
  <c r="E49" i="2"/>
  <c r="L11" i="1920"/>
  <c r="E372" i="2"/>
  <c r="E364" i="2"/>
  <c r="E356" i="2"/>
  <c r="E348" i="2"/>
  <c r="E340" i="2"/>
  <c r="E332" i="2"/>
  <c r="E324" i="2"/>
  <c r="E316" i="2"/>
  <c r="E308" i="2"/>
  <c r="E300" i="2"/>
  <c r="E292" i="2"/>
  <c r="E284" i="2"/>
  <c r="E276" i="2"/>
  <c r="E268" i="2"/>
  <c r="E260" i="2"/>
  <c r="E252" i="2"/>
  <c r="E244" i="2"/>
  <c r="E236" i="2"/>
  <c r="E228" i="2"/>
  <c r="E220" i="2"/>
  <c r="E212" i="2"/>
  <c r="E204" i="2"/>
  <c r="E196" i="2"/>
  <c r="E188" i="2"/>
  <c r="E180" i="2"/>
  <c r="E172" i="2"/>
  <c r="E164" i="2"/>
  <c r="E156" i="2"/>
  <c r="E148" i="2"/>
  <c r="E140" i="2"/>
  <c r="E132" i="2"/>
  <c r="E124" i="2"/>
  <c r="E112" i="2"/>
  <c r="E96" i="2"/>
  <c r="E80" i="2"/>
  <c r="E64" i="2"/>
  <c r="E30" i="2"/>
  <c r="E27" i="3"/>
  <c r="E28" i="3"/>
  <c r="E31" i="3"/>
  <c r="E35" i="3"/>
  <c r="E39" i="3"/>
  <c r="E43" i="3"/>
  <c r="E47" i="3"/>
  <c r="E51" i="3"/>
  <c r="E55" i="3"/>
  <c r="E59" i="3"/>
  <c r="E63" i="3"/>
  <c r="E67" i="3"/>
  <c r="E71" i="3"/>
  <c r="E75" i="3"/>
  <c r="E79" i="3"/>
  <c r="E29" i="3"/>
  <c r="E37" i="3"/>
  <c r="E38" i="3"/>
  <c r="E44" i="3"/>
  <c r="E53" i="3"/>
  <c r="E54" i="3"/>
  <c r="E60" i="3"/>
  <c r="E65" i="3"/>
  <c r="E69" i="3"/>
  <c r="E73" i="3"/>
  <c r="E77" i="3"/>
  <c r="E81" i="3"/>
  <c r="E83" i="3"/>
  <c r="E87" i="3"/>
  <c r="E91" i="3"/>
  <c r="E95" i="3"/>
  <c r="E99" i="3"/>
  <c r="E103" i="3"/>
  <c r="E107" i="3"/>
  <c r="E111" i="3"/>
  <c r="E115" i="3"/>
  <c r="E119" i="3"/>
  <c r="E32" i="3"/>
  <c r="E41" i="3"/>
  <c r="E42" i="3"/>
  <c r="E48" i="3"/>
  <c r="E57" i="3"/>
  <c r="E58" i="3"/>
  <c r="E64" i="3"/>
  <c r="E68" i="3"/>
  <c r="E72" i="3"/>
  <c r="E76" i="3"/>
  <c r="E80" i="3"/>
  <c r="E86" i="3"/>
  <c r="E90" i="3"/>
  <c r="E94" i="3"/>
  <c r="E98" i="3"/>
  <c r="E102" i="3"/>
  <c r="E106" i="3"/>
  <c r="E110" i="3"/>
  <c r="E114" i="3"/>
  <c r="E118" i="3"/>
  <c r="E45" i="3"/>
  <c r="E61" i="3"/>
  <c r="E70" i="3"/>
  <c r="E121" i="3"/>
  <c r="E125" i="3"/>
  <c r="E129" i="3"/>
  <c r="E133" i="3"/>
  <c r="E137" i="3"/>
  <c r="E141" i="3"/>
  <c r="E145" i="3"/>
  <c r="E149" i="3"/>
  <c r="E153" i="3"/>
  <c r="E157" i="3"/>
  <c r="E161" i="3"/>
  <c r="E165" i="3"/>
  <c r="E169" i="3"/>
  <c r="E173" i="3"/>
  <c r="E177" i="3"/>
  <c r="E181" i="3"/>
  <c r="E185" i="3"/>
  <c r="E189" i="3"/>
  <c r="E193" i="3"/>
  <c r="E197" i="3"/>
  <c r="E201" i="3"/>
  <c r="E205" i="3"/>
  <c r="E209" i="3"/>
  <c r="E213" i="3"/>
  <c r="E217" i="3"/>
  <c r="E221" i="3"/>
  <c r="E225" i="3"/>
  <c r="E229" i="3"/>
  <c r="E233" i="3"/>
  <c r="E237" i="3"/>
  <c r="E241" i="3"/>
  <c r="E245" i="3"/>
  <c r="E249" i="3"/>
  <c r="E253" i="3"/>
  <c r="E257" i="3"/>
  <c r="E261" i="3"/>
  <c r="E265" i="3"/>
  <c r="E269" i="3"/>
  <c r="E273" i="3"/>
  <c r="E277" i="3"/>
  <c r="E281" i="3"/>
  <c r="E285" i="3"/>
  <c r="E289" i="3"/>
  <c r="E293" i="3"/>
  <c r="E297" i="3"/>
  <c r="E301" i="3"/>
  <c r="E305" i="3"/>
  <c r="E309" i="3"/>
  <c r="E313" i="3"/>
  <c r="E317" i="3"/>
  <c r="E34" i="3"/>
  <c r="E50" i="3"/>
  <c r="E74" i="3"/>
  <c r="E84" i="3"/>
  <c r="E88" i="3"/>
  <c r="E92" i="3"/>
  <c r="E96" i="3"/>
  <c r="E100" i="3"/>
  <c r="E104" i="3"/>
  <c r="E108" i="3"/>
  <c r="E112" i="3"/>
  <c r="E116" i="3"/>
  <c r="E120" i="3"/>
  <c r="E124" i="3"/>
  <c r="E128" i="3"/>
  <c r="E132" i="3"/>
  <c r="E136" i="3"/>
  <c r="E140" i="3"/>
  <c r="E144" i="3"/>
  <c r="E148" i="3"/>
  <c r="E152" i="3"/>
  <c r="E156" i="3"/>
  <c r="E160" i="3"/>
  <c r="E164" i="3"/>
  <c r="E168" i="3"/>
  <c r="E172" i="3"/>
  <c r="E176" i="3"/>
  <c r="E180" i="3"/>
  <c r="E184" i="3"/>
  <c r="E188" i="3"/>
  <c r="E192" i="3"/>
  <c r="E196" i="3"/>
  <c r="E200" i="3"/>
  <c r="E204" i="3"/>
  <c r="E208" i="3"/>
  <c r="E212" i="3"/>
  <c r="E216" i="3"/>
  <c r="E220" i="3"/>
  <c r="I373" i="3"/>
  <c r="E373" i="3"/>
  <c r="I369" i="3"/>
  <c r="E369" i="3"/>
  <c r="I365" i="3"/>
  <c r="E365" i="3"/>
  <c r="I361" i="3"/>
  <c r="E361" i="3"/>
  <c r="I357" i="3"/>
  <c r="E357" i="3"/>
  <c r="I353" i="3"/>
  <c r="E353" i="3"/>
  <c r="I349" i="3"/>
  <c r="E349" i="3"/>
  <c r="I345" i="3"/>
  <c r="E345" i="3"/>
  <c r="I341" i="3"/>
  <c r="E341" i="3"/>
  <c r="I337" i="3"/>
  <c r="E337" i="3"/>
  <c r="I333" i="3"/>
  <c r="E333" i="3"/>
  <c r="I329" i="3"/>
  <c r="E329" i="3"/>
  <c r="I325" i="3"/>
  <c r="E325" i="3"/>
  <c r="I321" i="3"/>
  <c r="E321" i="3"/>
  <c r="I317" i="3"/>
  <c r="I314" i="3"/>
  <c r="E314" i="3"/>
  <c r="I312" i="3"/>
  <c r="L312" i="3" s="1"/>
  <c r="J298" i="1920" s="1"/>
  <c r="E312" i="3"/>
  <c r="I306" i="3"/>
  <c r="E306" i="3"/>
  <c r="I304" i="3"/>
  <c r="E304" i="3"/>
  <c r="I298" i="3"/>
  <c r="E298" i="3"/>
  <c r="I296" i="3"/>
  <c r="E296" i="3"/>
  <c r="I290" i="3"/>
  <c r="E290" i="3"/>
  <c r="I288" i="3"/>
  <c r="E288" i="3"/>
  <c r="I282" i="3"/>
  <c r="E282" i="3"/>
  <c r="I280" i="3"/>
  <c r="E280" i="3"/>
  <c r="I274" i="3"/>
  <c r="E274" i="3"/>
  <c r="I272" i="3"/>
  <c r="E272" i="3"/>
  <c r="I266" i="3"/>
  <c r="E266" i="3"/>
  <c r="I264" i="3"/>
  <c r="E264" i="3"/>
  <c r="I258" i="3"/>
  <c r="E258" i="3"/>
  <c r="I256" i="3"/>
  <c r="E256" i="3"/>
  <c r="I250" i="3"/>
  <c r="E250" i="3"/>
  <c r="I248" i="3"/>
  <c r="E248" i="3"/>
  <c r="I242" i="3"/>
  <c r="E242" i="3"/>
  <c r="I240" i="3"/>
  <c r="E240" i="3"/>
  <c r="I234" i="3"/>
  <c r="E234" i="3"/>
  <c r="I232" i="3"/>
  <c r="E232" i="3"/>
  <c r="I226" i="3"/>
  <c r="E226" i="3"/>
  <c r="I224" i="3"/>
  <c r="E224" i="3"/>
  <c r="I174" i="3"/>
  <c r="E174" i="3"/>
  <c r="I166" i="3"/>
  <c r="E166" i="3"/>
  <c r="I158" i="3"/>
  <c r="E158" i="3"/>
  <c r="I150" i="3"/>
  <c r="E150" i="3"/>
  <c r="I142" i="3"/>
  <c r="E142" i="3"/>
  <c r="I134" i="3"/>
  <c r="E134" i="3"/>
  <c r="E126" i="3"/>
  <c r="E117" i="3"/>
  <c r="E113" i="3"/>
  <c r="E109" i="3"/>
  <c r="E105" i="3"/>
  <c r="E101" i="3"/>
  <c r="E97" i="3"/>
  <c r="E93" i="3"/>
  <c r="E89" i="3"/>
  <c r="E85" i="3"/>
  <c r="E82" i="3"/>
  <c r="I31" i="3"/>
  <c r="I35" i="3"/>
  <c r="I39" i="3"/>
  <c r="I43" i="3"/>
  <c r="I47" i="3"/>
  <c r="I51" i="3"/>
  <c r="I55" i="3"/>
  <c r="I59" i="3"/>
  <c r="I63" i="3"/>
  <c r="I67" i="3"/>
  <c r="I71" i="3"/>
  <c r="I75" i="3"/>
  <c r="I79" i="3"/>
  <c r="I27" i="3"/>
  <c r="I41" i="3"/>
  <c r="I42" i="3"/>
  <c r="I44" i="3"/>
  <c r="I57" i="3"/>
  <c r="I58" i="3"/>
  <c r="I60" i="3"/>
  <c r="I65" i="3"/>
  <c r="I69" i="3"/>
  <c r="I73" i="3"/>
  <c r="I77" i="3"/>
  <c r="I81" i="3"/>
  <c r="I83" i="3"/>
  <c r="I87" i="3"/>
  <c r="I91" i="3"/>
  <c r="I95" i="3"/>
  <c r="I99" i="3"/>
  <c r="I103" i="3"/>
  <c r="I107" i="3"/>
  <c r="I111" i="3"/>
  <c r="I115" i="3"/>
  <c r="I119" i="3"/>
  <c r="I30" i="3"/>
  <c r="I32" i="3"/>
  <c r="I45" i="3"/>
  <c r="I46" i="3"/>
  <c r="I48" i="3"/>
  <c r="I61" i="3"/>
  <c r="I62" i="3"/>
  <c r="I64" i="3"/>
  <c r="I66" i="3"/>
  <c r="I68" i="3"/>
  <c r="I70" i="3"/>
  <c r="I72" i="3"/>
  <c r="I74" i="3"/>
  <c r="I76" i="3"/>
  <c r="I78" i="3"/>
  <c r="I80" i="3"/>
  <c r="I82" i="3"/>
  <c r="I86" i="3"/>
  <c r="I90" i="3"/>
  <c r="I94" i="3"/>
  <c r="I98" i="3"/>
  <c r="I102" i="3"/>
  <c r="I106" i="3"/>
  <c r="I110" i="3"/>
  <c r="I114" i="3"/>
  <c r="I118" i="3"/>
  <c r="I33" i="3"/>
  <c r="I34" i="3"/>
  <c r="I38" i="3"/>
  <c r="I49" i="3"/>
  <c r="I50" i="3"/>
  <c r="I54" i="3"/>
  <c r="I121" i="3"/>
  <c r="I125" i="3"/>
  <c r="I129" i="3"/>
  <c r="I133" i="3"/>
  <c r="I137" i="3"/>
  <c r="I141" i="3"/>
  <c r="I145" i="3"/>
  <c r="I149" i="3"/>
  <c r="I153" i="3"/>
  <c r="I157" i="3"/>
  <c r="I161" i="3"/>
  <c r="I165" i="3"/>
  <c r="I169" i="3"/>
  <c r="I173" i="3"/>
  <c r="I177" i="3"/>
  <c r="I181" i="3"/>
  <c r="I185" i="3"/>
  <c r="I189" i="3"/>
  <c r="I193" i="3"/>
  <c r="I197" i="3"/>
  <c r="I201" i="3"/>
  <c r="I205" i="3"/>
  <c r="I209" i="3"/>
  <c r="I213" i="3"/>
  <c r="I217" i="3"/>
  <c r="I221" i="3"/>
  <c r="I225" i="3"/>
  <c r="I229" i="3"/>
  <c r="I233" i="3"/>
  <c r="I237" i="3"/>
  <c r="I241" i="3"/>
  <c r="I245" i="3"/>
  <c r="I249" i="3"/>
  <c r="I253" i="3"/>
  <c r="I257" i="3"/>
  <c r="I261" i="3"/>
  <c r="I265" i="3"/>
  <c r="I269" i="3"/>
  <c r="I273" i="3"/>
  <c r="I277" i="3"/>
  <c r="I281" i="3"/>
  <c r="I285" i="3"/>
  <c r="I289" i="3"/>
  <c r="I293" i="3"/>
  <c r="I297" i="3"/>
  <c r="I301" i="3"/>
  <c r="I305" i="3"/>
  <c r="I309" i="3"/>
  <c r="I313" i="3"/>
  <c r="I36" i="3"/>
  <c r="I37" i="3"/>
  <c r="I52" i="3"/>
  <c r="I53" i="3"/>
  <c r="I84" i="3"/>
  <c r="I88" i="3"/>
  <c r="I92" i="3"/>
  <c r="I96" i="3"/>
  <c r="I100" i="3"/>
  <c r="I104" i="3"/>
  <c r="I108" i="3"/>
  <c r="I112" i="3"/>
  <c r="I116" i="3"/>
  <c r="I120" i="3"/>
  <c r="I124" i="3"/>
  <c r="I128" i="3"/>
  <c r="I132" i="3"/>
  <c r="I136" i="3"/>
  <c r="I140" i="3"/>
  <c r="I144" i="3"/>
  <c r="I148" i="3"/>
  <c r="I152" i="3"/>
  <c r="I156" i="3"/>
  <c r="I160" i="3"/>
  <c r="I164" i="3"/>
  <c r="I168" i="3"/>
  <c r="I172" i="3"/>
  <c r="I176" i="3"/>
  <c r="I180" i="3"/>
  <c r="I184" i="3"/>
  <c r="I188" i="3"/>
  <c r="I192" i="3"/>
  <c r="I196" i="3"/>
  <c r="I200" i="3"/>
  <c r="I204" i="3"/>
  <c r="I208" i="3"/>
  <c r="I212" i="3"/>
  <c r="I216" i="3"/>
  <c r="I220" i="3"/>
  <c r="I370" i="3"/>
  <c r="E370" i="3"/>
  <c r="I366" i="3"/>
  <c r="E366" i="3"/>
  <c r="I362" i="3"/>
  <c r="E362" i="3"/>
  <c r="I358" i="3"/>
  <c r="E358" i="3"/>
  <c r="I354" i="3"/>
  <c r="E354" i="3"/>
  <c r="I350" i="3"/>
  <c r="E350" i="3"/>
  <c r="I346" i="3"/>
  <c r="E346" i="3"/>
  <c r="I342" i="3"/>
  <c r="E342" i="3"/>
  <c r="I338" i="3"/>
  <c r="E338" i="3"/>
  <c r="I334" i="3"/>
  <c r="E334" i="3"/>
  <c r="I330" i="3"/>
  <c r="E330" i="3"/>
  <c r="I326" i="3"/>
  <c r="E326" i="3"/>
  <c r="I322" i="3"/>
  <c r="E322" i="3"/>
  <c r="I318" i="3"/>
  <c r="E318" i="3"/>
  <c r="I315" i="3"/>
  <c r="E315" i="3"/>
  <c r="I307" i="3"/>
  <c r="E307" i="3"/>
  <c r="I299" i="3"/>
  <c r="E299" i="3"/>
  <c r="I291" i="3"/>
  <c r="E291" i="3"/>
  <c r="I283" i="3"/>
  <c r="E283" i="3"/>
  <c r="I275" i="3"/>
  <c r="E275" i="3"/>
  <c r="I267" i="3"/>
  <c r="E267" i="3"/>
  <c r="I259" i="3"/>
  <c r="E259" i="3"/>
  <c r="I251" i="3"/>
  <c r="E251" i="3"/>
  <c r="I243" i="3"/>
  <c r="E243" i="3"/>
  <c r="I235" i="3"/>
  <c r="E235" i="3"/>
  <c r="I227" i="3"/>
  <c r="E227" i="3"/>
  <c r="I175" i="3"/>
  <c r="E175" i="3"/>
  <c r="I167" i="3"/>
  <c r="E167" i="3"/>
  <c r="I159" i="3"/>
  <c r="E159" i="3"/>
  <c r="I151" i="3"/>
  <c r="E151" i="3"/>
  <c r="I143" i="3"/>
  <c r="E143" i="3"/>
  <c r="I135" i="3"/>
  <c r="E135" i="3"/>
  <c r="I127" i="3"/>
  <c r="E127" i="3"/>
  <c r="I117" i="3"/>
  <c r="I113" i="3"/>
  <c r="I109" i="3"/>
  <c r="I105" i="3"/>
  <c r="I101" i="3"/>
  <c r="I97" i="3"/>
  <c r="I93" i="3"/>
  <c r="I89" i="3"/>
  <c r="I85" i="3"/>
  <c r="E78" i="3"/>
  <c r="I26" i="3"/>
  <c r="H27" i="3"/>
  <c r="H30" i="3"/>
  <c r="H34" i="3"/>
  <c r="H38" i="3"/>
  <c r="H42" i="3"/>
  <c r="H46" i="3"/>
  <c r="H50" i="3"/>
  <c r="H54" i="3"/>
  <c r="H58" i="3"/>
  <c r="H62" i="3"/>
  <c r="H66" i="3"/>
  <c r="H70" i="3"/>
  <c r="H74" i="3"/>
  <c r="H78" i="3"/>
  <c r="H82" i="3"/>
  <c r="H28" i="3"/>
  <c r="H32" i="3"/>
  <c r="H39" i="3"/>
  <c r="H45" i="3"/>
  <c r="H48" i="3"/>
  <c r="H55" i="3"/>
  <c r="H61" i="3"/>
  <c r="H64" i="3"/>
  <c r="H68" i="3"/>
  <c r="H72" i="3"/>
  <c r="H76" i="3"/>
  <c r="H80" i="3"/>
  <c r="H86" i="3"/>
  <c r="H90" i="3"/>
  <c r="H94" i="3"/>
  <c r="H98" i="3"/>
  <c r="H102" i="3"/>
  <c r="H106" i="3"/>
  <c r="H110" i="3"/>
  <c r="H114" i="3"/>
  <c r="H118" i="3"/>
  <c r="H33" i="3"/>
  <c r="H36" i="3"/>
  <c r="H43" i="3"/>
  <c r="H49" i="3"/>
  <c r="H52" i="3"/>
  <c r="H59" i="3"/>
  <c r="H85" i="3"/>
  <c r="H89" i="3"/>
  <c r="H93" i="3"/>
  <c r="H97" i="3"/>
  <c r="H101" i="3"/>
  <c r="H105" i="3"/>
  <c r="H109" i="3"/>
  <c r="H113" i="3"/>
  <c r="H117" i="3"/>
  <c r="D27" i="3"/>
  <c r="D30" i="3"/>
  <c r="D34" i="3"/>
  <c r="D38" i="3"/>
  <c r="D42" i="3"/>
  <c r="D46" i="3"/>
  <c r="D50" i="3"/>
  <c r="D54" i="3"/>
  <c r="D58" i="3"/>
  <c r="D62" i="3"/>
  <c r="D66" i="3"/>
  <c r="D70" i="3"/>
  <c r="D74" i="3"/>
  <c r="D78" i="3"/>
  <c r="D82" i="3"/>
  <c r="D32" i="3"/>
  <c r="D35" i="3"/>
  <c r="D41" i="3"/>
  <c r="D48" i="3"/>
  <c r="D51" i="3"/>
  <c r="D57" i="3"/>
  <c r="D64" i="3"/>
  <c r="D68" i="3"/>
  <c r="D72" i="3"/>
  <c r="D76" i="3"/>
  <c r="D80" i="3"/>
  <c r="D86" i="3"/>
  <c r="D90" i="3"/>
  <c r="D94" i="3"/>
  <c r="D98" i="3"/>
  <c r="D102" i="3"/>
  <c r="D106" i="3"/>
  <c r="D110" i="3"/>
  <c r="D114" i="3"/>
  <c r="D118" i="3"/>
  <c r="D28" i="3"/>
  <c r="D36" i="3"/>
  <c r="D39" i="3"/>
  <c r="D45" i="3"/>
  <c r="D52" i="3"/>
  <c r="D55" i="3"/>
  <c r="D61" i="3"/>
  <c r="D85" i="3"/>
  <c r="D89" i="3"/>
  <c r="D93" i="3"/>
  <c r="D97" i="3"/>
  <c r="D101" i="3"/>
  <c r="D105" i="3"/>
  <c r="D109" i="3"/>
  <c r="D113" i="3"/>
  <c r="D117" i="3"/>
  <c r="H176" i="3"/>
  <c r="D176" i="3"/>
  <c r="H172" i="3"/>
  <c r="D172" i="3"/>
  <c r="H168" i="3"/>
  <c r="D168" i="3"/>
  <c r="H164" i="3"/>
  <c r="D164" i="3"/>
  <c r="H160" i="3"/>
  <c r="D160" i="3"/>
  <c r="H156" i="3"/>
  <c r="D156" i="3"/>
  <c r="H152" i="3"/>
  <c r="D152" i="3"/>
  <c r="H148" i="3"/>
  <c r="D148" i="3"/>
  <c r="H144" i="3"/>
  <c r="D144" i="3"/>
  <c r="H140" i="3"/>
  <c r="D140" i="3"/>
  <c r="H136" i="3"/>
  <c r="D136" i="3"/>
  <c r="H132" i="3"/>
  <c r="D132" i="3"/>
  <c r="H128" i="3"/>
  <c r="D128" i="3"/>
  <c r="H124" i="3"/>
  <c r="D124" i="3"/>
  <c r="H120" i="3"/>
  <c r="D120" i="3"/>
  <c r="H116" i="3"/>
  <c r="D116" i="3"/>
  <c r="H112" i="3"/>
  <c r="D112" i="3"/>
  <c r="H108" i="3"/>
  <c r="D108" i="3"/>
  <c r="H104" i="3"/>
  <c r="D104" i="3"/>
  <c r="H100" i="3"/>
  <c r="D100" i="3"/>
  <c r="H96" i="3"/>
  <c r="D96" i="3"/>
  <c r="H92" i="3"/>
  <c r="D92" i="3"/>
  <c r="H88" i="3"/>
  <c r="D88" i="3"/>
  <c r="H84" i="3"/>
  <c r="D84" i="3"/>
  <c r="H77" i="3"/>
  <c r="H75" i="3"/>
  <c r="D73" i="3"/>
  <c r="D71" i="3"/>
  <c r="D60" i="3"/>
  <c r="D59" i="3"/>
  <c r="H57" i="3"/>
  <c r="H53" i="3"/>
  <c r="H51" i="3"/>
  <c r="D44" i="3"/>
  <c r="D43" i="3"/>
  <c r="H41" i="3"/>
  <c r="H37" i="3"/>
  <c r="H35" i="3"/>
  <c r="K61" i="3"/>
  <c r="G61" i="3"/>
  <c r="C61" i="3"/>
  <c r="K57" i="3"/>
  <c r="G57" i="3"/>
  <c r="C57" i="3"/>
  <c r="K53" i="3"/>
  <c r="G53" i="3"/>
  <c r="C53" i="3"/>
  <c r="K49" i="3"/>
  <c r="G49" i="3"/>
  <c r="C49" i="3"/>
  <c r="K45" i="3"/>
  <c r="G45" i="3"/>
  <c r="C45" i="3"/>
  <c r="K41" i="3"/>
  <c r="G41" i="3"/>
  <c r="C41" i="3"/>
  <c r="K37" i="3"/>
  <c r="G37" i="3"/>
  <c r="C37" i="3"/>
  <c r="K33" i="3"/>
  <c r="C33" i="3"/>
  <c r="K29" i="3"/>
  <c r="F6" i="62188"/>
  <c r="F7" i="62188" s="1"/>
  <c r="F8" i="62188" s="1"/>
  <c r="F9" i="62188" s="1"/>
  <c r="F10" i="62188" s="1"/>
  <c r="E32" i="2"/>
  <c r="J29" i="3"/>
  <c r="H29" i="3"/>
  <c r="F29" i="3"/>
  <c r="D29" i="3"/>
  <c r="I28" i="3"/>
  <c r="S40" i="1920"/>
  <c r="A58" i="1" s="1"/>
  <c r="E385" i="2"/>
  <c r="E374" i="2"/>
  <c r="E376" i="2"/>
  <c r="E378" i="2"/>
  <c r="E380" i="2"/>
  <c r="E382" i="2"/>
  <c r="E384" i="2"/>
  <c r="E373" i="2"/>
  <c r="E375" i="2"/>
  <c r="E377" i="2"/>
  <c r="E379" i="2"/>
  <c r="E381" i="2"/>
  <c r="F4" i="1920"/>
  <c r="P11" i="1920" s="1"/>
  <c r="F12" i="1920" s="1"/>
  <c r="L254" i="3" l="1"/>
  <c r="J240" i="1920" s="1"/>
  <c r="L138" i="3"/>
  <c r="J124" i="1920" s="1"/>
  <c r="L363" i="3"/>
  <c r="J349" i="1920" s="1"/>
  <c r="L183" i="3"/>
  <c r="J169" i="1920" s="1"/>
  <c r="L271" i="3"/>
  <c r="J257" i="1920" s="1"/>
  <c r="L296" i="3"/>
  <c r="J282" i="1920" s="1"/>
  <c r="L199" i="3"/>
  <c r="J185" i="1920" s="1"/>
  <c r="L218" i="3"/>
  <c r="J204" i="1920" s="1"/>
  <c r="L344" i="3"/>
  <c r="J330" i="1920" s="1"/>
  <c r="L239" i="3"/>
  <c r="J225" i="1920" s="1"/>
  <c r="L134" i="3"/>
  <c r="J120" i="1920" s="1"/>
  <c r="L278" i="3"/>
  <c r="J264" i="1920" s="1"/>
  <c r="L236" i="3"/>
  <c r="J222" i="1920" s="1"/>
  <c r="L230" i="3"/>
  <c r="J216" i="1920" s="1"/>
  <c r="L294" i="3"/>
  <c r="J280" i="1920" s="1"/>
  <c r="L332" i="3"/>
  <c r="J318" i="1920" s="1"/>
  <c r="L316" i="3"/>
  <c r="J302" i="1920" s="1"/>
  <c r="L219" i="3"/>
  <c r="J205" i="1920" s="1"/>
  <c r="L32" i="3"/>
  <c r="J18" i="1920" s="1"/>
  <c r="L150" i="3"/>
  <c r="J136" i="1920" s="1"/>
  <c r="L139" i="3"/>
  <c r="J125" i="1920" s="1"/>
  <c r="L345" i="3"/>
  <c r="J331" i="1920" s="1"/>
  <c r="L119" i="3"/>
  <c r="J105" i="1920" s="1"/>
  <c r="L191" i="3"/>
  <c r="J177" i="1920" s="1"/>
  <c r="L87" i="3"/>
  <c r="J73" i="1920" s="1"/>
  <c r="L216" i="3"/>
  <c r="J202" i="1920" s="1"/>
  <c r="L333" i="3"/>
  <c r="J319" i="1920" s="1"/>
  <c r="L301" i="3"/>
  <c r="J287" i="1920" s="1"/>
  <c r="L283" i="3"/>
  <c r="J269" i="1920" s="1"/>
  <c r="L284" i="3"/>
  <c r="J270" i="1920" s="1"/>
  <c r="L162" i="3"/>
  <c r="J148" i="1920" s="1"/>
  <c r="L182" i="3"/>
  <c r="J168" i="1920" s="1"/>
  <c r="L60" i="3"/>
  <c r="J46" i="1920" s="1"/>
  <c r="L163" i="3"/>
  <c r="J149" i="1920" s="1"/>
  <c r="L75" i="3"/>
  <c r="J61" i="1920" s="1"/>
  <c r="L28" i="3"/>
  <c r="J14" i="1920" s="1"/>
  <c r="L68" i="3"/>
  <c r="J54" i="1920" s="1"/>
  <c r="L246" i="3"/>
  <c r="J232" i="1920" s="1"/>
  <c r="L204" i="3"/>
  <c r="J190" i="1920" s="1"/>
  <c r="L197" i="3"/>
  <c r="J183" i="1920" s="1"/>
  <c r="L355" i="3"/>
  <c r="J341" i="1920" s="1"/>
  <c r="L194" i="3"/>
  <c r="J180" i="1920" s="1"/>
  <c r="L372" i="3"/>
  <c r="J358" i="1920" s="1"/>
  <c r="L268" i="3"/>
  <c r="J254" i="1920" s="1"/>
  <c r="L203" i="3"/>
  <c r="J189" i="1920" s="1"/>
  <c r="L118" i="3"/>
  <c r="J104" i="1920" s="1"/>
  <c r="L40" i="3"/>
  <c r="J26" i="1920" s="1"/>
  <c r="L293" i="3"/>
  <c r="J279" i="1920" s="1"/>
  <c r="L361" i="3"/>
  <c r="J347" i="1920" s="1"/>
  <c r="L202" i="3"/>
  <c r="J188" i="1920" s="1"/>
  <c r="L186" i="3"/>
  <c r="J172" i="1920" s="1"/>
  <c r="L249" i="3"/>
  <c r="J235" i="1920" s="1"/>
  <c r="L286" i="3"/>
  <c r="J272" i="1920" s="1"/>
  <c r="L339" i="3"/>
  <c r="J325" i="1920" s="1"/>
  <c r="L327" i="3"/>
  <c r="J313" i="1920" s="1"/>
  <c r="L319" i="3"/>
  <c r="J305" i="1920" s="1"/>
  <c r="L292" i="3"/>
  <c r="J278" i="1920" s="1"/>
  <c r="L244" i="3"/>
  <c r="J230" i="1920" s="1"/>
  <c r="L238" i="3"/>
  <c r="J224" i="1920" s="1"/>
  <c r="L270" i="3"/>
  <c r="J256" i="1920" s="1"/>
  <c r="L234" i="3"/>
  <c r="J220" i="1920" s="1"/>
  <c r="L141" i="3"/>
  <c r="J127" i="1920" s="1"/>
  <c r="L215" i="3"/>
  <c r="J201" i="1920" s="1"/>
  <c r="L275" i="3"/>
  <c r="J261" i="1920" s="1"/>
  <c r="L291" i="3"/>
  <c r="J277" i="1920" s="1"/>
  <c r="L350" i="3"/>
  <c r="J336" i="1920" s="1"/>
  <c r="L126" i="3"/>
  <c r="J112" i="1920" s="1"/>
  <c r="L157" i="3"/>
  <c r="J143" i="1920" s="1"/>
  <c r="L228" i="3"/>
  <c r="J214" i="1920" s="1"/>
  <c r="L353" i="3"/>
  <c r="J339" i="1920" s="1"/>
  <c r="L321" i="3"/>
  <c r="J307" i="1920" s="1"/>
  <c r="L73" i="3"/>
  <c r="J59" i="1920" s="1"/>
  <c r="L124" i="3"/>
  <c r="J110" i="1920" s="1"/>
  <c r="L72" i="3"/>
  <c r="J58" i="1920" s="1"/>
  <c r="L29" i="3"/>
  <c r="J15" i="1920" s="1"/>
  <c r="L300" i="3"/>
  <c r="J286" i="1920" s="1"/>
  <c r="L247" i="3"/>
  <c r="J233" i="1920" s="1"/>
  <c r="L50" i="3"/>
  <c r="J36" i="1920" s="1"/>
  <c r="L147" i="3"/>
  <c r="J133" i="1920" s="1"/>
  <c r="L207" i="3"/>
  <c r="J193" i="1920" s="1"/>
  <c r="L364" i="3"/>
  <c r="J350" i="1920" s="1"/>
  <c r="L368" i="3"/>
  <c r="J354" i="1920" s="1"/>
  <c r="L148" i="3"/>
  <c r="J134" i="1920" s="1"/>
  <c r="L113" i="3"/>
  <c r="J99" i="1920" s="1"/>
  <c r="L97" i="3"/>
  <c r="J83" i="1920" s="1"/>
  <c r="L39" i="3"/>
  <c r="J25" i="1920" s="1"/>
  <c r="L114" i="3"/>
  <c r="J100" i="1920" s="1"/>
  <c r="L98" i="3"/>
  <c r="J84" i="1920" s="1"/>
  <c r="L80" i="3"/>
  <c r="J66" i="1920" s="1"/>
  <c r="L64" i="3"/>
  <c r="J50" i="1920" s="1"/>
  <c r="L46" i="3"/>
  <c r="J32" i="1920" s="1"/>
  <c r="L30" i="3"/>
  <c r="J16" i="1920" s="1"/>
  <c r="L212" i="3"/>
  <c r="J198" i="1920" s="1"/>
  <c r="L86" i="3"/>
  <c r="J72" i="1920" s="1"/>
  <c r="L360" i="3"/>
  <c r="J346" i="1920" s="1"/>
  <c r="L171" i="3"/>
  <c r="J157" i="1920" s="1"/>
  <c r="L206" i="3"/>
  <c r="J192" i="1920" s="1"/>
  <c r="L310" i="3"/>
  <c r="J296" i="1920" s="1"/>
  <c r="L352" i="3"/>
  <c r="J338" i="1920" s="1"/>
  <c r="L324" i="3"/>
  <c r="J310" i="1920" s="1"/>
  <c r="L198" i="3"/>
  <c r="J184" i="1920" s="1"/>
  <c r="L146" i="3"/>
  <c r="J132" i="1920" s="1"/>
  <c r="L131" i="3"/>
  <c r="J117" i="1920" s="1"/>
  <c r="L337" i="3"/>
  <c r="J323" i="1920" s="1"/>
  <c r="L367" i="3"/>
  <c r="J353" i="1920" s="1"/>
  <c r="L331" i="3"/>
  <c r="J317" i="1920" s="1"/>
  <c r="L170" i="3"/>
  <c r="J156" i="1920" s="1"/>
  <c r="L252" i="3"/>
  <c r="J238" i="1920" s="1"/>
  <c r="L320" i="3"/>
  <c r="J306" i="1920" s="1"/>
  <c r="L347" i="3"/>
  <c r="J333" i="1920" s="1"/>
  <c r="L356" i="3"/>
  <c r="J342" i="1920" s="1"/>
  <c r="L222" i="3"/>
  <c r="J208" i="1920" s="1"/>
  <c r="L340" i="3"/>
  <c r="J326" i="1920" s="1"/>
  <c r="L303" i="3"/>
  <c r="J289" i="1920" s="1"/>
  <c r="L348" i="3"/>
  <c r="J334" i="1920" s="1"/>
  <c r="L190" i="3"/>
  <c r="J176" i="1920" s="1"/>
  <c r="L178" i="3"/>
  <c r="J164" i="1920" s="1"/>
  <c r="L211" i="3"/>
  <c r="J197" i="1920" s="1"/>
  <c r="L351" i="3"/>
  <c r="J337" i="1920" s="1"/>
  <c r="L323" i="3"/>
  <c r="J309" i="1920" s="1"/>
  <c r="L255" i="3"/>
  <c r="J241" i="1920" s="1"/>
  <c r="L223" i="3"/>
  <c r="J209" i="1920" s="1"/>
  <c r="L335" i="3"/>
  <c r="J321" i="1920" s="1"/>
  <c r="L262" i="3"/>
  <c r="J248" i="1920" s="1"/>
  <c r="L107" i="3"/>
  <c r="J93" i="1920" s="1"/>
  <c r="L188" i="3"/>
  <c r="J174" i="1920" s="1"/>
  <c r="L328" i="3"/>
  <c r="J314" i="1920" s="1"/>
  <c r="L62" i="3"/>
  <c r="J48" i="1920" s="1"/>
  <c r="L127" i="3"/>
  <c r="J113" i="1920" s="1"/>
  <c r="L143" i="3"/>
  <c r="J129" i="1920" s="1"/>
  <c r="L159" i="3"/>
  <c r="J145" i="1920" s="1"/>
  <c r="L175" i="3"/>
  <c r="J161" i="1920" s="1"/>
  <c r="L235" i="3"/>
  <c r="J221" i="1920" s="1"/>
  <c r="L251" i="3"/>
  <c r="J237" i="1920" s="1"/>
  <c r="L299" i="3"/>
  <c r="J285" i="1920" s="1"/>
  <c r="L315" i="3"/>
  <c r="J301" i="1920" s="1"/>
  <c r="L166" i="3"/>
  <c r="J152" i="1920" s="1"/>
  <c r="L224" i="3"/>
  <c r="J210" i="1920" s="1"/>
  <c r="L256" i="3"/>
  <c r="J242" i="1920" s="1"/>
  <c r="L288" i="3"/>
  <c r="J274" i="1920" s="1"/>
  <c r="L313" i="3"/>
  <c r="J299" i="1920" s="1"/>
  <c r="L281" i="3"/>
  <c r="J267" i="1920" s="1"/>
  <c r="L137" i="3"/>
  <c r="J123" i="1920" s="1"/>
  <c r="L154" i="3"/>
  <c r="J140" i="1920" s="1"/>
  <c r="L123" i="3"/>
  <c r="J109" i="1920" s="1"/>
  <c r="L35" i="3"/>
  <c r="J21" i="1920" s="1"/>
  <c r="L277" i="3"/>
  <c r="J263" i="1920" s="1"/>
  <c r="L133" i="3"/>
  <c r="J119" i="1920" s="1"/>
  <c r="L115" i="3"/>
  <c r="J101" i="1920" s="1"/>
  <c r="L70" i="3"/>
  <c r="J56" i="1920" s="1"/>
  <c r="L78" i="3"/>
  <c r="J64" i="1920" s="1"/>
  <c r="L135" i="3"/>
  <c r="J121" i="1920" s="1"/>
  <c r="L167" i="3"/>
  <c r="J153" i="1920" s="1"/>
  <c r="L227" i="3"/>
  <c r="J213" i="1920" s="1"/>
  <c r="L243" i="3"/>
  <c r="J229" i="1920" s="1"/>
  <c r="L259" i="3"/>
  <c r="J245" i="1920" s="1"/>
  <c r="L326" i="3"/>
  <c r="J312" i="1920" s="1"/>
  <c r="L334" i="3"/>
  <c r="J320" i="1920" s="1"/>
  <c r="L358" i="3"/>
  <c r="J344" i="1920" s="1"/>
  <c r="L366" i="3"/>
  <c r="J352" i="1920" s="1"/>
  <c r="L101" i="3"/>
  <c r="J87" i="1920" s="1"/>
  <c r="L142" i="3"/>
  <c r="J128" i="1920" s="1"/>
  <c r="L158" i="3"/>
  <c r="J144" i="1920" s="1"/>
  <c r="L174" i="3"/>
  <c r="J160" i="1920" s="1"/>
  <c r="L226" i="3"/>
  <c r="J212" i="1920" s="1"/>
  <c r="L242" i="3"/>
  <c r="J228" i="1920" s="1"/>
  <c r="L266" i="3"/>
  <c r="J252" i="1920" s="1"/>
  <c r="L274" i="3"/>
  <c r="J260" i="1920" s="1"/>
  <c r="L290" i="3"/>
  <c r="J276" i="1920" s="1"/>
  <c r="L298" i="3"/>
  <c r="J284" i="1920" s="1"/>
  <c r="L306" i="3"/>
  <c r="J292" i="1920" s="1"/>
  <c r="L200" i="3"/>
  <c r="J186" i="1920" s="1"/>
  <c r="L34" i="3"/>
  <c r="J20" i="1920" s="1"/>
  <c r="L95" i="3"/>
  <c r="J81" i="1920" s="1"/>
  <c r="L65" i="3"/>
  <c r="J51" i="1920" s="1"/>
  <c r="L210" i="3"/>
  <c r="J196" i="1920" s="1"/>
  <c r="L371" i="3"/>
  <c r="J357" i="1920" s="1"/>
  <c r="L245" i="3"/>
  <c r="J231" i="1920" s="1"/>
  <c r="L195" i="3"/>
  <c r="J181" i="1920" s="1"/>
  <c r="L369" i="3"/>
  <c r="J355" i="1920" s="1"/>
  <c r="L129" i="3"/>
  <c r="J115" i="1920" s="1"/>
  <c r="L69" i="3"/>
  <c r="J55" i="1920" s="1"/>
  <c r="L329" i="3"/>
  <c r="J315" i="1920" s="1"/>
  <c r="L287" i="3"/>
  <c r="J273" i="1920" s="1"/>
  <c r="L213" i="3"/>
  <c r="J199" i="1920" s="1"/>
  <c r="L179" i="3"/>
  <c r="J165" i="1920" s="1"/>
  <c r="L92" i="3"/>
  <c r="J78" i="1920" s="1"/>
  <c r="L181" i="3"/>
  <c r="J167" i="1920" s="1"/>
  <c r="L149" i="3"/>
  <c r="J135" i="1920" s="1"/>
  <c r="L172" i="3"/>
  <c r="J158" i="1920" s="1"/>
  <c r="L233" i="3"/>
  <c r="J219" i="1920" s="1"/>
  <c r="L169" i="3"/>
  <c r="J155" i="1920" s="1"/>
  <c r="L267" i="3"/>
  <c r="J253" i="1920" s="1"/>
  <c r="L297" i="3"/>
  <c r="J283" i="1920" s="1"/>
  <c r="L265" i="3"/>
  <c r="J251" i="1920" s="1"/>
  <c r="L160" i="3"/>
  <c r="J146" i="1920" s="1"/>
  <c r="L36" i="3"/>
  <c r="J22" i="1920" s="1"/>
  <c r="L26" i="3"/>
  <c r="L220" i="3"/>
  <c r="J206" i="1920" s="1"/>
  <c r="L309" i="3"/>
  <c r="J295" i="1920" s="1"/>
  <c r="L261" i="3"/>
  <c r="J247" i="1920" s="1"/>
  <c r="L229" i="3"/>
  <c r="J215" i="1920" s="1"/>
  <c r="L83" i="3"/>
  <c r="J69" i="1920" s="1"/>
  <c r="L67" i="3"/>
  <c r="J53" i="1920" s="1"/>
  <c r="L359" i="3"/>
  <c r="J345" i="1920" s="1"/>
  <c r="L295" i="3"/>
  <c r="J281" i="1920" s="1"/>
  <c r="L279" i="3"/>
  <c r="J265" i="1920" s="1"/>
  <c r="L231" i="3"/>
  <c r="J217" i="1920" s="1"/>
  <c r="L122" i="3"/>
  <c r="J108" i="1920" s="1"/>
  <c r="L151" i="3"/>
  <c r="J137" i="1920" s="1"/>
  <c r="L307" i="3"/>
  <c r="J293" i="1920" s="1"/>
  <c r="L318" i="3"/>
  <c r="J304" i="1920" s="1"/>
  <c r="L342" i="3"/>
  <c r="J328" i="1920" s="1"/>
  <c r="L250" i="3"/>
  <c r="J236" i="1920" s="1"/>
  <c r="L258" i="3"/>
  <c r="J244" i="1920" s="1"/>
  <c r="L282" i="3"/>
  <c r="J268" i="1920" s="1"/>
  <c r="L314" i="3"/>
  <c r="J300" i="1920" s="1"/>
  <c r="L273" i="3"/>
  <c r="J259" i="1920" s="1"/>
  <c r="L225" i="3"/>
  <c r="J211" i="1920" s="1"/>
  <c r="L161" i="3"/>
  <c r="J147" i="1920" s="1"/>
  <c r="L111" i="3"/>
  <c r="J97" i="1920" s="1"/>
  <c r="L63" i="3"/>
  <c r="J49" i="1920" s="1"/>
  <c r="L47" i="3"/>
  <c r="J33" i="1920" s="1"/>
  <c r="L187" i="3"/>
  <c r="J173" i="1920" s="1"/>
  <c r="L336" i="3"/>
  <c r="J322" i="1920" s="1"/>
  <c r="L130" i="3"/>
  <c r="J116" i="1920" s="1"/>
  <c r="L45" i="3"/>
  <c r="J31" i="1920" s="1"/>
  <c r="L43" i="3"/>
  <c r="J29" i="1920" s="1"/>
  <c r="L84" i="3"/>
  <c r="J70" i="1920" s="1"/>
  <c r="L44" i="3"/>
  <c r="J30" i="1920" s="1"/>
  <c r="L104" i="3"/>
  <c r="J90" i="1920" s="1"/>
  <c r="L120" i="3"/>
  <c r="J106" i="1920" s="1"/>
  <c r="L136" i="3"/>
  <c r="J122" i="1920" s="1"/>
  <c r="L152" i="3"/>
  <c r="J138" i="1920" s="1"/>
  <c r="L168" i="3"/>
  <c r="J154" i="1920" s="1"/>
  <c r="L110" i="3"/>
  <c r="J96" i="1920" s="1"/>
  <c r="L94" i="3"/>
  <c r="J80" i="1920" s="1"/>
  <c r="L76" i="3"/>
  <c r="J62" i="1920" s="1"/>
  <c r="L240" i="3"/>
  <c r="J226" i="1920" s="1"/>
  <c r="L276" i="3"/>
  <c r="J262" i="1920" s="1"/>
  <c r="L308" i="3"/>
  <c r="J294" i="1920" s="1"/>
  <c r="L343" i="3"/>
  <c r="J329" i="1920" s="1"/>
  <c r="L311" i="3"/>
  <c r="J297" i="1920" s="1"/>
  <c r="L263" i="3"/>
  <c r="J249" i="1920" s="1"/>
  <c r="L165" i="3"/>
  <c r="J151" i="1920" s="1"/>
  <c r="L99" i="3"/>
  <c r="J85" i="1920" s="1"/>
  <c r="L370" i="3"/>
  <c r="J356" i="1920" s="1"/>
  <c r="L354" i="3"/>
  <c r="J340" i="1920" s="1"/>
  <c r="L232" i="3"/>
  <c r="J218" i="1920" s="1"/>
  <c r="L214" i="3"/>
  <c r="J200" i="1920" s="1"/>
  <c r="L305" i="3"/>
  <c r="J291" i="1920" s="1"/>
  <c r="L217" i="3"/>
  <c r="J203" i="1920" s="1"/>
  <c r="L155" i="3"/>
  <c r="J141" i="1920" s="1"/>
  <c r="L145" i="3"/>
  <c r="J131" i="1920" s="1"/>
  <c r="L56" i="3"/>
  <c r="J42" i="1920" s="1"/>
  <c r="L116" i="3"/>
  <c r="J102" i="1920" s="1"/>
  <c r="L164" i="3"/>
  <c r="J150" i="1920" s="1"/>
  <c r="L81" i="3"/>
  <c r="J67" i="1920" s="1"/>
  <c r="L88" i="3"/>
  <c r="J74" i="1920" s="1"/>
  <c r="L184" i="3"/>
  <c r="J170" i="1920" s="1"/>
  <c r="L289" i="3"/>
  <c r="J275" i="1920" s="1"/>
  <c r="L257" i="3"/>
  <c r="J243" i="1920" s="1"/>
  <c r="L241" i="3"/>
  <c r="J227" i="1920" s="1"/>
  <c r="L209" i="3"/>
  <c r="J195" i="1920" s="1"/>
  <c r="L193" i="3"/>
  <c r="J179" i="1920" s="1"/>
  <c r="L177" i="3"/>
  <c r="J163" i="1920" s="1"/>
  <c r="L33" i="3"/>
  <c r="J19" i="1920" s="1"/>
  <c r="L196" i="3"/>
  <c r="J182" i="1920" s="1"/>
  <c r="L57" i="3"/>
  <c r="J43" i="1920" s="1"/>
  <c r="L52" i="3"/>
  <c r="J38" i="1920" s="1"/>
  <c r="L106" i="3"/>
  <c r="J92" i="1920" s="1"/>
  <c r="L90" i="3"/>
  <c r="J76" i="1920" s="1"/>
  <c r="L322" i="3"/>
  <c r="J308" i="1920" s="1"/>
  <c r="L330" i="3"/>
  <c r="J316" i="1920" s="1"/>
  <c r="L338" i="3"/>
  <c r="J324" i="1920" s="1"/>
  <c r="L346" i="3"/>
  <c r="J332" i="1920" s="1"/>
  <c r="L362" i="3"/>
  <c r="J348" i="1920" s="1"/>
  <c r="L79" i="3"/>
  <c r="J65" i="1920" s="1"/>
  <c r="L31" i="3"/>
  <c r="J17" i="1920" s="1"/>
  <c r="L248" i="3"/>
  <c r="J234" i="1920" s="1"/>
  <c r="L264" i="3"/>
  <c r="J250" i="1920" s="1"/>
  <c r="L272" i="3"/>
  <c r="J258" i="1920" s="1"/>
  <c r="L280" i="3"/>
  <c r="J266" i="1920" s="1"/>
  <c r="L304" i="3"/>
  <c r="J290" i="1920" s="1"/>
  <c r="L208" i="3"/>
  <c r="J194" i="1920" s="1"/>
  <c r="L192" i="3"/>
  <c r="J178" i="1920" s="1"/>
  <c r="L201" i="3"/>
  <c r="J187" i="1920" s="1"/>
  <c r="L185" i="3"/>
  <c r="J171" i="1920" s="1"/>
  <c r="L153" i="3"/>
  <c r="J139" i="1920" s="1"/>
  <c r="L121" i="3"/>
  <c r="J107" i="1920" s="1"/>
  <c r="L103" i="3"/>
  <c r="J89" i="1920" s="1"/>
  <c r="L53" i="3"/>
  <c r="J39" i="1920" s="1"/>
  <c r="L37" i="3"/>
  <c r="J23" i="1920" s="1"/>
  <c r="L96" i="3"/>
  <c r="J82" i="1920" s="1"/>
  <c r="L128" i="3"/>
  <c r="J114" i="1920" s="1"/>
  <c r="L144" i="3"/>
  <c r="J130" i="1920" s="1"/>
  <c r="L176" i="3"/>
  <c r="J162" i="1920" s="1"/>
  <c r="L109" i="3"/>
  <c r="J95" i="1920" s="1"/>
  <c r="L93" i="3"/>
  <c r="J79" i="1920" s="1"/>
  <c r="L58" i="3"/>
  <c r="J44" i="1920" s="1"/>
  <c r="L42" i="3"/>
  <c r="J28" i="1920" s="1"/>
  <c r="L27" i="3"/>
  <c r="J13" i="1920" s="1"/>
  <c r="L51" i="3"/>
  <c r="J37" i="1920" s="1"/>
  <c r="L85" i="3"/>
  <c r="J71" i="1920" s="1"/>
  <c r="L117" i="3"/>
  <c r="J103" i="1920" s="1"/>
  <c r="L132" i="3"/>
  <c r="J118" i="1920" s="1"/>
  <c r="L100" i="3"/>
  <c r="J86" i="1920" s="1"/>
  <c r="L260" i="3"/>
  <c r="J246" i="1920" s="1"/>
  <c r="L41" i="3"/>
  <c r="J27" i="1920" s="1"/>
  <c r="L49" i="3"/>
  <c r="J35" i="1920" s="1"/>
  <c r="L89" i="3"/>
  <c r="J75" i="1920" s="1"/>
  <c r="L105" i="3"/>
  <c r="J91" i="1920" s="1"/>
  <c r="L180" i="3"/>
  <c r="J166" i="1920" s="1"/>
  <c r="L285" i="3"/>
  <c r="J271" i="1920" s="1"/>
  <c r="L269" i="3"/>
  <c r="J255" i="1920" s="1"/>
  <c r="L237" i="3"/>
  <c r="J223" i="1920" s="1"/>
  <c r="L221" i="3"/>
  <c r="J207" i="1920" s="1"/>
  <c r="L205" i="3"/>
  <c r="J191" i="1920" s="1"/>
  <c r="L189" i="3"/>
  <c r="J175" i="1920" s="1"/>
  <c r="L173" i="3"/>
  <c r="J159" i="1920" s="1"/>
  <c r="L125" i="3"/>
  <c r="J111" i="1920" s="1"/>
  <c r="L317" i="3"/>
  <c r="J303" i="1920" s="1"/>
  <c r="L325" i="3"/>
  <c r="J311" i="1920" s="1"/>
  <c r="L341" i="3"/>
  <c r="J327" i="1920" s="1"/>
  <c r="L349" i="3"/>
  <c r="J335" i="1920" s="1"/>
  <c r="L357" i="3"/>
  <c r="J343" i="1920" s="1"/>
  <c r="L365" i="3"/>
  <c r="J351" i="1920" s="1"/>
  <c r="L373" i="3"/>
  <c r="J359" i="1920" s="1"/>
  <c r="L59" i="3"/>
  <c r="J45" i="1920" s="1"/>
  <c r="L91" i="3"/>
  <c r="J77" i="1920" s="1"/>
  <c r="L77" i="3"/>
  <c r="J63" i="1920" s="1"/>
  <c r="L112" i="3"/>
  <c r="J98" i="1920" s="1"/>
  <c r="L74" i="3"/>
  <c r="J60" i="1920" s="1"/>
  <c r="L102" i="3"/>
  <c r="J88" i="1920" s="1"/>
  <c r="L48" i="3"/>
  <c r="J34" i="1920" s="1"/>
  <c r="L54" i="3"/>
  <c r="J40" i="1920" s="1"/>
  <c r="L71" i="3"/>
  <c r="J57" i="1920" s="1"/>
  <c r="L55" i="3"/>
  <c r="J41" i="1920" s="1"/>
  <c r="L38" i="3"/>
  <c r="J24" i="1920" s="1"/>
  <c r="L66" i="3"/>
  <c r="J52" i="1920" s="1"/>
  <c r="L82" i="3"/>
  <c r="J68" i="1920" s="1"/>
  <c r="L156" i="3"/>
  <c r="J142" i="1920" s="1"/>
  <c r="L140" i="3"/>
  <c r="J126" i="1920" s="1"/>
  <c r="L108" i="3"/>
  <c r="J94" i="1920" s="1"/>
  <c r="L61" i="3"/>
  <c r="J47" i="1920" s="1"/>
  <c r="J26" i="2"/>
  <c r="G27" i="2" s="1"/>
  <c r="I26" i="2"/>
  <c r="K26" i="2"/>
  <c r="M26" i="2" s="1"/>
  <c r="N26" i="2" s="1"/>
  <c r="L253" i="3"/>
  <c r="J239" i="1920" s="1"/>
  <c r="G12" i="1920"/>
  <c r="L375" i="3" l="1"/>
  <c r="J12" i="1920"/>
  <c r="F27" i="2"/>
  <c r="H27" i="2" s="1"/>
  <c r="J27" i="2" s="1"/>
  <c r="F28" i="2" s="1"/>
  <c r="L26" i="2"/>
  <c r="O26" i="2" s="1"/>
  <c r="J361" i="1920" l="1"/>
  <c r="J372" i="1920" s="1"/>
  <c r="I12" i="1920"/>
  <c r="K12" i="1920" s="1"/>
  <c r="G28" i="2"/>
  <c r="I27" i="2"/>
  <c r="K27" i="2"/>
  <c r="M27" i="2" s="1"/>
  <c r="N27" i="2" s="1"/>
  <c r="H28" i="2"/>
  <c r="L12" i="1920" l="1"/>
  <c r="P12" i="1920" s="1"/>
  <c r="G13" i="1920" s="1"/>
  <c r="M12" i="1920"/>
  <c r="N12" i="1920"/>
  <c r="L27" i="2"/>
  <c r="O27" i="2" s="1"/>
  <c r="H13" i="1920" s="1"/>
  <c r="K28" i="2"/>
  <c r="M28" i="2" s="1"/>
  <c r="I28" i="2"/>
  <c r="J28" i="2"/>
  <c r="F13" i="1920" l="1"/>
  <c r="I13" i="1920"/>
  <c r="K13" i="1920" s="1"/>
  <c r="L13" i="1920" s="1"/>
  <c r="P13" i="1920" s="1"/>
  <c r="L28" i="2"/>
  <c r="N28" i="2"/>
  <c r="O28" i="2" s="1"/>
  <c r="H14" i="1920" s="1"/>
  <c r="G29" i="2"/>
  <c r="F29" i="2"/>
  <c r="M13" i="1920" l="1"/>
  <c r="N13" i="1920"/>
  <c r="H29" i="2"/>
  <c r="J29" i="2" s="1"/>
  <c r="F30" i="2" s="1"/>
  <c r="F14" i="1920"/>
  <c r="I14" i="1920"/>
  <c r="G14" i="1920"/>
  <c r="I29" i="2" l="1"/>
  <c r="K29" i="2"/>
  <c r="M29" i="2" s="1"/>
  <c r="N29" i="2" s="1"/>
  <c r="G30" i="2"/>
  <c r="H30" i="2" s="1"/>
  <c r="K14" i="1920"/>
  <c r="L29" i="2" l="1"/>
  <c r="O29" i="2" s="1"/>
  <c r="H15" i="1920" s="1"/>
  <c r="K30" i="2"/>
  <c r="M30" i="2" s="1"/>
  <c r="I30" i="2"/>
  <c r="J30" i="2"/>
  <c r="L14" i="1920"/>
  <c r="M14" i="1920"/>
  <c r="N14" i="1920"/>
  <c r="L30" i="2" l="1"/>
  <c r="N30" i="2"/>
  <c r="F31" i="2"/>
  <c r="G31" i="2"/>
  <c r="P14" i="1920"/>
  <c r="O30" i="2" l="1"/>
  <c r="H16" i="1920" s="1"/>
  <c r="H31" i="2"/>
  <c r="G15" i="1920"/>
  <c r="F15" i="1920"/>
  <c r="I15" i="1920"/>
  <c r="K31" i="2" l="1"/>
  <c r="M31" i="2" s="1"/>
  <c r="I31" i="2"/>
  <c r="J31" i="2"/>
  <c r="K15" i="1920"/>
  <c r="L15" i="1920" s="1"/>
  <c r="L31" i="2" l="1"/>
  <c r="N15" i="1920"/>
  <c r="N31" i="2"/>
  <c r="F32" i="2"/>
  <c r="G32" i="2"/>
  <c r="M15" i="1920"/>
  <c r="P15" i="1920"/>
  <c r="O31" i="2" l="1"/>
  <c r="H17" i="1920" s="1"/>
  <c r="H32" i="2"/>
  <c r="G16" i="1920"/>
  <c r="I16" i="1920"/>
  <c r="F16" i="1920"/>
  <c r="K32" i="2" l="1"/>
  <c r="M32" i="2" s="1"/>
  <c r="I32" i="2"/>
  <c r="J32" i="2"/>
  <c r="K16" i="1920"/>
  <c r="L16" i="1920" s="1"/>
  <c r="L32" i="2" l="1"/>
  <c r="N16" i="1920"/>
  <c r="M16" i="1920"/>
  <c r="N32" i="2"/>
  <c r="F33" i="2"/>
  <c r="G33" i="2"/>
  <c r="P16" i="1920"/>
  <c r="O32" i="2" l="1"/>
  <c r="H18" i="1920" s="1"/>
  <c r="H33" i="2"/>
  <c r="J33" i="2" s="1"/>
  <c r="F34" i="2" s="1"/>
  <c r="F17" i="1920"/>
  <c r="G17" i="1920"/>
  <c r="I17" i="1920"/>
  <c r="K33" i="2" l="1"/>
  <c r="I33" i="2"/>
  <c r="G34" i="2"/>
  <c r="H34" i="2" s="1"/>
  <c r="K17" i="1920"/>
  <c r="M33" i="2" l="1"/>
  <c r="N33" i="2" s="1"/>
  <c r="L33" i="2"/>
  <c r="J34" i="2"/>
  <c r="I34" i="2"/>
  <c r="K34" i="2"/>
  <c r="M34" i="2" s="1"/>
  <c r="N34" i="2" s="1"/>
  <c r="L17" i="1920"/>
  <c r="M17" i="1920"/>
  <c r="N17" i="1920"/>
  <c r="O33" i="2" l="1"/>
  <c r="H19" i="1920" s="1"/>
  <c r="G35" i="2"/>
  <c r="F35" i="2"/>
  <c r="L34" i="2"/>
  <c r="O34" i="2" s="1"/>
  <c r="H20" i="1920" s="1"/>
  <c r="P17" i="1920"/>
  <c r="H35" i="2" l="1"/>
  <c r="J35" i="2" s="1"/>
  <c r="G18" i="1920"/>
  <c r="I18" i="1920"/>
  <c r="F18" i="1920"/>
  <c r="K35" i="2" l="1"/>
  <c r="I35" i="2"/>
  <c r="G36" i="2"/>
  <c r="F36" i="2"/>
  <c r="H36" i="2" s="1"/>
  <c r="J36" i="2" s="1"/>
  <c r="K18" i="1920"/>
  <c r="L18" i="1920" s="1"/>
  <c r="M35" i="2" l="1"/>
  <c r="N35" i="2" s="1"/>
  <c r="L35" i="2"/>
  <c r="F37" i="2"/>
  <c r="G37" i="2"/>
  <c r="N18" i="1920"/>
  <c r="I36" i="2"/>
  <c r="K36" i="2"/>
  <c r="M18" i="1920"/>
  <c r="P18" i="1920"/>
  <c r="M36" i="2" l="1"/>
  <c r="N36" i="2" s="1"/>
  <c r="L36" i="2"/>
  <c r="H37" i="2"/>
  <c r="J37" i="2" s="1"/>
  <c r="O35" i="2"/>
  <c r="H21" i="1920" s="1"/>
  <c r="F19" i="1920"/>
  <c r="I19" i="1920"/>
  <c r="G19" i="1920"/>
  <c r="O36" i="2" l="1"/>
  <c r="H22" i="1920" s="1"/>
  <c r="K37" i="2"/>
  <c r="M37" i="2" s="1"/>
  <c r="N37" i="2" s="1"/>
  <c r="I37" i="2"/>
  <c r="G38" i="2"/>
  <c r="F38" i="2"/>
  <c r="L37" i="2"/>
  <c r="K19" i="1920"/>
  <c r="O37" i="2" l="1"/>
  <c r="H23" i="1920" s="1"/>
  <c r="H38" i="2"/>
  <c r="J38" i="2" s="1"/>
  <c r="F39" i="2" s="1"/>
  <c r="L19" i="1920"/>
  <c r="M19" i="1920"/>
  <c r="N19" i="1920"/>
  <c r="I38" i="2" l="1"/>
  <c r="K38" i="2"/>
  <c r="M38" i="2" s="1"/>
  <c r="N38" i="2" s="1"/>
  <c r="G39" i="2"/>
  <c r="H39" i="2" s="1"/>
  <c r="I39" i="2" s="1"/>
  <c r="P19" i="1920"/>
  <c r="J39" i="2" l="1"/>
  <c r="K39" i="2"/>
  <c r="L38" i="2"/>
  <c r="O38" i="2" s="1"/>
  <c r="H24" i="1920" s="1"/>
  <c r="G20" i="1920"/>
  <c r="F20" i="1920"/>
  <c r="I20" i="1920"/>
  <c r="M39" i="2" l="1"/>
  <c r="N39" i="2" s="1"/>
  <c r="L39" i="2"/>
  <c r="F40" i="2"/>
  <c r="G40" i="2"/>
  <c r="K20" i="1920"/>
  <c r="O39" i="2" l="1"/>
  <c r="H25" i="1920" s="1"/>
  <c r="H40" i="2"/>
  <c r="N20" i="1920"/>
  <c r="L20" i="1920"/>
  <c r="M20" i="1920"/>
  <c r="K40" i="2" l="1"/>
  <c r="M40" i="2" s="1"/>
  <c r="N40" i="2" s="1"/>
  <c r="J40" i="2"/>
  <c r="I40" i="2"/>
  <c r="P20" i="1920"/>
  <c r="G41" i="2" l="1"/>
  <c r="F41" i="2"/>
  <c r="H41" i="2" s="1"/>
  <c r="K41" i="2" s="1"/>
  <c r="M41" i="2" s="1"/>
  <c r="L40" i="2"/>
  <c r="O40" i="2" s="1"/>
  <c r="H26" i="1920" s="1"/>
  <c r="F21" i="1920"/>
  <c r="I21" i="1920"/>
  <c r="G21" i="1920"/>
  <c r="I41" i="2" l="1"/>
  <c r="J41" i="2"/>
  <c r="G42" i="2" s="1"/>
  <c r="N41" i="2"/>
  <c r="L41" i="2"/>
  <c r="K21" i="1920"/>
  <c r="O41" i="2" l="1"/>
  <c r="H27" i="1920" s="1"/>
  <c r="F42" i="2"/>
  <c r="H42" i="2" s="1"/>
  <c r="J42" i="2" s="1"/>
  <c r="G43" i="2" s="1"/>
  <c r="L21" i="1920"/>
  <c r="M21" i="1920"/>
  <c r="N21" i="1920"/>
  <c r="I42" i="2" l="1"/>
  <c r="K42" i="2"/>
  <c r="M42" i="2" s="1"/>
  <c r="N42" i="2" s="1"/>
  <c r="F43" i="2"/>
  <c r="H43" i="2" s="1"/>
  <c r="J43" i="2" s="1"/>
  <c r="F44" i="2" s="1"/>
  <c r="P21" i="1920"/>
  <c r="L42" i="2" l="1"/>
  <c r="I43" i="2"/>
  <c r="K43" i="2"/>
  <c r="L43" i="2" s="1"/>
  <c r="G44" i="2"/>
  <c r="H44" i="2" s="1"/>
  <c r="J44" i="2" s="1"/>
  <c r="G45" i="2" s="1"/>
  <c r="O42" i="2"/>
  <c r="H28" i="1920" s="1"/>
  <c r="G22" i="1920"/>
  <c r="F22" i="1920"/>
  <c r="I22" i="1920"/>
  <c r="M43" i="2" l="1"/>
  <c r="N43" i="2" s="1"/>
  <c r="O43" i="2" s="1"/>
  <c r="H29" i="1920" s="1"/>
  <c r="F45" i="2"/>
  <c r="H45" i="2" s="1"/>
  <c r="J45" i="2" s="1"/>
  <c r="F46" i="2" s="1"/>
  <c r="K44" i="2"/>
  <c r="I44" i="2"/>
  <c r="K22" i="1920"/>
  <c r="M44" i="2" l="1"/>
  <c r="N44" i="2" s="1"/>
  <c r="L44" i="2"/>
  <c r="I45" i="2"/>
  <c r="K45" i="2"/>
  <c r="M45" i="2" s="1"/>
  <c r="N45" i="2" s="1"/>
  <c r="G46" i="2"/>
  <c r="H46" i="2" s="1"/>
  <c r="N22" i="1920"/>
  <c r="L22" i="1920"/>
  <c r="M22" i="1920"/>
  <c r="O44" i="2" l="1"/>
  <c r="H30" i="1920" s="1"/>
  <c r="L45" i="2"/>
  <c r="O45" i="2" s="1"/>
  <c r="H31" i="1920" s="1"/>
  <c r="J46" i="2"/>
  <c r="K46" i="2"/>
  <c r="M46" i="2" s="1"/>
  <c r="N46" i="2" s="1"/>
  <c r="I46" i="2"/>
  <c r="P22" i="1920"/>
  <c r="L46" i="2" l="1"/>
  <c r="O46" i="2" s="1"/>
  <c r="H32" i="1920" s="1"/>
  <c r="G47" i="2"/>
  <c r="F47" i="2"/>
  <c r="H47" i="2" s="1"/>
  <c r="F23" i="1920"/>
  <c r="I23" i="1920"/>
  <c r="G23" i="1920"/>
  <c r="J47" i="2" l="1"/>
  <c r="K47" i="2"/>
  <c r="M47" i="2" s="1"/>
  <c r="N47" i="2" s="1"/>
  <c r="I47" i="2"/>
  <c r="K23" i="1920"/>
  <c r="L47" i="2" l="1"/>
  <c r="O47" i="2" s="1"/>
  <c r="H33" i="1920" s="1"/>
  <c r="G48" i="2"/>
  <c r="F48" i="2"/>
  <c r="H48" i="2" s="1"/>
  <c r="J48" i="2" s="1"/>
  <c r="L23" i="1920"/>
  <c r="N23" i="1920"/>
  <c r="R23" i="1920" s="1"/>
  <c r="U12" i="1920" s="1"/>
  <c r="C30" i="1" s="1"/>
  <c r="M23" i="1920"/>
  <c r="Q23" i="1920" s="1"/>
  <c r="T12" i="1920" s="1"/>
  <c r="B30" i="1" s="1"/>
  <c r="G49" i="2" l="1"/>
  <c r="F49" i="2"/>
  <c r="I48" i="2"/>
  <c r="K48" i="2"/>
  <c r="M48" i="2" s="1"/>
  <c r="N48" i="2" s="1"/>
  <c r="P23" i="1920"/>
  <c r="H49" i="2" l="1"/>
  <c r="J49" i="2" s="1"/>
  <c r="F50" i="2" s="1"/>
  <c r="L48" i="2"/>
  <c r="O48" i="2" s="1"/>
  <c r="H34" i="1920" s="1"/>
  <c r="G24" i="1920"/>
  <c r="I24" i="1920"/>
  <c r="F24" i="1920"/>
  <c r="I49" i="2" l="1"/>
  <c r="G50" i="2"/>
  <c r="H50" i="2" s="1"/>
  <c r="K49" i="2"/>
  <c r="L49" i="2" s="1"/>
  <c r="K24" i="1920"/>
  <c r="L24" i="1920" s="1"/>
  <c r="M49" i="2" l="1"/>
  <c r="N49" i="2" s="1"/>
  <c r="O49" i="2" s="1"/>
  <c r="H35" i="1920" s="1"/>
  <c r="I50" i="2"/>
  <c r="J50" i="2"/>
  <c r="F51" i="2" s="1"/>
  <c r="K50" i="2"/>
  <c r="L50" i="2" s="1"/>
  <c r="M24" i="1920"/>
  <c r="N24" i="1920"/>
  <c r="P24" i="1920"/>
  <c r="G51" i="2" l="1"/>
  <c r="H51" i="2" s="1"/>
  <c r="M50" i="2"/>
  <c r="N50" i="2" s="1"/>
  <c r="O50" i="2" s="1"/>
  <c r="H36" i="1920" s="1"/>
  <c r="F25" i="1920"/>
  <c r="G25" i="1920"/>
  <c r="I25" i="1920"/>
  <c r="K51" i="2" l="1"/>
  <c r="J51" i="2"/>
  <c r="G52" i="2" s="1"/>
  <c r="I51" i="2"/>
  <c r="M51" i="2"/>
  <c r="N51" i="2" s="1"/>
  <c r="L51" i="2"/>
  <c r="K25" i="1920"/>
  <c r="F52" i="2" l="1"/>
  <c r="H52" i="2"/>
  <c r="K52" i="2" s="1"/>
  <c r="M52" i="2" s="1"/>
  <c r="O51" i="2"/>
  <c r="H37" i="1920" s="1"/>
  <c r="J52" i="2"/>
  <c r="N25" i="1920"/>
  <c r="L25" i="1920"/>
  <c r="M25" i="1920"/>
  <c r="I52" i="2" l="1"/>
  <c r="N52" i="2"/>
  <c r="G53" i="2"/>
  <c r="F53" i="2"/>
  <c r="H53" i="2" s="1"/>
  <c r="J53" i="2" s="1"/>
  <c r="L52" i="2"/>
  <c r="O52" i="2" s="1"/>
  <c r="H38" i="1920" s="1"/>
  <c r="P25" i="1920"/>
  <c r="F54" i="2" l="1"/>
  <c r="G54" i="2"/>
  <c r="I53" i="2"/>
  <c r="K53" i="2"/>
  <c r="M53" i="2" s="1"/>
  <c r="G26" i="1920"/>
  <c r="I26" i="1920"/>
  <c r="F26" i="1920"/>
  <c r="L53" i="2" l="1"/>
  <c r="H54" i="2"/>
  <c r="N53" i="2"/>
  <c r="K26" i="1920"/>
  <c r="L26" i="1920" s="1"/>
  <c r="O53" i="2" l="1"/>
  <c r="H39" i="1920" s="1"/>
  <c r="N26" i="1920"/>
  <c r="M26" i="1920"/>
  <c r="K54" i="2"/>
  <c r="M54" i="2" s="1"/>
  <c r="I54" i="2"/>
  <c r="J54" i="2"/>
  <c r="P26" i="1920"/>
  <c r="L54" i="2" l="1"/>
  <c r="G55" i="2"/>
  <c r="F55" i="2"/>
  <c r="N54" i="2"/>
  <c r="G27" i="1920"/>
  <c r="I27" i="1920"/>
  <c r="F27" i="1920"/>
  <c r="O54" i="2" l="1"/>
  <c r="H40" i="1920" s="1"/>
  <c r="K27" i="1920"/>
  <c r="N27" i="1920" s="1"/>
  <c r="H55" i="2"/>
  <c r="J55" i="2" s="1"/>
  <c r="G56" i="2" s="1"/>
  <c r="M27" i="1920" l="1"/>
  <c r="L27" i="1920"/>
  <c r="P27" i="1920" s="1"/>
  <c r="F56" i="2"/>
  <c r="H56" i="2" s="1"/>
  <c r="J56" i="2" s="1"/>
  <c r="G57" i="2" s="1"/>
  <c r="K55" i="2"/>
  <c r="M55" i="2" s="1"/>
  <c r="N55" i="2" s="1"/>
  <c r="I55" i="2"/>
  <c r="K56" i="2" l="1"/>
  <c r="L56" i="2" s="1"/>
  <c r="I56" i="2"/>
  <c r="L55" i="2"/>
  <c r="O55" i="2" s="1"/>
  <c r="H41" i="1920" s="1"/>
  <c r="F57" i="2"/>
  <c r="H57" i="2" s="1"/>
  <c r="M56" i="2"/>
  <c r="N56" i="2" s="1"/>
  <c r="O56" i="2" s="1"/>
  <c r="H42" i="1920" s="1"/>
  <c r="G28" i="1920"/>
  <c r="F28" i="1920"/>
  <c r="I28" i="1920"/>
  <c r="K57" i="2" l="1"/>
  <c r="M57" i="2" s="1"/>
  <c r="I57" i="2"/>
  <c r="J57" i="2"/>
  <c r="K28" i="1920"/>
  <c r="L28" i="1920" s="1"/>
  <c r="N28" i="1920" l="1"/>
  <c r="N57" i="2"/>
  <c r="G58" i="2"/>
  <c r="F58" i="2"/>
  <c r="H58" i="2" s="1"/>
  <c r="J58" i="2" s="1"/>
  <c r="M28" i="1920"/>
  <c r="L57" i="2"/>
  <c r="P28" i="1920"/>
  <c r="O57" i="2" l="1"/>
  <c r="H43" i="1920" s="1"/>
  <c r="G59" i="2"/>
  <c r="F59" i="2"/>
  <c r="H59" i="2" s="1"/>
  <c r="J59" i="2" s="1"/>
  <c r="I58" i="2"/>
  <c r="K58" i="2"/>
  <c r="M58" i="2" s="1"/>
  <c r="F29" i="1920"/>
  <c r="G29" i="1920"/>
  <c r="I29" i="1920"/>
  <c r="F60" i="2" l="1"/>
  <c r="G60" i="2"/>
  <c r="N58" i="2"/>
  <c r="L58" i="2"/>
  <c r="I59" i="2"/>
  <c r="K59" i="2"/>
  <c r="M59" i="2" s="1"/>
  <c r="K29" i="1920"/>
  <c r="O58" i="2" l="1"/>
  <c r="H44" i="1920" s="1"/>
  <c r="N59" i="2"/>
  <c r="H60" i="2"/>
  <c r="L59" i="2"/>
  <c r="O59" i="2" s="1"/>
  <c r="H45" i="1920" s="1"/>
  <c r="L29" i="1920"/>
  <c r="M29" i="1920"/>
  <c r="N29" i="1920"/>
  <c r="I60" i="2" l="1"/>
  <c r="K60" i="2"/>
  <c r="M60" i="2" s="1"/>
  <c r="J60" i="2"/>
  <c r="P29" i="1920"/>
  <c r="L60" i="2" l="1"/>
  <c r="F61" i="2"/>
  <c r="G61" i="2"/>
  <c r="N60" i="2"/>
  <c r="G30" i="1920"/>
  <c r="I30" i="1920"/>
  <c r="F30" i="1920"/>
  <c r="O60" i="2" l="1"/>
  <c r="H46" i="1920" s="1"/>
  <c r="H61" i="2"/>
  <c r="J61" i="2" s="1"/>
  <c r="G62" i="2" s="1"/>
  <c r="K30" i="1920"/>
  <c r="N30" i="1920" s="1"/>
  <c r="I61" i="2" l="1"/>
  <c r="K61" i="2"/>
  <c r="M61" i="2" s="1"/>
  <c r="N61" i="2" s="1"/>
  <c r="F62" i="2"/>
  <c r="H62" i="2" s="1"/>
  <c r="L61" i="2"/>
  <c r="M30" i="1920"/>
  <c r="L30" i="1920"/>
  <c r="O61" i="2" l="1"/>
  <c r="H47" i="1920" s="1"/>
  <c r="J62" i="2"/>
  <c r="G63" i="2" s="1"/>
  <c r="I62" i="2"/>
  <c r="K62" i="2"/>
  <c r="M62" i="2" s="1"/>
  <c r="N62" i="2" s="1"/>
  <c r="P30" i="1920"/>
  <c r="F63" i="2" l="1"/>
  <c r="H63" i="2" s="1"/>
  <c r="I63" i="2" s="1"/>
  <c r="L62" i="2"/>
  <c r="O62" i="2" s="1"/>
  <c r="H48" i="1920" s="1"/>
  <c r="F31" i="1920"/>
  <c r="I31" i="1920"/>
  <c r="G31" i="1920"/>
  <c r="J63" i="2"/>
  <c r="K63" i="2"/>
  <c r="M63" i="2" s="1"/>
  <c r="N63" i="2" s="1"/>
  <c r="L63" i="2" l="1"/>
  <c r="K31" i="1920"/>
  <c r="M31" i="1920" s="1"/>
  <c r="F64" i="2"/>
  <c r="G64" i="2"/>
  <c r="O63" i="2"/>
  <c r="H49" i="1920" s="1"/>
  <c r="L31" i="1920" l="1"/>
  <c r="N31" i="1920"/>
  <c r="H64" i="2"/>
  <c r="J64" i="2" s="1"/>
  <c r="P31" i="1920"/>
  <c r="G65" i="2" l="1"/>
  <c r="F65" i="2"/>
  <c r="K64" i="2"/>
  <c r="I64" i="2"/>
  <c r="G32" i="1920"/>
  <c r="I32" i="1920"/>
  <c r="F32" i="1920"/>
  <c r="H65" i="2" l="1"/>
  <c r="J65" i="2" s="1"/>
  <c r="G66" i="2" s="1"/>
  <c r="M64" i="2"/>
  <c r="N64" i="2" s="1"/>
  <c r="L64" i="2"/>
  <c r="K32" i="1920"/>
  <c r="N32" i="1920" s="1"/>
  <c r="I65" i="2" l="1"/>
  <c r="K65" i="2"/>
  <c r="M65" i="2" s="1"/>
  <c r="N65" i="2" s="1"/>
  <c r="F66" i="2"/>
  <c r="H66" i="2" s="1"/>
  <c r="J66" i="2" s="1"/>
  <c r="O64" i="2"/>
  <c r="H50" i="1920" s="1"/>
  <c r="M32" i="1920"/>
  <c r="L32" i="1920"/>
  <c r="P32" i="1920" s="1"/>
  <c r="L65" i="2" l="1"/>
  <c r="O65" i="2" s="1"/>
  <c r="H51" i="1920" s="1"/>
  <c r="I66" i="2"/>
  <c r="K66" i="2"/>
  <c r="L66" i="2" s="1"/>
  <c r="M66" i="2"/>
  <c r="N66" i="2" s="1"/>
  <c r="G67" i="2"/>
  <c r="F67" i="2"/>
  <c r="H67" i="2" s="1"/>
  <c r="I67" i="2" s="1"/>
  <c r="G33" i="1920"/>
  <c r="I33" i="1920"/>
  <c r="F33" i="1920"/>
  <c r="O66" i="2" l="1"/>
  <c r="H52" i="1920" s="1"/>
  <c r="K67" i="2"/>
  <c r="M67" i="2" s="1"/>
  <c r="N67" i="2" s="1"/>
  <c r="J67" i="2"/>
  <c r="F68" i="2" s="1"/>
  <c r="K33" i="1920"/>
  <c r="L33" i="1920" s="1"/>
  <c r="G68" i="2" l="1"/>
  <c r="L67" i="2"/>
  <c r="O67" i="2" s="1"/>
  <c r="H53" i="1920" s="1"/>
  <c r="N33" i="1920"/>
  <c r="M33" i="1920"/>
  <c r="H68" i="2"/>
  <c r="P33" i="1920"/>
  <c r="I68" i="2" l="1"/>
  <c r="K68" i="2"/>
  <c r="M68" i="2" s="1"/>
  <c r="J68" i="2"/>
  <c r="F34" i="1920"/>
  <c r="I34" i="1920"/>
  <c r="G34" i="1920"/>
  <c r="L68" i="2" l="1"/>
  <c r="F69" i="2"/>
  <c r="G69" i="2"/>
  <c r="N68" i="2"/>
  <c r="O68" i="2" s="1"/>
  <c r="H54" i="1920" s="1"/>
  <c r="K34" i="1920"/>
  <c r="H69" i="2" l="1"/>
  <c r="L34" i="1920"/>
  <c r="M34" i="1920"/>
  <c r="N34" i="1920"/>
  <c r="I69" i="2" l="1"/>
  <c r="K69" i="2"/>
  <c r="M69" i="2" s="1"/>
  <c r="J69" i="2"/>
  <c r="P34" i="1920"/>
  <c r="L69" i="2" l="1"/>
  <c r="F70" i="2"/>
  <c r="G70" i="2"/>
  <c r="N69" i="2"/>
  <c r="F35" i="1920"/>
  <c r="I35" i="1920"/>
  <c r="G35" i="1920"/>
  <c r="O69" i="2" l="1"/>
  <c r="H55" i="1920" s="1"/>
  <c r="H70" i="2"/>
  <c r="K35" i="1920"/>
  <c r="K70" i="2" l="1"/>
  <c r="M70" i="2" s="1"/>
  <c r="I70" i="2"/>
  <c r="J70" i="2"/>
  <c r="L35" i="1920"/>
  <c r="N35" i="1920"/>
  <c r="R35" i="1920" s="1"/>
  <c r="U13" i="1920" s="1"/>
  <c r="C31" i="1" s="1"/>
  <c r="M35" i="1920"/>
  <c r="Q35" i="1920" s="1"/>
  <c r="T13" i="1920" s="1"/>
  <c r="B31" i="1" s="1"/>
  <c r="N70" i="2" l="1"/>
  <c r="G71" i="2"/>
  <c r="F71" i="2"/>
  <c r="L70" i="2"/>
  <c r="P35" i="1920"/>
  <c r="O70" i="2" l="1"/>
  <c r="H56" i="1920" s="1"/>
  <c r="H71" i="2"/>
  <c r="I71" i="2" s="1"/>
  <c r="G36" i="1920"/>
  <c r="I36" i="1920"/>
  <c r="F36" i="1920"/>
  <c r="J71" i="2" l="1"/>
  <c r="F72" i="2" s="1"/>
  <c r="K71" i="2"/>
  <c r="M71" i="2" s="1"/>
  <c r="N71" i="2" s="1"/>
  <c r="K36" i="1920"/>
  <c r="L36" i="1920" s="1"/>
  <c r="G72" i="2" l="1"/>
  <c r="H72" i="2" s="1"/>
  <c r="J72" i="2" s="1"/>
  <c r="F73" i="2" s="1"/>
  <c r="L71" i="2"/>
  <c r="O71" i="2" s="1"/>
  <c r="H57" i="1920" s="1"/>
  <c r="N36" i="1920"/>
  <c r="M36" i="1920"/>
  <c r="P36" i="1920"/>
  <c r="I72" i="2" l="1"/>
  <c r="G73" i="2"/>
  <c r="K72" i="2"/>
  <c r="M72" i="2" s="1"/>
  <c r="N72" i="2" s="1"/>
  <c r="H73" i="2"/>
  <c r="J73" i="2" s="1"/>
  <c r="F74" i="2" s="1"/>
  <c r="F37" i="1920"/>
  <c r="I37" i="1920"/>
  <c r="G37" i="1920"/>
  <c r="K73" i="2" l="1"/>
  <c r="L73" i="2" s="1"/>
  <c r="L72" i="2"/>
  <c r="O72" i="2" s="1"/>
  <c r="H58" i="1920" s="1"/>
  <c r="M73" i="2"/>
  <c r="N73" i="2" s="1"/>
  <c r="O73" i="2" s="1"/>
  <c r="H59" i="1920" s="1"/>
  <c r="I73" i="2"/>
  <c r="G74" i="2"/>
  <c r="H74" i="2" s="1"/>
  <c r="K37" i="1920"/>
  <c r="J74" i="2" l="1"/>
  <c r="I74" i="2"/>
  <c r="K74" i="2"/>
  <c r="M74" i="2" s="1"/>
  <c r="N74" i="2" s="1"/>
  <c r="L37" i="1920"/>
  <c r="M37" i="1920"/>
  <c r="N37" i="1920"/>
  <c r="L74" i="2" l="1"/>
  <c r="O74" i="2" s="1"/>
  <c r="H60" i="1920" s="1"/>
  <c r="F75" i="2"/>
  <c r="G75" i="2"/>
  <c r="P37" i="1920"/>
  <c r="H75" i="2" l="1"/>
  <c r="J75" i="2" s="1"/>
  <c r="G38" i="1920"/>
  <c r="I38" i="1920"/>
  <c r="F38" i="1920"/>
  <c r="I75" i="2" l="1"/>
  <c r="K75" i="2"/>
  <c r="L75" i="2" s="1"/>
  <c r="G76" i="2"/>
  <c r="F76" i="2"/>
  <c r="K38" i="1920"/>
  <c r="M38" i="1920" s="1"/>
  <c r="M75" i="2" l="1"/>
  <c r="N75" i="2" s="1"/>
  <c r="O75" i="2" s="1"/>
  <c r="H61" i="1920" s="1"/>
  <c r="H76" i="2"/>
  <c r="J76" i="2" s="1"/>
  <c r="G77" i="2" s="1"/>
  <c r="N38" i="1920"/>
  <c r="L38" i="1920"/>
  <c r="P38" i="1920" s="1"/>
  <c r="F77" i="2" l="1"/>
  <c r="H77" i="2" s="1"/>
  <c r="J77" i="2" s="1"/>
  <c r="F78" i="2" s="1"/>
  <c r="I76" i="2"/>
  <c r="K76" i="2"/>
  <c r="F39" i="1920"/>
  <c r="G39" i="1920"/>
  <c r="I39" i="1920"/>
  <c r="G78" i="2" l="1"/>
  <c r="H78" i="2" s="1"/>
  <c r="J78" i="2" s="1"/>
  <c r="I77" i="2"/>
  <c r="M76" i="2"/>
  <c r="N76" i="2" s="1"/>
  <c r="L76" i="2"/>
  <c r="K77" i="2"/>
  <c r="L77" i="2" s="1"/>
  <c r="K39" i="1920"/>
  <c r="M77" i="2" l="1"/>
  <c r="O76" i="2"/>
  <c r="H62" i="1920" s="1"/>
  <c r="K78" i="2"/>
  <c r="L78" i="2" s="1"/>
  <c r="I78" i="2"/>
  <c r="F79" i="2"/>
  <c r="G79" i="2"/>
  <c r="N39" i="1920"/>
  <c r="L39" i="1920"/>
  <c r="M39" i="1920"/>
  <c r="M78" i="2" l="1"/>
  <c r="N78" i="2" s="1"/>
  <c r="O78" i="2" s="1"/>
  <c r="H64" i="1920" s="1"/>
  <c r="N77" i="2"/>
  <c r="O77" i="2" s="1"/>
  <c r="H63" i="1920" s="1"/>
  <c r="H79" i="2"/>
  <c r="P39" i="1920"/>
  <c r="I79" i="2" l="1"/>
  <c r="K79" i="2"/>
  <c r="M79" i="2" s="1"/>
  <c r="N79" i="2" s="1"/>
  <c r="J79" i="2"/>
  <c r="L79" i="2"/>
  <c r="F40" i="1920"/>
  <c r="I40" i="1920"/>
  <c r="G40" i="1920"/>
  <c r="F80" i="2" l="1"/>
  <c r="G80" i="2"/>
  <c r="O79" i="2"/>
  <c r="H65" i="1920" s="1"/>
  <c r="K40" i="1920"/>
  <c r="H80" i="2" l="1"/>
  <c r="N40" i="1920"/>
  <c r="L40" i="1920"/>
  <c r="M40" i="1920"/>
  <c r="J80" i="2" l="1"/>
  <c r="I80" i="2"/>
  <c r="K80" i="2"/>
  <c r="M80" i="2" s="1"/>
  <c r="N80" i="2" s="1"/>
  <c r="P40" i="1920"/>
  <c r="L80" i="2" l="1"/>
  <c r="O80" i="2" s="1"/>
  <c r="H66" i="1920" s="1"/>
  <c r="G81" i="2"/>
  <c r="F81" i="2"/>
  <c r="H81" i="2" s="1"/>
  <c r="G41" i="1920"/>
  <c r="I41" i="1920"/>
  <c r="F41" i="1920"/>
  <c r="J81" i="2" l="1"/>
  <c r="I81" i="2"/>
  <c r="K81" i="2"/>
  <c r="M81" i="2" s="1"/>
  <c r="K41" i="1920"/>
  <c r="L41" i="1920" s="1"/>
  <c r="L81" i="2" l="1"/>
  <c r="N81" i="2"/>
  <c r="G82" i="2"/>
  <c r="F82" i="2"/>
  <c r="H82" i="2" s="1"/>
  <c r="N41" i="1920"/>
  <c r="M41" i="1920"/>
  <c r="P41" i="1920"/>
  <c r="O81" i="2" l="1"/>
  <c r="H67" i="1920" s="1"/>
  <c r="J82" i="2"/>
  <c r="I82" i="2"/>
  <c r="K82" i="2"/>
  <c r="G42" i="1920"/>
  <c r="F42" i="1920"/>
  <c r="I42" i="1920"/>
  <c r="L82" i="2" l="1"/>
  <c r="M82" i="2"/>
  <c r="F83" i="2"/>
  <c r="G83" i="2"/>
  <c r="K42" i="1920"/>
  <c r="L42" i="1920" s="1"/>
  <c r="H83" i="2" l="1"/>
  <c r="N82" i="2"/>
  <c r="O82" i="2" s="1"/>
  <c r="H68" i="1920" s="1"/>
  <c r="N42" i="1920"/>
  <c r="M42" i="1920"/>
  <c r="P42" i="1920"/>
  <c r="J83" i="2" l="1"/>
  <c r="I83" i="2"/>
  <c r="K83" i="2"/>
  <c r="F43" i="1920"/>
  <c r="G43" i="1920"/>
  <c r="I43" i="1920"/>
  <c r="L83" i="2" l="1"/>
  <c r="M83" i="2"/>
  <c r="F84" i="2"/>
  <c r="G84" i="2"/>
  <c r="K43" i="1920"/>
  <c r="H84" i="2" l="1"/>
  <c r="J84" i="2" s="1"/>
  <c r="G85" i="2" s="1"/>
  <c r="N83" i="2"/>
  <c r="O83" i="2" s="1"/>
  <c r="H69" i="1920" s="1"/>
  <c r="L43" i="1920"/>
  <c r="M43" i="1920"/>
  <c r="N43" i="1920"/>
  <c r="I84" i="2" l="1"/>
  <c r="F85" i="2"/>
  <c r="H85" i="2" s="1"/>
  <c r="K84" i="2"/>
  <c r="L84" i="2" s="1"/>
  <c r="P43" i="1920"/>
  <c r="M84" i="2" l="1"/>
  <c r="N84" i="2" s="1"/>
  <c r="O84" i="2" s="1"/>
  <c r="H70" i="1920" s="1"/>
  <c r="K85" i="2"/>
  <c r="I85" i="2"/>
  <c r="J85" i="2"/>
  <c r="G44" i="1920"/>
  <c r="F44" i="1920"/>
  <c r="I44" i="1920"/>
  <c r="M85" i="2" l="1"/>
  <c r="L85" i="2"/>
  <c r="F86" i="2"/>
  <c r="G86" i="2"/>
  <c r="N85" i="2"/>
  <c r="O85" i="2" s="1"/>
  <c r="H71" i="1920" s="1"/>
  <c r="K44" i="1920"/>
  <c r="L44" i="1920" s="1"/>
  <c r="H86" i="2" l="1"/>
  <c r="N44" i="1920"/>
  <c r="M44" i="1920"/>
  <c r="P44" i="1920"/>
  <c r="K86" i="2" l="1"/>
  <c r="M86" i="2" s="1"/>
  <c r="I86" i="2"/>
  <c r="J86" i="2"/>
  <c r="G45" i="1920"/>
  <c r="I45" i="1920"/>
  <c r="F45" i="1920"/>
  <c r="L86" i="2" l="1"/>
  <c r="G87" i="2"/>
  <c r="F87" i="2"/>
  <c r="H87" i="2" s="1"/>
  <c r="N86" i="2"/>
  <c r="K45" i="1920"/>
  <c r="N45" i="1920" s="1"/>
  <c r="O86" i="2" l="1"/>
  <c r="H72" i="1920" s="1"/>
  <c r="J87" i="2"/>
  <c r="K87" i="2"/>
  <c r="I87" i="2"/>
  <c r="L45" i="1920"/>
  <c r="P45" i="1920" s="1"/>
  <c r="M45" i="1920"/>
  <c r="L87" i="2" l="1"/>
  <c r="M87" i="2"/>
  <c r="G88" i="2"/>
  <c r="F88" i="2"/>
  <c r="G46" i="1920"/>
  <c r="F46" i="1920"/>
  <c r="I46" i="1920"/>
  <c r="H88" i="2" l="1"/>
  <c r="J88" i="2" s="1"/>
  <c r="N87" i="2"/>
  <c r="O87" i="2" s="1"/>
  <c r="H73" i="1920" s="1"/>
  <c r="K46" i="1920"/>
  <c r="K88" i="2" l="1"/>
  <c r="M88" i="2" s="1"/>
  <c r="N88" i="2" s="1"/>
  <c r="I88" i="2"/>
  <c r="L88" i="2"/>
  <c r="F89" i="2"/>
  <c r="G89" i="2"/>
  <c r="N46" i="1920"/>
  <c r="L46" i="1920"/>
  <c r="M46" i="1920"/>
  <c r="O88" i="2" l="1"/>
  <c r="H74" i="1920" s="1"/>
  <c r="H89" i="2"/>
  <c r="P46" i="1920"/>
  <c r="I89" i="2" l="1"/>
  <c r="K89" i="2"/>
  <c r="M89" i="2" s="1"/>
  <c r="J89" i="2"/>
  <c r="G47" i="1920"/>
  <c r="I47" i="1920"/>
  <c r="F47" i="1920"/>
  <c r="L89" i="2" l="1"/>
  <c r="F90" i="2"/>
  <c r="G90" i="2"/>
  <c r="N89" i="2"/>
  <c r="K47" i="1920"/>
  <c r="O89" i="2" l="1"/>
  <c r="H75" i="1920" s="1"/>
  <c r="H90" i="2"/>
  <c r="N47" i="1920"/>
  <c r="R47" i="1920" s="1"/>
  <c r="M47" i="1920"/>
  <c r="Q47" i="1920" s="1"/>
  <c r="T14" i="1920" s="1"/>
  <c r="B32" i="1" s="1"/>
  <c r="L47" i="1920"/>
  <c r="I90" i="2" l="1"/>
  <c r="K90" i="2"/>
  <c r="M90" i="2" s="1"/>
  <c r="J90" i="2"/>
  <c r="P47" i="1920"/>
  <c r="L90" i="2" l="1"/>
  <c r="G91" i="2"/>
  <c r="F91" i="2"/>
  <c r="H91" i="2" s="1"/>
  <c r="J91" i="2" s="1"/>
  <c r="N90" i="2"/>
  <c r="O90" i="2" s="1"/>
  <c r="H76" i="1920" s="1"/>
  <c r="G48" i="1920"/>
  <c r="I48" i="1920"/>
  <c r="F48" i="1920"/>
  <c r="G92" i="2" l="1"/>
  <c r="F92" i="2"/>
  <c r="H92" i="2" s="1"/>
  <c r="K91" i="2"/>
  <c r="M91" i="2" s="1"/>
  <c r="I91" i="2"/>
  <c r="K48" i="1920"/>
  <c r="M48" i="1920" s="1"/>
  <c r="L91" i="2" l="1"/>
  <c r="N91" i="2"/>
  <c r="J92" i="2"/>
  <c r="K92" i="2"/>
  <c r="M92" i="2" s="1"/>
  <c r="I92" i="2"/>
  <c r="L48" i="1920"/>
  <c r="P48" i="1920" s="1"/>
  <c r="N48" i="1920"/>
  <c r="L92" i="2" l="1"/>
  <c r="O91" i="2"/>
  <c r="H77" i="1920" s="1"/>
  <c r="F93" i="2"/>
  <c r="G93" i="2"/>
  <c r="N92" i="2"/>
  <c r="O92" i="2" s="1"/>
  <c r="H78" i="1920" s="1"/>
  <c r="F49" i="1920"/>
  <c r="G49" i="1920"/>
  <c r="I49" i="1920"/>
  <c r="H93" i="2" l="1"/>
  <c r="K49" i="1920"/>
  <c r="I93" i="2" l="1"/>
  <c r="K93" i="2"/>
  <c r="M93" i="2" s="1"/>
  <c r="J93" i="2"/>
  <c r="M49" i="1920"/>
  <c r="N49" i="1920"/>
  <c r="L49" i="1920"/>
  <c r="L93" i="2" l="1"/>
  <c r="G94" i="2"/>
  <c r="F94" i="2"/>
  <c r="H94" i="2" s="1"/>
  <c r="J94" i="2" s="1"/>
  <c r="N93" i="2"/>
  <c r="P49" i="1920"/>
  <c r="O93" i="2" l="1"/>
  <c r="H79" i="1920" s="1"/>
  <c r="G95" i="2"/>
  <c r="F95" i="2"/>
  <c r="H95" i="2" s="1"/>
  <c r="J95" i="2" s="1"/>
  <c r="I94" i="2"/>
  <c r="K94" i="2"/>
  <c r="M94" i="2" s="1"/>
  <c r="G50" i="1920"/>
  <c r="F50" i="1920"/>
  <c r="I50" i="1920"/>
  <c r="L94" i="2" l="1"/>
  <c r="N94" i="2"/>
  <c r="G96" i="2"/>
  <c r="F96" i="2"/>
  <c r="H96" i="2" s="1"/>
  <c r="K95" i="2"/>
  <c r="M95" i="2" s="1"/>
  <c r="I95" i="2"/>
  <c r="K50" i="1920"/>
  <c r="N50" i="1920" s="1"/>
  <c r="O94" i="2" l="1"/>
  <c r="H80" i="1920" s="1"/>
  <c r="L95" i="2"/>
  <c r="J96" i="2"/>
  <c r="I96" i="2"/>
  <c r="K96" i="2"/>
  <c r="M96" i="2" s="1"/>
  <c r="N95" i="2"/>
  <c r="O95" i="2" s="1"/>
  <c r="H81" i="1920" s="1"/>
  <c r="L50" i="1920"/>
  <c r="P50" i="1920" s="1"/>
  <c r="M50" i="1920"/>
  <c r="L96" i="2" l="1"/>
  <c r="G97" i="2"/>
  <c r="F97" i="2"/>
  <c r="H97" i="2" s="1"/>
  <c r="J97" i="2" s="1"/>
  <c r="N96" i="2"/>
  <c r="O96" i="2" s="1"/>
  <c r="H82" i="1920" s="1"/>
  <c r="G51" i="1920"/>
  <c r="I51" i="1920"/>
  <c r="F51" i="1920"/>
  <c r="G98" i="2" l="1"/>
  <c r="F98" i="2"/>
  <c r="H98" i="2" s="1"/>
  <c r="J98" i="2" s="1"/>
  <c r="K97" i="2"/>
  <c r="M97" i="2" s="1"/>
  <c r="I97" i="2"/>
  <c r="K51" i="1920"/>
  <c r="M51" i="1920" s="1"/>
  <c r="L97" i="2" l="1"/>
  <c r="N97" i="2"/>
  <c r="F99" i="2"/>
  <c r="G99" i="2"/>
  <c r="I98" i="2"/>
  <c r="K98" i="2"/>
  <c r="M98" i="2" s="1"/>
  <c r="N51" i="1920"/>
  <c r="L51" i="1920"/>
  <c r="O97" i="2" l="1"/>
  <c r="H83" i="1920" s="1"/>
  <c r="L98" i="2"/>
  <c r="N98" i="2"/>
  <c r="H99" i="2"/>
  <c r="P51" i="1920"/>
  <c r="O98" i="2" l="1"/>
  <c r="H84" i="1920" s="1"/>
  <c r="J99" i="2"/>
  <c r="I99" i="2"/>
  <c r="K99" i="2"/>
  <c r="M99" i="2" s="1"/>
  <c r="G52" i="1920"/>
  <c r="I52" i="1920"/>
  <c r="F52" i="1920"/>
  <c r="L99" i="2" l="1"/>
  <c r="K52" i="1920"/>
  <c r="N52" i="1920" s="1"/>
  <c r="N99" i="2"/>
  <c r="F100" i="2"/>
  <c r="G100" i="2"/>
  <c r="O99" i="2" l="1"/>
  <c r="H85" i="1920" s="1"/>
  <c r="L52" i="1920"/>
  <c r="P52" i="1920" s="1"/>
  <c r="M52" i="1920"/>
  <c r="H100" i="2"/>
  <c r="I100" i="2" l="1"/>
  <c r="K100" i="2"/>
  <c r="M100" i="2" s="1"/>
  <c r="J100" i="2"/>
  <c r="F53" i="1920"/>
  <c r="G53" i="1920"/>
  <c r="I53" i="1920"/>
  <c r="L100" i="2" l="1"/>
  <c r="F101" i="2"/>
  <c r="G101" i="2"/>
  <c r="N100" i="2"/>
  <c r="K53" i="1920"/>
  <c r="O100" i="2" l="1"/>
  <c r="H86" i="1920" s="1"/>
  <c r="H101" i="2"/>
  <c r="M53" i="1920"/>
  <c r="N53" i="1920"/>
  <c r="L53" i="1920"/>
  <c r="K101" i="2" l="1"/>
  <c r="M101" i="2" s="1"/>
  <c r="I101" i="2"/>
  <c r="J101" i="2"/>
  <c r="P53" i="1920"/>
  <c r="L101" i="2" l="1"/>
  <c r="F102" i="2"/>
  <c r="G102" i="2"/>
  <c r="N101" i="2"/>
  <c r="G54" i="1920"/>
  <c r="I54" i="1920"/>
  <c r="F54" i="1920"/>
  <c r="O101" i="2" l="1"/>
  <c r="H87" i="1920" s="1"/>
  <c r="H102" i="2"/>
  <c r="K54" i="1920"/>
  <c r="K102" i="2" l="1"/>
  <c r="M102" i="2" s="1"/>
  <c r="I102" i="2"/>
  <c r="J102" i="2"/>
  <c r="L54" i="1920"/>
  <c r="M54" i="1920"/>
  <c r="N54" i="1920"/>
  <c r="L102" i="2" l="1"/>
  <c r="G103" i="2"/>
  <c r="F103" i="2"/>
  <c r="H103" i="2" s="1"/>
  <c r="N102" i="2"/>
  <c r="O102" i="2" s="1"/>
  <c r="H88" i="1920" s="1"/>
  <c r="P54" i="1920"/>
  <c r="J103" i="2" l="1"/>
  <c r="K103" i="2"/>
  <c r="M103" i="2" s="1"/>
  <c r="I103" i="2"/>
  <c r="F55" i="1920"/>
  <c r="I55" i="1920"/>
  <c r="G55" i="1920"/>
  <c r="L103" i="2" l="1"/>
  <c r="N103" i="2"/>
  <c r="O103" i="2" s="1"/>
  <c r="H89" i="1920" s="1"/>
  <c r="F104" i="2"/>
  <c r="G104" i="2"/>
  <c r="K55" i="1920"/>
  <c r="H104" i="2" l="1"/>
  <c r="L55" i="1920"/>
  <c r="M55" i="1920"/>
  <c r="N55" i="1920"/>
  <c r="I104" i="2" l="1"/>
  <c r="K104" i="2"/>
  <c r="M104" i="2" s="1"/>
  <c r="N104" i="2" s="1"/>
  <c r="J104" i="2"/>
  <c r="P55" i="1920"/>
  <c r="L104" i="2" l="1"/>
  <c r="O104" i="2" s="1"/>
  <c r="H90" i="1920" s="1"/>
  <c r="F105" i="2"/>
  <c r="G105" i="2"/>
  <c r="F56" i="1920"/>
  <c r="I56" i="1920"/>
  <c r="G56" i="1920"/>
  <c r="H105" i="2" l="1"/>
  <c r="K56" i="1920"/>
  <c r="K105" i="2" l="1"/>
  <c r="M105" i="2" s="1"/>
  <c r="I105" i="2"/>
  <c r="J105" i="2"/>
  <c r="L56" i="1920"/>
  <c r="M56" i="1920"/>
  <c r="N56" i="1920"/>
  <c r="L105" i="2" l="1"/>
  <c r="F106" i="2"/>
  <c r="G106" i="2"/>
  <c r="N105" i="2"/>
  <c r="O105" i="2" s="1"/>
  <c r="H91" i="1920" s="1"/>
  <c r="P56" i="1920"/>
  <c r="H106" i="2" l="1"/>
  <c r="G57" i="1920"/>
  <c r="I57" i="1920"/>
  <c r="F57" i="1920"/>
  <c r="K106" i="2" l="1"/>
  <c r="M106" i="2" s="1"/>
  <c r="I106" i="2"/>
  <c r="J106" i="2"/>
  <c r="K57" i="1920"/>
  <c r="M57" i="1920" s="1"/>
  <c r="L106" i="2" l="1"/>
  <c r="F107" i="2"/>
  <c r="G107" i="2"/>
  <c r="N106" i="2"/>
  <c r="L57" i="1920"/>
  <c r="P57" i="1920" s="1"/>
  <c r="N57" i="1920"/>
  <c r="O106" i="2" l="1"/>
  <c r="H92" i="1920" s="1"/>
  <c r="H107" i="2"/>
  <c r="F58" i="1920"/>
  <c r="I58" i="1920"/>
  <c r="G58" i="1920"/>
  <c r="I107" i="2" l="1"/>
  <c r="K107" i="2"/>
  <c r="M107" i="2" s="1"/>
  <c r="J107" i="2"/>
  <c r="K58" i="1920"/>
  <c r="L107" i="2" l="1"/>
  <c r="G108" i="2"/>
  <c r="F108" i="2"/>
  <c r="H108" i="2" s="1"/>
  <c r="J108" i="2" s="1"/>
  <c r="N107" i="2"/>
  <c r="O107" i="2" s="1"/>
  <c r="H93" i="1920" s="1"/>
  <c r="M58" i="1920"/>
  <c r="N58" i="1920"/>
  <c r="L58" i="1920"/>
  <c r="F109" i="2" l="1"/>
  <c r="H109" i="2" s="1"/>
  <c r="G109" i="2"/>
  <c r="K108" i="2"/>
  <c r="M108" i="2" s="1"/>
  <c r="I108" i="2"/>
  <c r="P58" i="1920"/>
  <c r="L108" i="2" l="1"/>
  <c r="N108" i="2"/>
  <c r="J109" i="2"/>
  <c r="I109" i="2"/>
  <c r="K109" i="2"/>
  <c r="M109" i="2" s="1"/>
  <c r="G59" i="1920"/>
  <c r="I59" i="1920"/>
  <c r="F59" i="1920"/>
  <c r="O108" i="2" l="1"/>
  <c r="H94" i="1920" s="1"/>
  <c r="L109" i="2"/>
  <c r="G110" i="2"/>
  <c r="F110" i="2"/>
  <c r="H110" i="2" s="1"/>
  <c r="J110" i="2" s="1"/>
  <c r="N109" i="2"/>
  <c r="K59" i="1920"/>
  <c r="O109" i="2" l="1"/>
  <c r="H95" i="1920" s="1"/>
  <c r="G111" i="2"/>
  <c r="F111" i="2"/>
  <c r="H111" i="2" s="1"/>
  <c r="K110" i="2"/>
  <c r="M110" i="2" s="1"/>
  <c r="I110" i="2"/>
  <c r="N59" i="1920"/>
  <c r="R59" i="1920" s="1"/>
  <c r="U15" i="1920" s="1"/>
  <c r="C33" i="1" s="1"/>
  <c r="M59" i="1920"/>
  <c r="Q59" i="1920" s="1"/>
  <c r="T15" i="1920" s="1"/>
  <c r="B33" i="1" s="1"/>
  <c r="L59" i="1920"/>
  <c r="L110" i="2" l="1"/>
  <c r="N110" i="2"/>
  <c r="O110" i="2" s="1"/>
  <c r="H96" i="1920" s="1"/>
  <c r="J111" i="2"/>
  <c r="I111" i="2"/>
  <c r="K111" i="2"/>
  <c r="M111" i="2" s="1"/>
  <c r="N111" i="2" s="1"/>
  <c r="P59" i="1920"/>
  <c r="L111" i="2" l="1"/>
  <c r="O111" i="2" s="1"/>
  <c r="H97" i="1920" s="1"/>
  <c r="F112" i="2"/>
  <c r="G112" i="2"/>
  <c r="G60" i="1920"/>
  <c r="I60" i="1920"/>
  <c r="F60" i="1920"/>
  <c r="H112" i="2" l="1"/>
  <c r="K60" i="1920"/>
  <c r="J112" i="2" l="1"/>
  <c r="I112" i="2"/>
  <c r="K112" i="2"/>
  <c r="M112" i="2" s="1"/>
  <c r="L60" i="1920"/>
  <c r="M60" i="1920"/>
  <c r="N60" i="1920"/>
  <c r="L112" i="2" l="1"/>
  <c r="N112" i="2"/>
  <c r="G113" i="2"/>
  <c r="F113" i="2"/>
  <c r="H113" i="2" s="1"/>
  <c r="J113" i="2" s="1"/>
  <c r="P60" i="1920"/>
  <c r="O112" i="2" l="1"/>
  <c r="H98" i="1920" s="1"/>
  <c r="F114" i="2"/>
  <c r="G114" i="2"/>
  <c r="I113" i="2"/>
  <c r="K113" i="2"/>
  <c r="M113" i="2" s="1"/>
  <c r="G61" i="1920"/>
  <c r="I61" i="1920"/>
  <c r="F61" i="1920"/>
  <c r="L113" i="2" l="1"/>
  <c r="N113" i="2"/>
  <c r="H114" i="2"/>
  <c r="K61" i="1920"/>
  <c r="N61" i="1920" s="1"/>
  <c r="O113" i="2" l="1"/>
  <c r="H99" i="1920" s="1"/>
  <c r="K114" i="2"/>
  <c r="M114" i="2" s="1"/>
  <c r="I114" i="2"/>
  <c r="L114" i="2"/>
  <c r="J114" i="2"/>
  <c r="M61" i="1920"/>
  <c r="L61" i="1920"/>
  <c r="P61" i="1920" s="1"/>
  <c r="G115" i="2" l="1"/>
  <c r="F115" i="2"/>
  <c r="H115" i="2" s="1"/>
  <c r="N114" i="2"/>
  <c r="O114" i="2" s="1"/>
  <c r="H100" i="1920" s="1"/>
  <c r="G62" i="1920"/>
  <c r="I62" i="1920"/>
  <c r="F62" i="1920"/>
  <c r="J115" i="2" l="1"/>
  <c r="K115" i="2"/>
  <c r="M115" i="2" s="1"/>
  <c r="I115" i="2"/>
  <c r="K62" i="1920"/>
  <c r="M62" i="1920" s="1"/>
  <c r="L115" i="2" l="1"/>
  <c r="N115" i="2"/>
  <c r="F116" i="2"/>
  <c r="G116" i="2"/>
  <c r="N62" i="1920"/>
  <c r="L62" i="1920"/>
  <c r="O115" i="2" l="1"/>
  <c r="H101" i="1920" s="1"/>
  <c r="H116" i="2"/>
  <c r="P62" i="1920"/>
  <c r="I116" i="2" l="1"/>
  <c r="K116" i="2"/>
  <c r="J116" i="2"/>
  <c r="G63" i="1920"/>
  <c r="F63" i="1920"/>
  <c r="I63" i="1920"/>
  <c r="K63" i="1920" l="1"/>
  <c r="M63" i="1920" s="1"/>
  <c r="F117" i="2"/>
  <c r="G117" i="2"/>
  <c r="L116" i="2"/>
  <c r="M116" i="2"/>
  <c r="L63" i="1920" l="1"/>
  <c r="P63" i="1920" s="1"/>
  <c r="N63" i="1920"/>
  <c r="N116" i="2"/>
  <c r="O116" i="2" s="1"/>
  <c r="H102" i="1920" s="1"/>
  <c r="H117" i="2"/>
  <c r="K117" i="2" l="1"/>
  <c r="M117" i="2" s="1"/>
  <c r="I117" i="2"/>
  <c r="J117" i="2"/>
  <c r="G64" i="1920"/>
  <c r="I64" i="1920"/>
  <c r="F64" i="1920"/>
  <c r="L117" i="2" l="1"/>
  <c r="F118" i="2"/>
  <c r="G118" i="2"/>
  <c r="N117" i="2"/>
  <c r="K64" i="1920"/>
  <c r="L64" i="1920" s="1"/>
  <c r="O117" i="2" l="1"/>
  <c r="H103" i="1920" s="1"/>
  <c r="H118" i="2"/>
  <c r="N64" i="1920"/>
  <c r="M64" i="1920"/>
  <c r="P64" i="1920"/>
  <c r="I118" i="2" l="1"/>
  <c r="K118" i="2"/>
  <c r="M118" i="2" s="1"/>
  <c r="J118" i="2"/>
  <c r="G65" i="1920"/>
  <c r="I65" i="1920"/>
  <c r="F65" i="1920"/>
  <c r="K65" i="1920" l="1"/>
  <c r="L65" i="1920" s="1"/>
  <c r="L118" i="2"/>
  <c r="F119" i="2"/>
  <c r="G119" i="2"/>
  <c r="N118" i="2"/>
  <c r="N65" i="1920" l="1"/>
  <c r="M65" i="1920"/>
  <c r="O118" i="2"/>
  <c r="H104" i="1920" s="1"/>
  <c r="H119" i="2"/>
  <c r="P65" i="1920"/>
  <c r="I119" i="2" l="1"/>
  <c r="K119" i="2"/>
  <c r="M119" i="2" s="1"/>
  <c r="J119" i="2"/>
  <c r="G66" i="1920"/>
  <c r="F66" i="1920"/>
  <c r="I66" i="1920"/>
  <c r="L119" i="2" l="1"/>
  <c r="F120" i="2"/>
  <c r="G120" i="2"/>
  <c r="N119" i="2"/>
  <c r="K66" i="1920"/>
  <c r="O119" i="2" l="1"/>
  <c r="H105" i="1920" s="1"/>
  <c r="H120" i="2"/>
  <c r="L66" i="1920"/>
  <c r="M66" i="1920"/>
  <c r="N66" i="1920"/>
  <c r="K120" i="2" l="1"/>
  <c r="M120" i="2" s="1"/>
  <c r="I120" i="2"/>
  <c r="J120" i="2"/>
  <c r="P66" i="1920"/>
  <c r="L120" i="2" l="1"/>
  <c r="F121" i="2"/>
  <c r="G121" i="2"/>
  <c r="N120" i="2"/>
  <c r="O120" i="2" s="1"/>
  <c r="H106" i="1920" s="1"/>
  <c r="G67" i="1920"/>
  <c r="I67" i="1920"/>
  <c r="F67" i="1920"/>
  <c r="H121" i="2" l="1"/>
  <c r="K67" i="1920"/>
  <c r="N67" i="1920" s="1"/>
  <c r="I121" i="2" l="1"/>
  <c r="K121" i="2"/>
  <c r="M121" i="2" s="1"/>
  <c r="J121" i="2"/>
  <c r="M67" i="1920"/>
  <c r="L67" i="1920"/>
  <c r="P67" i="1920" s="1"/>
  <c r="L121" i="2" l="1"/>
  <c r="F122" i="2"/>
  <c r="G122" i="2"/>
  <c r="N121" i="2"/>
  <c r="O121" i="2" s="1"/>
  <c r="H107" i="1920" s="1"/>
  <c r="F68" i="1920"/>
  <c r="G68" i="1920"/>
  <c r="I68" i="1920"/>
  <c r="H122" i="2" l="1"/>
  <c r="K68" i="1920"/>
  <c r="I122" i="2" l="1"/>
  <c r="K122" i="2"/>
  <c r="M122" i="2" s="1"/>
  <c r="J122" i="2"/>
  <c r="M68" i="1920"/>
  <c r="N68" i="1920"/>
  <c r="L68" i="1920"/>
  <c r="L122" i="2" l="1"/>
  <c r="G123" i="2"/>
  <c r="F123" i="2"/>
  <c r="H123" i="2" s="1"/>
  <c r="J123" i="2" s="1"/>
  <c r="N122" i="2"/>
  <c r="O122" i="2" s="1"/>
  <c r="H108" i="1920" s="1"/>
  <c r="P68" i="1920"/>
  <c r="F124" i="2" l="1"/>
  <c r="G124" i="2"/>
  <c r="I123" i="2"/>
  <c r="K123" i="2"/>
  <c r="M123" i="2" s="1"/>
  <c r="G69" i="1920"/>
  <c r="F69" i="1920"/>
  <c r="I69" i="1920"/>
  <c r="L123" i="2" l="1"/>
  <c r="N123" i="2"/>
  <c r="O123" i="2" s="1"/>
  <c r="H109" i="1920" s="1"/>
  <c r="H124" i="2"/>
  <c r="K69" i="1920"/>
  <c r="L69" i="1920" s="1"/>
  <c r="K124" i="2" l="1"/>
  <c r="M124" i="2" s="1"/>
  <c r="I124" i="2"/>
  <c r="J124" i="2"/>
  <c r="N69" i="1920"/>
  <c r="M69" i="1920"/>
  <c r="P69" i="1920"/>
  <c r="L124" i="2" l="1"/>
  <c r="F125" i="2"/>
  <c r="G125" i="2"/>
  <c r="N124" i="2"/>
  <c r="F70" i="1920"/>
  <c r="G70" i="1920"/>
  <c r="I70" i="1920"/>
  <c r="O124" i="2" l="1"/>
  <c r="H110" i="1920" s="1"/>
  <c r="H125" i="2"/>
  <c r="K70" i="1920"/>
  <c r="K125" i="2" l="1"/>
  <c r="M125" i="2" s="1"/>
  <c r="I125" i="2"/>
  <c r="L125" i="2"/>
  <c r="J125" i="2"/>
  <c r="L70" i="1920"/>
  <c r="M70" i="1920"/>
  <c r="N70" i="1920"/>
  <c r="G126" i="2" l="1"/>
  <c r="F126" i="2"/>
  <c r="N125" i="2"/>
  <c r="O125" i="2" s="1"/>
  <c r="H111" i="1920" s="1"/>
  <c r="P70" i="1920"/>
  <c r="H126" i="2" l="1"/>
  <c r="J126" i="2" s="1"/>
  <c r="G127" i="2" s="1"/>
  <c r="G71" i="1920"/>
  <c r="F71" i="1920"/>
  <c r="I71" i="1920"/>
  <c r="I126" i="2" l="1"/>
  <c r="K126" i="2"/>
  <c r="M126" i="2" s="1"/>
  <c r="N126" i="2" s="1"/>
  <c r="F127" i="2"/>
  <c r="H127" i="2" s="1"/>
  <c r="L126" i="2"/>
  <c r="K71" i="1920"/>
  <c r="O126" i="2" l="1"/>
  <c r="H112" i="1920" s="1"/>
  <c r="J127" i="2"/>
  <c r="F128" i="2" s="1"/>
  <c r="I127" i="2"/>
  <c r="K127" i="2"/>
  <c r="M127" i="2" s="1"/>
  <c r="N127" i="2" s="1"/>
  <c r="M71" i="1920"/>
  <c r="Q71" i="1920" s="1"/>
  <c r="T16" i="1920" s="1"/>
  <c r="B34" i="1" s="1"/>
  <c r="L71" i="1920"/>
  <c r="N71" i="1920"/>
  <c r="R71" i="1920" s="1"/>
  <c r="U16" i="1920" s="1"/>
  <c r="C34" i="1" s="1"/>
  <c r="G128" i="2" l="1"/>
  <c r="L127" i="2"/>
  <c r="O127" i="2" s="1"/>
  <c r="H113" i="1920" s="1"/>
  <c r="H128" i="2"/>
  <c r="P71" i="1920"/>
  <c r="I128" i="2" l="1"/>
  <c r="K128" i="2"/>
  <c r="M128" i="2" s="1"/>
  <c r="J128" i="2"/>
  <c r="G72" i="1920"/>
  <c r="I72" i="1920"/>
  <c r="F72" i="1920"/>
  <c r="L128" i="2" l="1"/>
  <c r="F129" i="2"/>
  <c r="G129" i="2"/>
  <c r="N128" i="2"/>
  <c r="K72" i="1920"/>
  <c r="O128" i="2" l="1"/>
  <c r="H114" i="1920" s="1"/>
  <c r="H129" i="2"/>
  <c r="M72" i="1920"/>
  <c r="N72" i="1920"/>
  <c r="L72" i="1920"/>
  <c r="J129" i="2" l="1"/>
  <c r="I129" i="2"/>
  <c r="K129" i="2"/>
  <c r="M129" i="2" s="1"/>
  <c r="P72" i="1920"/>
  <c r="N129" i="2" l="1"/>
  <c r="L129" i="2"/>
  <c r="F130" i="2"/>
  <c r="G130" i="2"/>
  <c r="F73" i="1920"/>
  <c r="G73" i="1920"/>
  <c r="I73" i="1920"/>
  <c r="H130" i="2" l="1"/>
  <c r="O129" i="2"/>
  <c r="H115" i="1920" s="1"/>
  <c r="K73" i="1920"/>
  <c r="I130" i="2" l="1"/>
  <c r="K130" i="2"/>
  <c r="J130" i="2"/>
  <c r="N73" i="1920"/>
  <c r="L73" i="1920"/>
  <c r="M73" i="1920"/>
  <c r="G131" i="2" l="1"/>
  <c r="F131" i="2"/>
  <c r="H131" i="2" s="1"/>
  <c r="L130" i="2"/>
  <c r="M130" i="2"/>
  <c r="P73" i="1920"/>
  <c r="N130" i="2" l="1"/>
  <c r="O130" i="2" s="1"/>
  <c r="H116" i="1920" s="1"/>
  <c r="J131" i="2"/>
  <c r="I131" i="2"/>
  <c r="K131" i="2"/>
  <c r="M131" i="2" s="1"/>
  <c r="G74" i="1920"/>
  <c r="I74" i="1920"/>
  <c r="F74" i="1920"/>
  <c r="L131" i="2" l="1"/>
  <c r="F132" i="2"/>
  <c r="G132" i="2"/>
  <c r="N131" i="2"/>
  <c r="O131" i="2" s="1"/>
  <c r="H117" i="1920" s="1"/>
  <c r="K74" i="1920"/>
  <c r="L74" i="1920" s="1"/>
  <c r="H132" i="2" l="1"/>
  <c r="N74" i="1920"/>
  <c r="M74" i="1920"/>
  <c r="P74" i="1920"/>
  <c r="K132" i="2" l="1"/>
  <c r="M132" i="2" s="1"/>
  <c r="I132" i="2"/>
  <c r="J132" i="2"/>
  <c r="F75" i="1920"/>
  <c r="I75" i="1920"/>
  <c r="G75" i="1920"/>
  <c r="L132" i="2" l="1"/>
  <c r="G133" i="2"/>
  <c r="F133" i="2"/>
  <c r="H133" i="2" s="1"/>
  <c r="J133" i="2" s="1"/>
  <c r="N132" i="2"/>
  <c r="O132" i="2" s="1"/>
  <c r="H118" i="1920" s="1"/>
  <c r="K75" i="1920"/>
  <c r="F134" i="2" l="1"/>
  <c r="G134" i="2"/>
  <c r="I133" i="2"/>
  <c r="K133" i="2"/>
  <c r="M133" i="2" s="1"/>
  <c r="L75" i="1920"/>
  <c r="M75" i="1920"/>
  <c r="N75" i="1920"/>
  <c r="L133" i="2" l="1"/>
  <c r="N133" i="2"/>
  <c r="O133" i="2" s="1"/>
  <c r="H119" i="1920" s="1"/>
  <c r="H134" i="2"/>
  <c r="P75" i="1920"/>
  <c r="I134" i="2" l="1"/>
  <c r="K134" i="2"/>
  <c r="M134" i="2" s="1"/>
  <c r="J134" i="2"/>
  <c r="G76" i="1920"/>
  <c r="I76" i="1920"/>
  <c r="F76" i="1920"/>
  <c r="L134" i="2" l="1"/>
  <c r="G135" i="2"/>
  <c r="F135" i="2"/>
  <c r="H135" i="2" s="1"/>
  <c r="N134" i="2"/>
  <c r="O134" i="2" s="1"/>
  <c r="H120" i="1920" s="1"/>
  <c r="K76" i="1920"/>
  <c r="L76" i="1920" s="1"/>
  <c r="J135" i="2" l="1"/>
  <c r="K135" i="2"/>
  <c r="M135" i="2" s="1"/>
  <c r="I135" i="2"/>
  <c r="N76" i="1920"/>
  <c r="M76" i="1920"/>
  <c r="P76" i="1920"/>
  <c r="L135" i="2" l="1"/>
  <c r="N135" i="2"/>
  <c r="F136" i="2"/>
  <c r="G136" i="2"/>
  <c r="G77" i="1920"/>
  <c r="I77" i="1920"/>
  <c r="F77" i="1920"/>
  <c r="O135" i="2" l="1"/>
  <c r="H121" i="1920" s="1"/>
  <c r="H136" i="2"/>
  <c r="K77" i="1920"/>
  <c r="L77" i="1920" s="1"/>
  <c r="J136" i="2" l="1"/>
  <c r="K136" i="2"/>
  <c r="I136" i="2"/>
  <c r="M77" i="1920"/>
  <c r="N77" i="1920"/>
  <c r="P77" i="1920"/>
  <c r="L136" i="2" l="1"/>
  <c r="M136" i="2"/>
  <c r="F137" i="2"/>
  <c r="G137" i="2"/>
  <c r="G78" i="1920"/>
  <c r="I78" i="1920"/>
  <c r="F78" i="1920"/>
  <c r="H137" i="2" l="1"/>
  <c r="N136" i="2"/>
  <c r="O136" i="2" s="1"/>
  <c r="H122" i="1920" s="1"/>
  <c r="K78" i="1920"/>
  <c r="J137" i="2" l="1"/>
  <c r="I137" i="2"/>
  <c r="K137" i="2"/>
  <c r="M78" i="1920"/>
  <c r="N78" i="1920"/>
  <c r="L78" i="1920"/>
  <c r="L137" i="2" l="1"/>
  <c r="M137" i="2"/>
  <c r="F138" i="2"/>
  <c r="G138" i="2"/>
  <c r="P78" i="1920"/>
  <c r="H138" i="2" l="1"/>
  <c r="J138" i="2" s="1"/>
  <c r="G139" i="2" s="1"/>
  <c r="N137" i="2"/>
  <c r="O137" i="2" s="1"/>
  <c r="H123" i="1920" s="1"/>
  <c r="G79" i="1920"/>
  <c r="F79" i="1920"/>
  <c r="I79" i="1920"/>
  <c r="K138" i="2" l="1"/>
  <c r="L138" i="2" s="1"/>
  <c r="F139" i="2"/>
  <c r="I138" i="2"/>
  <c r="H139" i="2"/>
  <c r="J139" i="2" s="1"/>
  <c r="K79" i="1920"/>
  <c r="L79" i="1920" s="1"/>
  <c r="M138" i="2" l="1"/>
  <c r="N138" i="2" s="1"/>
  <c r="O138" i="2" s="1"/>
  <c r="H124" i="1920" s="1"/>
  <c r="K139" i="2"/>
  <c r="I139" i="2"/>
  <c r="M139" i="2"/>
  <c r="N139" i="2" s="1"/>
  <c r="L139" i="2"/>
  <c r="F140" i="2"/>
  <c r="G140" i="2"/>
  <c r="N79" i="1920"/>
  <c r="M79" i="1920"/>
  <c r="P79" i="1920"/>
  <c r="O139" i="2" l="1"/>
  <c r="H125" i="1920" s="1"/>
  <c r="H140" i="2"/>
  <c r="G80" i="1920"/>
  <c r="I80" i="1920"/>
  <c r="F80" i="1920"/>
  <c r="I140" i="2" l="1"/>
  <c r="K140" i="2"/>
  <c r="M140" i="2" s="1"/>
  <c r="J140" i="2"/>
  <c r="K80" i="1920"/>
  <c r="L140" i="2" l="1"/>
  <c r="G141" i="2"/>
  <c r="F141" i="2"/>
  <c r="N140" i="2"/>
  <c r="L80" i="1920"/>
  <c r="M80" i="1920"/>
  <c r="N80" i="1920"/>
  <c r="H141" i="2" l="1"/>
  <c r="O140" i="2"/>
  <c r="H126" i="1920" s="1"/>
  <c r="J141" i="2"/>
  <c r="I141" i="2"/>
  <c r="K141" i="2"/>
  <c r="P80" i="1920"/>
  <c r="L141" i="2" l="1"/>
  <c r="M141" i="2"/>
  <c r="F142" i="2"/>
  <c r="G142" i="2"/>
  <c r="F81" i="1920"/>
  <c r="I81" i="1920"/>
  <c r="G81" i="1920"/>
  <c r="H142" i="2" l="1"/>
  <c r="N141" i="2"/>
  <c r="O141" i="2" s="1"/>
  <c r="H127" i="1920" s="1"/>
  <c r="K81" i="1920"/>
  <c r="K142" i="2" l="1"/>
  <c r="M142" i="2" s="1"/>
  <c r="I142" i="2"/>
  <c r="J142" i="2"/>
  <c r="L81" i="1920"/>
  <c r="M81" i="1920"/>
  <c r="N81" i="1920"/>
  <c r="L142" i="2" l="1"/>
  <c r="G143" i="2"/>
  <c r="F143" i="2"/>
  <c r="H143" i="2" s="1"/>
  <c r="J143" i="2" s="1"/>
  <c r="N142" i="2"/>
  <c r="P81" i="1920"/>
  <c r="O142" i="2" l="1"/>
  <c r="H128" i="1920" s="1"/>
  <c r="F144" i="2"/>
  <c r="G144" i="2"/>
  <c r="K143" i="2"/>
  <c r="M143" i="2" s="1"/>
  <c r="I143" i="2"/>
  <c r="G82" i="1920"/>
  <c r="F82" i="1920"/>
  <c r="I82" i="1920"/>
  <c r="L143" i="2" l="1"/>
  <c r="N143" i="2"/>
  <c r="O143" i="2" s="1"/>
  <c r="H129" i="1920" s="1"/>
  <c r="H144" i="2"/>
  <c r="K82" i="1920"/>
  <c r="L82" i="1920" s="1"/>
  <c r="I144" i="2" l="1"/>
  <c r="K144" i="2"/>
  <c r="M144" i="2" s="1"/>
  <c r="J144" i="2"/>
  <c r="M82" i="1920"/>
  <c r="N82" i="1920"/>
  <c r="P82" i="1920"/>
  <c r="L144" i="2" l="1"/>
  <c r="F145" i="2"/>
  <c r="G145" i="2"/>
  <c r="N144" i="2"/>
  <c r="F83" i="1920"/>
  <c r="G83" i="1920"/>
  <c r="I83" i="1920"/>
  <c r="O144" i="2" l="1"/>
  <c r="H130" i="1920" s="1"/>
  <c r="H145" i="2"/>
  <c r="K83" i="1920"/>
  <c r="K145" i="2" l="1"/>
  <c r="M145" i="2" s="1"/>
  <c r="I145" i="2"/>
  <c r="L145" i="2"/>
  <c r="J145" i="2"/>
  <c r="N83" i="1920"/>
  <c r="R83" i="1920" s="1"/>
  <c r="U17" i="1920" s="1"/>
  <c r="C35" i="1" s="1"/>
  <c r="M83" i="1920"/>
  <c r="Q83" i="1920" s="1"/>
  <c r="T17" i="1920" s="1"/>
  <c r="B35" i="1" s="1"/>
  <c r="L83" i="1920"/>
  <c r="F146" i="2" l="1"/>
  <c r="G146" i="2"/>
  <c r="N145" i="2"/>
  <c r="O145" i="2" s="1"/>
  <c r="H131" i="1920" s="1"/>
  <c r="P83" i="1920"/>
  <c r="H146" i="2" l="1"/>
  <c r="G84" i="1920"/>
  <c r="I84" i="1920"/>
  <c r="F84" i="1920"/>
  <c r="J146" i="2" l="1"/>
  <c r="K146" i="2"/>
  <c r="I146" i="2"/>
  <c r="K84" i="1920"/>
  <c r="L146" i="2" l="1"/>
  <c r="M146" i="2"/>
  <c r="F147" i="2"/>
  <c r="G147" i="2"/>
  <c r="L84" i="1920"/>
  <c r="M84" i="1920"/>
  <c r="N84" i="1920"/>
  <c r="H147" i="2" l="1"/>
  <c r="N146" i="2"/>
  <c r="O146" i="2" s="1"/>
  <c r="H132" i="1920" s="1"/>
  <c r="P84" i="1920"/>
  <c r="I147" i="2" l="1"/>
  <c r="K147" i="2"/>
  <c r="M147" i="2" s="1"/>
  <c r="J147" i="2"/>
  <c r="G85" i="1920"/>
  <c r="I85" i="1920"/>
  <c r="F85" i="1920"/>
  <c r="L147" i="2" l="1"/>
  <c r="F148" i="2"/>
  <c r="G148" i="2"/>
  <c r="N147" i="2"/>
  <c r="O147" i="2" s="1"/>
  <c r="H133" i="1920" s="1"/>
  <c r="K85" i="1920"/>
  <c r="H148" i="2" l="1"/>
  <c r="L85" i="1920"/>
  <c r="M85" i="1920"/>
  <c r="N85" i="1920"/>
  <c r="I148" i="2" l="1"/>
  <c r="K148" i="2"/>
  <c r="M148" i="2" s="1"/>
  <c r="N148" i="2" s="1"/>
  <c r="J148" i="2"/>
  <c r="P85" i="1920"/>
  <c r="L148" i="2" l="1"/>
  <c r="O148" i="2" s="1"/>
  <c r="H134" i="1920" s="1"/>
  <c r="G149" i="2"/>
  <c r="F149" i="2"/>
  <c r="H149" i="2" s="1"/>
  <c r="J149" i="2" s="1"/>
  <c r="F86" i="1920"/>
  <c r="I86" i="1920"/>
  <c r="G86" i="1920"/>
  <c r="F150" i="2" l="1"/>
  <c r="G150" i="2"/>
  <c r="I149" i="2"/>
  <c r="K149" i="2"/>
  <c r="M149" i="2" s="1"/>
  <c r="K86" i="1920"/>
  <c r="L149" i="2" l="1"/>
  <c r="N149" i="2"/>
  <c r="O149" i="2" s="1"/>
  <c r="H135" i="1920" s="1"/>
  <c r="H150" i="2"/>
  <c r="L86" i="1920"/>
  <c r="M86" i="1920"/>
  <c r="N86" i="1920"/>
  <c r="K150" i="2" l="1"/>
  <c r="M150" i="2" s="1"/>
  <c r="I150" i="2"/>
  <c r="J150" i="2"/>
  <c r="P86" i="1920"/>
  <c r="L150" i="2" l="1"/>
  <c r="F151" i="2"/>
  <c r="G151" i="2"/>
  <c r="N150" i="2"/>
  <c r="F87" i="1920"/>
  <c r="G87" i="1920"/>
  <c r="I87" i="1920"/>
  <c r="O150" i="2" l="1"/>
  <c r="H136" i="1920" s="1"/>
  <c r="H151" i="2"/>
  <c r="K87" i="1920"/>
  <c r="I151" i="2" l="1"/>
  <c r="K151" i="2"/>
  <c r="M151" i="2" s="1"/>
  <c r="J151" i="2"/>
  <c r="M87" i="1920"/>
  <c r="N87" i="1920"/>
  <c r="L87" i="1920"/>
  <c r="L151" i="2" l="1"/>
  <c r="F152" i="2"/>
  <c r="G152" i="2"/>
  <c r="N151" i="2"/>
  <c r="P87" i="1920"/>
  <c r="O151" i="2" l="1"/>
  <c r="H137" i="1920" s="1"/>
  <c r="H152" i="2"/>
  <c r="F88" i="1920"/>
  <c r="G88" i="1920"/>
  <c r="I88" i="1920"/>
  <c r="I152" i="2" l="1"/>
  <c r="K152" i="2"/>
  <c r="M152" i="2" s="1"/>
  <c r="J152" i="2"/>
  <c r="K88" i="1920"/>
  <c r="L152" i="2" l="1"/>
  <c r="F153" i="2"/>
  <c r="G153" i="2"/>
  <c r="N152" i="2"/>
  <c r="M88" i="1920"/>
  <c r="N88" i="1920"/>
  <c r="L88" i="1920"/>
  <c r="O152" i="2" l="1"/>
  <c r="H138" i="1920" s="1"/>
  <c r="H153" i="2"/>
  <c r="P88" i="1920"/>
  <c r="I153" i="2" l="1"/>
  <c r="K153" i="2"/>
  <c r="M153" i="2" s="1"/>
  <c r="J153" i="2"/>
  <c r="F89" i="1920"/>
  <c r="G89" i="1920"/>
  <c r="I89" i="1920"/>
  <c r="L153" i="2" l="1"/>
  <c r="F154" i="2"/>
  <c r="G154" i="2"/>
  <c r="N153" i="2"/>
  <c r="K89" i="1920"/>
  <c r="O153" i="2" l="1"/>
  <c r="H139" i="1920" s="1"/>
  <c r="H154" i="2"/>
  <c r="L89" i="1920"/>
  <c r="M89" i="1920"/>
  <c r="N89" i="1920"/>
  <c r="J154" i="2" l="1"/>
  <c r="I154" i="2"/>
  <c r="K154" i="2"/>
  <c r="M154" i="2" s="1"/>
  <c r="P89" i="1920"/>
  <c r="L154" i="2" l="1"/>
  <c r="N154" i="2"/>
  <c r="G155" i="2"/>
  <c r="F155" i="2"/>
  <c r="H155" i="2" s="1"/>
  <c r="J155" i="2" s="1"/>
  <c r="F90" i="1920"/>
  <c r="I90" i="1920"/>
  <c r="G90" i="1920"/>
  <c r="O154" i="2" l="1"/>
  <c r="H140" i="1920" s="1"/>
  <c r="F156" i="2"/>
  <c r="G156" i="2"/>
  <c r="K155" i="2"/>
  <c r="M155" i="2" s="1"/>
  <c r="I155" i="2"/>
  <c r="K90" i="1920"/>
  <c r="L155" i="2" l="1"/>
  <c r="N155" i="2"/>
  <c r="H156" i="2"/>
  <c r="M90" i="1920"/>
  <c r="N90" i="1920"/>
  <c r="L90" i="1920"/>
  <c r="O155" i="2" l="1"/>
  <c r="H141" i="1920" s="1"/>
  <c r="K156" i="2"/>
  <c r="M156" i="2" s="1"/>
  <c r="I156" i="2"/>
  <c r="L156" i="2"/>
  <c r="J156" i="2"/>
  <c r="P90" i="1920"/>
  <c r="F157" i="2" l="1"/>
  <c r="G157" i="2"/>
  <c r="N156" i="2"/>
  <c r="O156" i="2" s="1"/>
  <c r="H142" i="1920" s="1"/>
  <c r="G91" i="1920"/>
  <c r="F91" i="1920"/>
  <c r="I91" i="1920"/>
  <c r="H157" i="2" l="1"/>
  <c r="K91" i="1920"/>
  <c r="L91" i="1920" s="1"/>
  <c r="K157" i="2" l="1"/>
  <c r="M157" i="2" s="1"/>
  <c r="I157" i="2"/>
  <c r="J157" i="2"/>
  <c r="N91" i="1920"/>
  <c r="M91" i="1920"/>
  <c r="P91" i="1920"/>
  <c r="L157" i="2" l="1"/>
  <c r="F158" i="2"/>
  <c r="G158" i="2"/>
  <c r="N157" i="2"/>
  <c r="O157" i="2" s="1"/>
  <c r="H143" i="1920" s="1"/>
  <c r="G92" i="1920"/>
  <c r="I92" i="1920"/>
  <c r="F92" i="1920"/>
  <c r="H158" i="2" l="1"/>
  <c r="K92" i="1920"/>
  <c r="M92" i="1920" s="1"/>
  <c r="K158" i="2" l="1"/>
  <c r="M158" i="2" s="1"/>
  <c r="N158" i="2" s="1"/>
  <c r="I158" i="2"/>
  <c r="J158" i="2"/>
  <c r="L92" i="1920"/>
  <c r="P92" i="1920" s="1"/>
  <c r="N92" i="1920"/>
  <c r="L158" i="2" l="1"/>
  <c r="F159" i="2"/>
  <c r="G159" i="2"/>
  <c r="O158" i="2"/>
  <c r="H144" i="1920" s="1"/>
  <c r="G93" i="1920"/>
  <c r="I93" i="1920"/>
  <c r="F93" i="1920"/>
  <c r="H159" i="2" l="1"/>
  <c r="K93" i="1920"/>
  <c r="N93" i="1920" s="1"/>
  <c r="J159" i="2" l="1"/>
  <c r="K159" i="2"/>
  <c r="M159" i="2" s="1"/>
  <c r="N159" i="2" s="1"/>
  <c r="I159" i="2"/>
  <c r="M93" i="1920"/>
  <c r="L93" i="1920"/>
  <c r="L159" i="2" l="1"/>
  <c r="O159" i="2"/>
  <c r="H145" i="1920" s="1"/>
  <c r="G160" i="2"/>
  <c r="F160" i="2"/>
  <c r="H160" i="2" s="1"/>
  <c r="J160" i="2" s="1"/>
  <c r="P93" i="1920"/>
  <c r="F161" i="2" l="1"/>
  <c r="G161" i="2"/>
  <c r="I160" i="2"/>
  <c r="K160" i="2"/>
  <c r="M160" i="2" s="1"/>
  <c r="F94" i="1920"/>
  <c r="I94" i="1920"/>
  <c r="G94" i="1920"/>
  <c r="K94" i="1920" l="1"/>
  <c r="M94" i="1920" s="1"/>
  <c r="L160" i="2"/>
  <c r="N160" i="2"/>
  <c r="H161" i="2"/>
  <c r="L94" i="1920" l="1"/>
  <c r="N94" i="1920"/>
  <c r="O160" i="2"/>
  <c r="H146" i="1920" s="1"/>
  <c r="I161" i="2"/>
  <c r="K161" i="2"/>
  <c r="M161" i="2" s="1"/>
  <c r="J161" i="2"/>
  <c r="P94" i="1920"/>
  <c r="L161" i="2" l="1"/>
  <c r="G162" i="2"/>
  <c r="F162" i="2"/>
  <c r="H162" i="2" s="1"/>
  <c r="J162" i="2" s="1"/>
  <c r="N161" i="2"/>
  <c r="O161" i="2" s="1"/>
  <c r="H147" i="1920" s="1"/>
  <c r="G95" i="1920"/>
  <c r="I95" i="1920"/>
  <c r="F95" i="1920"/>
  <c r="G163" i="2" l="1"/>
  <c r="F163" i="2"/>
  <c r="H163" i="2" s="1"/>
  <c r="K162" i="2"/>
  <c r="M162" i="2" s="1"/>
  <c r="N162" i="2" s="1"/>
  <c r="I162" i="2"/>
  <c r="K95" i="1920"/>
  <c r="N95" i="1920" s="1"/>
  <c r="R95" i="1920" s="1"/>
  <c r="U18" i="1920" s="1"/>
  <c r="C36" i="1" s="1"/>
  <c r="L162" i="2" l="1"/>
  <c r="O162" i="2" s="1"/>
  <c r="H148" i="1920" s="1"/>
  <c r="J163" i="2"/>
  <c r="I163" i="2"/>
  <c r="K163" i="2"/>
  <c r="M163" i="2" s="1"/>
  <c r="L95" i="1920"/>
  <c r="M95" i="1920"/>
  <c r="Q95" i="1920" s="1"/>
  <c r="T18" i="1920" s="1"/>
  <c r="B36" i="1" s="1"/>
  <c r="L163" i="2" l="1"/>
  <c r="N163" i="2"/>
  <c r="G164" i="2"/>
  <c r="F164" i="2"/>
  <c r="H164" i="2" s="1"/>
  <c r="P95" i="1920"/>
  <c r="O163" i="2" l="1"/>
  <c r="H149" i="1920" s="1"/>
  <c r="J164" i="2"/>
  <c r="I164" i="2"/>
  <c r="K164" i="2"/>
  <c r="M164" i="2" s="1"/>
  <c r="N164" i="2" s="1"/>
  <c r="I96" i="1920"/>
  <c r="G96" i="1920"/>
  <c r="F96" i="1920"/>
  <c r="L164" i="2" l="1"/>
  <c r="O164" i="2" s="1"/>
  <c r="H150" i="1920" s="1"/>
  <c r="K96" i="1920"/>
  <c r="M96" i="1920" s="1"/>
  <c r="F165" i="2"/>
  <c r="G165" i="2"/>
  <c r="N96" i="1920" l="1"/>
  <c r="L96" i="1920"/>
  <c r="H165" i="2"/>
  <c r="P96" i="1920"/>
  <c r="K165" i="2" l="1"/>
  <c r="M165" i="2" s="1"/>
  <c r="I165" i="2"/>
  <c r="J165" i="2"/>
  <c r="G97" i="1920"/>
  <c r="F97" i="1920"/>
  <c r="I97" i="1920"/>
  <c r="L165" i="2" l="1"/>
  <c r="F166" i="2"/>
  <c r="G166" i="2"/>
  <c r="N165" i="2"/>
  <c r="K97" i="1920"/>
  <c r="O165" i="2" l="1"/>
  <c r="H151" i="1920" s="1"/>
  <c r="H166" i="2"/>
  <c r="M97" i="1920"/>
  <c r="N97" i="1920"/>
  <c r="L97" i="1920"/>
  <c r="K166" i="2" l="1"/>
  <c r="M166" i="2" s="1"/>
  <c r="I166" i="2"/>
  <c r="L166" i="2"/>
  <c r="J166" i="2"/>
  <c r="P97" i="1920"/>
  <c r="F167" i="2" l="1"/>
  <c r="G167" i="2"/>
  <c r="N166" i="2"/>
  <c r="O166" i="2" s="1"/>
  <c r="H152" i="1920" s="1"/>
  <c r="F98" i="1920"/>
  <c r="I98" i="1920"/>
  <c r="G98" i="1920"/>
  <c r="H167" i="2" l="1"/>
  <c r="K98" i="1920"/>
  <c r="I167" i="2" l="1"/>
  <c r="K167" i="2"/>
  <c r="M167" i="2" s="1"/>
  <c r="J167" i="2"/>
  <c r="L98" i="1920"/>
  <c r="M98" i="1920"/>
  <c r="N98" i="1920"/>
  <c r="L167" i="2" l="1"/>
  <c r="G168" i="2"/>
  <c r="F168" i="2"/>
  <c r="H168" i="2" s="1"/>
  <c r="N167" i="2"/>
  <c r="O167" i="2" s="1"/>
  <c r="H153" i="1920" s="1"/>
  <c r="P98" i="1920"/>
  <c r="J168" i="2" l="1"/>
  <c r="K168" i="2"/>
  <c r="M168" i="2" s="1"/>
  <c r="I168" i="2"/>
  <c r="F99" i="1920"/>
  <c r="G99" i="1920"/>
  <c r="I99" i="1920"/>
  <c r="L168" i="2" l="1"/>
  <c r="N168" i="2"/>
  <c r="O168" i="2" s="1"/>
  <c r="H154" i="1920" s="1"/>
  <c r="F169" i="2"/>
  <c r="G169" i="2"/>
  <c r="K99" i="1920"/>
  <c r="H169" i="2" l="1"/>
  <c r="L99" i="1920"/>
  <c r="M99" i="1920"/>
  <c r="N99" i="1920"/>
  <c r="J169" i="2" l="1"/>
  <c r="I169" i="2"/>
  <c r="K169" i="2"/>
  <c r="M169" i="2" s="1"/>
  <c r="N169" i="2" s="1"/>
  <c r="P99" i="1920"/>
  <c r="L169" i="2" l="1"/>
  <c r="O169" i="2"/>
  <c r="H155" i="1920" s="1"/>
  <c r="F170" i="2"/>
  <c r="G170" i="2"/>
  <c r="F100" i="1920"/>
  <c r="G100" i="1920"/>
  <c r="I100" i="1920"/>
  <c r="H170" i="2" l="1"/>
  <c r="K100" i="1920"/>
  <c r="K170" i="2" l="1"/>
  <c r="M170" i="2" s="1"/>
  <c r="I170" i="2"/>
  <c r="L170" i="2"/>
  <c r="J170" i="2"/>
  <c r="L100" i="1920"/>
  <c r="M100" i="1920"/>
  <c r="N100" i="1920"/>
  <c r="G171" i="2" l="1"/>
  <c r="F171" i="2"/>
  <c r="H171" i="2" s="1"/>
  <c r="J171" i="2" s="1"/>
  <c r="N170" i="2"/>
  <c r="O170" i="2" s="1"/>
  <c r="H156" i="1920" s="1"/>
  <c r="P100" i="1920"/>
  <c r="F172" i="2" l="1"/>
  <c r="G172" i="2"/>
  <c r="I171" i="2"/>
  <c r="K171" i="2"/>
  <c r="M171" i="2" s="1"/>
  <c r="F101" i="1920"/>
  <c r="G101" i="1920"/>
  <c r="I101" i="1920"/>
  <c r="L171" i="2" l="1"/>
  <c r="N171" i="2"/>
  <c r="H172" i="2"/>
  <c r="K101" i="1920"/>
  <c r="O171" i="2" l="1"/>
  <c r="H157" i="1920" s="1"/>
  <c r="I172" i="2"/>
  <c r="K172" i="2"/>
  <c r="M172" i="2" s="1"/>
  <c r="J172" i="2"/>
  <c r="L101" i="1920"/>
  <c r="M101" i="1920"/>
  <c r="N101" i="1920"/>
  <c r="L172" i="2" l="1"/>
  <c r="F173" i="2"/>
  <c r="G173" i="2"/>
  <c r="N172" i="2"/>
  <c r="P101" i="1920"/>
  <c r="O172" i="2" l="1"/>
  <c r="H158" i="1920" s="1"/>
  <c r="H173" i="2"/>
  <c r="F102" i="1920"/>
  <c r="G102" i="1920"/>
  <c r="I102" i="1920"/>
  <c r="J173" i="2" l="1"/>
  <c r="I173" i="2"/>
  <c r="K173" i="2"/>
  <c r="M173" i="2" s="1"/>
  <c r="K102" i="1920"/>
  <c r="L173" i="2" l="1"/>
  <c r="N173" i="2"/>
  <c r="O173" i="2" s="1"/>
  <c r="H159" i="1920" s="1"/>
  <c r="F174" i="2"/>
  <c r="G174" i="2"/>
  <c r="L102" i="1920"/>
  <c r="M102" i="1920"/>
  <c r="N102" i="1920"/>
  <c r="H174" i="2" l="1"/>
  <c r="P102" i="1920"/>
  <c r="J174" i="2" l="1"/>
  <c r="I174" i="2"/>
  <c r="K174" i="2"/>
  <c r="M174" i="2" s="1"/>
  <c r="G103" i="1920"/>
  <c r="I103" i="1920"/>
  <c r="F103" i="1920"/>
  <c r="L174" i="2" l="1"/>
  <c r="K103" i="1920"/>
  <c r="L103" i="1920" s="1"/>
  <c r="N174" i="2"/>
  <c r="O174" i="2" s="1"/>
  <c r="H160" i="1920" s="1"/>
  <c r="G175" i="2"/>
  <c r="F175" i="2"/>
  <c r="H175" i="2" l="1"/>
  <c r="J175" i="2" s="1"/>
  <c r="N103" i="1920"/>
  <c r="M103" i="1920"/>
  <c r="F176" i="2"/>
  <c r="G176" i="2"/>
  <c r="I175" i="2"/>
  <c r="K175" i="2"/>
  <c r="M175" i="2" s="1"/>
  <c r="P103" i="1920"/>
  <c r="L175" i="2" l="1"/>
  <c r="N175" i="2"/>
  <c r="O175" i="2" s="1"/>
  <c r="H161" i="1920" s="1"/>
  <c r="H176" i="2"/>
  <c r="F104" i="1920"/>
  <c r="G104" i="1920"/>
  <c r="I104" i="1920"/>
  <c r="K176" i="2" l="1"/>
  <c r="M176" i="2" s="1"/>
  <c r="I176" i="2"/>
  <c r="L176" i="2"/>
  <c r="J176" i="2"/>
  <c r="K104" i="1920"/>
  <c r="F177" i="2" l="1"/>
  <c r="G177" i="2"/>
  <c r="N176" i="2"/>
  <c r="O176" i="2" s="1"/>
  <c r="H162" i="1920" s="1"/>
  <c r="L104" i="1920"/>
  <c r="M104" i="1920"/>
  <c r="N104" i="1920"/>
  <c r="H177" i="2" l="1"/>
  <c r="P104" i="1920"/>
  <c r="K177" i="2" l="1"/>
  <c r="M177" i="2" s="1"/>
  <c r="N177" i="2" s="1"/>
  <c r="I177" i="2"/>
  <c r="J177" i="2"/>
  <c r="G105" i="1920"/>
  <c r="I105" i="1920"/>
  <c r="F105" i="1920"/>
  <c r="L177" i="2" l="1"/>
  <c r="F178" i="2"/>
  <c r="G178" i="2"/>
  <c r="O177" i="2"/>
  <c r="H163" i="1920" s="1"/>
  <c r="K105" i="1920"/>
  <c r="H178" i="2" l="1"/>
  <c r="L105" i="1920"/>
  <c r="M105" i="1920"/>
  <c r="N105" i="1920"/>
  <c r="J178" i="2" l="1"/>
  <c r="I178" i="2"/>
  <c r="K178" i="2"/>
  <c r="M178" i="2" s="1"/>
  <c r="P105" i="1920"/>
  <c r="L178" i="2" l="1"/>
  <c r="N178" i="2"/>
  <c r="F179" i="2"/>
  <c r="G179" i="2"/>
  <c r="G106" i="1920"/>
  <c r="I106" i="1920"/>
  <c r="F106" i="1920"/>
  <c r="O178" i="2" l="1"/>
  <c r="H164" i="1920" s="1"/>
  <c r="H179" i="2"/>
  <c r="K106" i="1920"/>
  <c r="L106" i="1920" s="1"/>
  <c r="I179" i="2" l="1"/>
  <c r="K179" i="2"/>
  <c r="J179" i="2"/>
  <c r="N106" i="1920"/>
  <c r="M106" i="1920"/>
  <c r="P106" i="1920"/>
  <c r="F180" i="2" l="1"/>
  <c r="G180" i="2"/>
  <c r="L179" i="2"/>
  <c r="M179" i="2"/>
  <c r="F107" i="1920"/>
  <c r="I107" i="1920"/>
  <c r="G107" i="1920"/>
  <c r="N179" i="2" l="1"/>
  <c r="O179" i="2" s="1"/>
  <c r="H165" i="1920" s="1"/>
  <c r="H180" i="2"/>
  <c r="K107" i="1920"/>
  <c r="K180" i="2" l="1"/>
  <c r="M180" i="2" s="1"/>
  <c r="I180" i="2"/>
  <c r="J180" i="2"/>
  <c r="M107" i="1920"/>
  <c r="Q107" i="1920" s="1"/>
  <c r="T19" i="1920" s="1"/>
  <c r="B37" i="1" s="1"/>
  <c r="L107" i="1920"/>
  <c r="N107" i="1920"/>
  <c r="R107" i="1920" s="1"/>
  <c r="U19" i="1920" s="1"/>
  <c r="C37" i="1" s="1"/>
  <c r="L180" i="2" l="1"/>
  <c r="G181" i="2"/>
  <c r="F181" i="2"/>
  <c r="H181" i="2" s="1"/>
  <c r="N180" i="2"/>
  <c r="O180" i="2" s="1"/>
  <c r="H166" i="1920" s="1"/>
  <c r="P107" i="1920"/>
  <c r="J181" i="2" l="1"/>
  <c r="I181" i="2"/>
  <c r="K181" i="2"/>
  <c r="M181" i="2" s="1"/>
  <c r="G108" i="1920"/>
  <c r="F108" i="1920"/>
  <c r="I108" i="1920"/>
  <c r="L181" i="2" l="1"/>
  <c r="N181" i="2"/>
  <c r="F182" i="2"/>
  <c r="G182" i="2"/>
  <c r="K108" i="1920"/>
  <c r="M108" i="1920" s="1"/>
  <c r="O181" i="2" l="1"/>
  <c r="H167" i="1920" s="1"/>
  <c r="H182" i="2"/>
  <c r="L108" i="1920"/>
  <c r="N108" i="1920"/>
  <c r="I182" i="2" l="1"/>
  <c r="K182" i="2"/>
  <c r="M182" i="2" s="1"/>
  <c r="J182" i="2"/>
  <c r="P108" i="1920"/>
  <c r="L182" i="2" l="1"/>
  <c r="F183" i="2"/>
  <c r="G183" i="2"/>
  <c r="N182" i="2"/>
  <c r="I109" i="1920"/>
  <c r="G109" i="1920"/>
  <c r="F109" i="1920"/>
  <c r="O182" i="2" l="1"/>
  <c r="H168" i="1920" s="1"/>
  <c r="K109" i="1920"/>
  <c r="M109" i="1920" s="1"/>
  <c r="H183" i="2"/>
  <c r="L109" i="1920" l="1"/>
  <c r="P109" i="1920" s="1"/>
  <c r="N109" i="1920"/>
  <c r="J183" i="2"/>
  <c r="I183" i="2"/>
  <c r="K183" i="2"/>
  <c r="M183" i="2" s="1"/>
  <c r="L183" i="2" l="1"/>
  <c r="N183" i="2"/>
  <c r="O183" i="2" s="1"/>
  <c r="H169" i="1920" s="1"/>
  <c r="F184" i="2"/>
  <c r="G184" i="2"/>
  <c r="F110" i="1920"/>
  <c r="G110" i="1920"/>
  <c r="I110" i="1920"/>
  <c r="H184" i="2" l="1"/>
  <c r="K110" i="1920"/>
  <c r="J184" i="2" l="1"/>
  <c r="K184" i="2"/>
  <c r="M184" i="2" s="1"/>
  <c r="I184" i="2"/>
  <c r="M110" i="1920"/>
  <c r="N110" i="1920"/>
  <c r="L110" i="1920"/>
  <c r="L184" i="2" l="1"/>
  <c r="N184" i="2"/>
  <c r="G185" i="2"/>
  <c r="F185" i="2"/>
  <c r="H185" i="2" s="1"/>
  <c r="P110" i="1920"/>
  <c r="O184" i="2" l="1"/>
  <c r="H170" i="1920" s="1"/>
  <c r="J185" i="2"/>
  <c r="K185" i="2"/>
  <c r="M185" i="2" s="1"/>
  <c r="I185" i="2"/>
  <c r="G111" i="1920"/>
  <c r="I111" i="1920"/>
  <c r="F111" i="1920"/>
  <c r="L185" i="2" l="1"/>
  <c r="N185" i="2"/>
  <c r="F186" i="2"/>
  <c r="G186" i="2"/>
  <c r="K111" i="1920"/>
  <c r="L111" i="1920" s="1"/>
  <c r="O185" i="2" l="1"/>
  <c r="H171" i="1920" s="1"/>
  <c r="H186" i="2"/>
  <c r="N111" i="1920"/>
  <c r="M111" i="1920"/>
  <c r="P111" i="1920"/>
  <c r="I186" i="2" l="1"/>
  <c r="K186" i="2"/>
  <c r="M186" i="2" s="1"/>
  <c r="J186" i="2"/>
  <c r="G112" i="1920"/>
  <c r="F112" i="1920"/>
  <c r="I112" i="1920"/>
  <c r="L186" i="2" l="1"/>
  <c r="F187" i="2"/>
  <c r="G187" i="2"/>
  <c r="N186" i="2"/>
  <c r="O186" i="2" s="1"/>
  <c r="H172" i="1920" s="1"/>
  <c r="K112" i="1920"/>
  <c r="L112" i="1920" s="1"/>
  <c r="H187" i="2" l="1"/>
  <c r="N112" i="1920"/>
  <c r="M112" i="1920"/>
  <c r="P112" i="1920"/>
  <c r="I187" i="2" l="1"/>
  <c r="K187" i="2"/>
  <c r="M187" i="2" s="1"/>
  <c r="J187" i="2"/>
  <c r="G113" i="1920"/>
  <c r="I113" i="1920"/>
  <c r="F113" i="1920"/>
  <c r="L187" i="2" l="1"/>
  <c r="F188" i="2"/>
  <c r="G188" i="2"/>
  <c r="N187" i="2"/>
  <c r="O187" i="2" s="1"/>
  <c r="H173" i="1920" s="1"/>
  <c r="K113" i="1920"/>
  <c r="H188" i="2" l="1"/>
  <c r="M113" i="1920"/>
  <c r="N113" i="1920"/>
  <c r="L113" i="1920"/>
  <c r="K188" i="2" l="1"/>
  <c r="M188" i="2" s="1"/>
  <c r="I188" i="2"/>
  <c r="J188" i="2"/>
  <c r="P113" i="1920"/>
  <c r="L188" i="2" l="1"/>
  <c r="F189" i="2"/>
  <c r="G189" i="2"/>
  <c r="N188" i="2"/>
  <c r="G114" i="1920"/>
  <c r="F114" i="1920"/>
  <c r="I114" i="1920"/>
  <c r="O188" i="2" l="1"/>
  <c r="H174" i="1920" s="1"/>
  <c r="H189" i="2"/>
  <c r="K114" i="1920"/>
  <c r="J189" i="2" l="1"/>
  <c r="K189" i="2"/>
  <c r="M189" i="2" s="1"/>
  <c r="I189" i="2"/>
  <c r="L114" i="1920"/>
  <c r="M114" i="1920"/>
  <c r="N114" i="1920"/>
  <c r="L189" i="2" l="1"/>
  <c r="N189" i="2"/>
  <c r="O189" i="2" s="1"/>
  <c r="H175" i="1920" s="1"/>
  <c r="F190" i="2"/>
  <c r="G190" i="2"/>
  <c r="P114" i="1920"/>
  <c r="H190" i="2" l="1"/>
  <c r="G115" i="1920"/>
  <c r="I115" i="1920"/>
  <c r="F115" i="1920"/>
  <c r="I190" i="2" l="1"/>
  <c r="K190" i="2"/>
  <c r="J190" i="2"/>
  <c r="K115" i="1920"/>
  <c r="M115" i="1920" s="1"/>
  <c r="F191" i="2" l="1"/>
  <c r="G191" i="2"/>
  <c r="L190" i="2"/>
  <c r="M190" i="2"/>
  <c r="L115" i="1920"/>
  <c r="N115" i="1920"/>
  <c r="N190" i="2" l="1"/>
  <c r="O190" i="2" s="1"/>
  <c r="H176" i="1920" s="1"/>
  <c r="H191" i="2"/>
  <c r="P115" i="1920"/>
  <c r="K191" i="2" l="1"/>
  <c r="M191" i="2" s="1"/>
  <c r="I191" i="2"/>
  <c r="J191" i="2"/>
  <c r="G116" i="1920"/>
  <c r="F116" i="1920"/>
  <c r="I116" i="1920"/>
  <c r="K116" i="1920" l="1"/>
  <c r="L116" i="1920" s="1"/>
  <c r="P116" i="1920" s="1"/>
  <c r="L191" i="2"/>
  <c r="F192" i="2"/>
  <c r="G192" i="2"/>
  <c r="N191" i="2"/>
  <c r="O191" i="2" l="1"/>
  <c r="H177" i="1920" s="1"/>
  <c r="M116" i="1920"/>
  <c r="N116" i="1920"/>
  <c r="H192" i="2"/>
  <c r="G117" i="1920"/>
  <c r="I117" i="1920"/>
  <c r="F117" i="1920"/>
  <c r="J192" i="2" l="1"/>
  <c r="I192" i="2"/>
  <c r="K192" i="2"/>
  <c r="M192" i="2" s="1"/>
  <c r="K117" i="1920"/>
  <c r="L192" i="2" l="1"/>
  <c r="N192" i="2"/>
  <c r="G193" i="2"/>
  <c r="F193" i="2"/>
  <c r="H193" i="2" s="1"/>
  <c r="J193" i="2" s="1"/>
  <c r="M117" i="1920"/>
  <c r="N117" i="1920"/>
  <c r="L117" i="1920"/>
  <c r="O192" i="2" l="1"/>
  <c r="H178" i="1920" s="1"/>
  <c r="F194" i="2"/>
  <c r="G194" i="2"/>
  <c r="I193" i="2"/>
  <c r="K193" i="2"/>
  <c r="M193" i="2" s="1"/>
  <c r="P117" i="1920"/>
  <c r="L193" i="2" l="1"/>
  <c r="N193" i="2"/>
  <c r="H194" i="2"/>
  <c r="F118" i="1920"/>
  <c r="G118" i="1920"/>
  <c r="I118" i="1920"/>
  <c r="O193" i="2" l="1"/>
  <c r="H179" i="1920" s="1"/>
  <c r="K194" i="2"/>
  <c r="M194" i="2" s="1"/>
  <c r="I194" i="2"/>
  <c r="J194" i="2"/>
  <c r="K118" i="1920"/>
  <c r="L194" i="2" l="1"/>
  <c r="F195" i="2"/>
  <c r="G195" i="2"/>
  <c r="N194" i="2"/>
  <c r="O194" i="2" s="1"/>
  <c r="H180" i="1920" s="1"/>
  <c r="M118" i="1920"/>
  <c r="N118" i="1920"/>
  <c r="L118" i="1920"/>
  <c r="H195" i="2" l="1"/>
  <c r="P118" i="1920"/>
  <c r="I195" i="2" l="1"/>
  <c r="K195" i="2"/>
  <c r="M195" i="2" s="1"/>
  <c r="J195" i="2"/>
  <c r="G119" i="1920"/>
  <c r="F119" i="1920"/>
  <c r="I119" i="1920"/>
  <c r="L195" i="2" l="1"/>
  <c r="F196" i="2"/>
  <c r="G196" i="2"/>
  <c r="N195" i="2"/>
  <c r="K119" i="1920"/>
  <c r="N119" i="1920" s="1"/>
  <c r="R119" i="1920" s="1"/>
  <c r="O195" i="2" l="1"/>
  <c r="H181" i="1920" s="1"/>
  <c r="H196" i="2"/>
  <c r="L119" i="1920"/>
  <c r="M119" i="1920"/>
  <c r="Q119" i="1920" s="1"/>
  <c r="T20" i="1920" s="1"/>
  <c r="B38" i="1" s="1"/>
  <c r="K196" i="2" l="1"/>
  <c r="M196" i="2" s="1"/>
  <c r="I196" i="2"/>
  <c r="L196" i="2"/>
  <c r="J196" i="2"/>
  <c r="P119" i="1920"/>
  <c r="G197" i="2" l="1"/>
  <c r="F197" i="2"/>
  <c r="N196" i="2"/>
  <c r="O196" i="2" s="1"/>
  <c r="H182" i="1920" s="1"/>
  <c r="G120" i="1920"/>
  <c r="F120" i="1920"/>
  <c r="I120" i="1920"/>
  <c r="H197" i="2" l="1"/>
  <c r="J197" i="2" s="1"/>
  <c r="G198" i="2" s="1"/>
  <c r="K120" i="1920"/>
  <c r="M120" i="1920" s="1"/>
  <c r="I197" i="2"/>
  <c r="K197" i="2" l="1"/>
  <c r="M197" i="2" s="1"/>
  <c r="F198" i="2"/>
  <c r="H198" i="2" s="1"/>
  <c r="L120" i="1920"/>
  <c r="P120" i="1920" s="1"/>
  <c r="N120" i="1920"/>
  <c r="L197" i="2"/>
  <c r="N197" i="2"/>
  <c r="O197" i="2" l="1"/>
  <c r="H183" i="1920" s="1"/>
  <c r="I198" i="2"/>
  <c r="K198" i="2"/>
  <c r="M198" i="2" s="1"/>
  <c r="N198" i="2" s="1"/>
  <c r="J198" i="2"/>
  <c r="F121" i="1920"/>
  <c r="I121" i="1920"/>
  <c r="G121" i="1920"/>
  <c r="L198" i="2" l="1"/>
  <c r="F199" i="2"/>
  <c r="G199" i="2"/>
  <c r="O198" i="2"/>
  <c r="H184" i="1920" s="1"/>
  <c r="K121" i="1920"/>
  <c r="H199" i="2" l="1"/>
  <c r="L121" i="1920"/>
  <c r="M121" i="1920"/>
  <c r="N121" i="1920"/>
  <c r="J199" i="2" l="1"/>
  <c r="I199" i="2"/>
  <c r="K199" i="2"/>
  <c r="M199" i="2" s="1"/>
  <c r="P121" i="1920"/>
  <c r="L199" i="2" l="1"/>
  <c r="N199" i="2"/>
  <c r="O199" i="2" s="1"/>
  <c r="H185" i="1920" s="1"/>
  <c r="F200" i="2"/>
  <c r="G200" i="2"/>
  <c r="G122" i="1920"/>
  <c r="I122" i="1920"/>
  <c r="F122" i="1920"/>
  <c r="H200" i="2" l="1"/>
  <c r="K122" i="1920"/>
  <c r="I200" i="2" l="1"/>
  <c r="K200" i="2"/>
  <c r="M200" i="2" s="1"/>
  <c r="J200" i="2"/>
  <c r="M122" i="1920"/>
  <c r="N122" i="1920"/>
  <c r="L122" i="1920"/>
  <c r="L200" i="2" l="1"/>
  <c r="F201" i="2"/>
  <c r="G201" i="2"/>
  <c r="N200" i="2"/>
  <c r="O200" i="2" s="1"/>
  <c r="H186" i="1920" s="1"/>
  <c r="P122" i="1920"/>
  <c r="H201" i="2" l="1"/>
  <c r="G123" i="1920"/>
  <c r="I123" i="1920"/>
  <c r="F123" i="1920"/>
  <c r="I201" i="2" l="1"/>
  <c r="K201" i="2"/>
  <c r="M201" i="2" s="1"/>
  <c r="J201" i="2"/>
  <c r="K123" i="1920"/>
  <c r="L201" i="2" l="1"/>
  <c r="F202" i="2"/>
  <c r="G202" i="2"/>
  <c r="N201" i="2"/>
  <c r="M123" i="1920"/>
  <c r="N123" i="1920"/>
  <c r="L123" i="1920"/>
  <c r="O201" i="2" l="1"/>
  <c r="H187" i="1920" s="1"/>
  <c r="H202" i="2"/>
  <c r="P123" i="1920"/>
  <c r="J202" i="2" l="1"/>
  <c r="I202" i="2"/>
  <c r="K202" i="2"/>
  <c r="M202" i="2" s="1"/>
  <c r="G124" i="1920"/>
  <c r="I124" i="1920"/>
  <c r="F124" i="1920"/>
  <c r="L202" i="2" l="1"/>
  <c r="N202" i="2"/>
  <c r="O202" i="2" s="1"/>
  <c r="H188" i="1920" s="1"/>
  <c r="F203" i="2"/>
  <c r="G203" i="2"/>
  <c r="K124" i="1920"/>
  <c r="N124" i="1920" s="1"/>
  <c r="H203" i="2" l="1"/>
  <c r="M124" i="1920"/>
  <c r="L124" i="1920"/>
  <c r="P124" i="1920" s="1"/>
  <c r="I203" i="2" l="1"/>
  <c r="K203" i="2"/>
  <c r="M203" i="2" s="1"/>
  <c r="J203" i="2"/>
  <c r="F125" i="1920"/>
  <c r="G125" i="1920"/>
  <c r="I125" i="1920"/>
  <c r="L203" i="2" l="1"/>
  <c r="F204" i="2"/>
  <c r="G204" i="2"/>
  <c r="N203" i="2"/>
  <c r="O203" i="2" s="1"/>
  <c r="H189" i="1920" s="1"/>
  <c r="K125" i="1920"/>
  <c r="H204" i="2" l="1"/>
  <c r="M125" i="1920"/>
  <c r="N125" i="1920"/>
  <c r="L125" i="1920"/>
  <c r="I204" i="2" l="1"/>
  <c r="K204" i="2"/>
  <c r="M204" i="2" s="1"/>
  <c r="J204" i="2"/>
  <c r="P125" i="1920"/>
  <c r="L204" i="2" l="1"/>
  <c r="G205" i="2"/>
  <c r="F205" i="2"/>
  <c r="H205" i="2" s="1"/>
  <c r="J205" i="2" s="1"/>
  <c r="N204" i="2"/>
  <c r="G126" i="1920"/>
  <c r="I126" i="1920"/>
  <c r="F126" i="1920"/>
  <c r="O204" i="2" l="1"/>
  <c r="H190" i="1920" s="1"/>
  <c r="F206" i="2"/>
  <c r="G206" i="2"/>
  <c r="K205" i="2"/>
  <c r="M205" i="2" s="1"/>
  <c r="I205" i="2"/>
  <c r="K126" i="1920"/>
  <c r="L205" i="2" l="1"/>
  <c r="N205" i="2"/>
  <c r="O205" i="2" s="1"/>
  <c r="H191" i="1920" s="1"/>
  <c r="H206" i="2"/>
  <c r="M126" i="1920"/>
  <c r="N126" i="1920"/>
  <c r="L126" i="1920"/>
  <c r="K206" i="2" l="1"/>
  <c r="M206" i="2" s="1"/>
  <c r="I206" i="2"/>
  <c r="J206" i="2"/>
  <c r="P126" i="1920"/>
  <c r="L206" i="2" l="1"/>
  <c r="F207" i="2"/>
  <c r="G207" i="2"/>
  <c r="N206" i="2"/>
  <c r="O206" i="2" s="1"/>
  <c r="H192" i="1920" s="1"/>
  <c r="F127" i="1920"/>
  <c r="G127" i="1920"/>
  <c r="I127" i="1920"/>
  <c r="H207" i="2" l="1"/>
  <c r="K127" i="1920"/>
  <c r="K207" i="2" l="1"/>
  <c r="M207" i="2" s="1"/>
  <c r="I207" i="2"/>
  <c r="L207" i="2"/>
  <c r="J207" i="2"/>
  <c r="M127" i="1920"/>
  <c r="N127" i="1920"/>
  <c r="L127" i="1920"/>
  <c r="G208" i="2" l="1"/>
  <c r="F208" i="2"/>
  <c r="H208" i="2" s="1"/>
  <c r="J208" i="2" s="1"/>
  <c r="N207" i="2"/>
  <c r="O207" i="2" s="1"/>
  <c r="H193" i="1920" s="1"/>
  <c r="P127" i="1920"/>
  <c r="G209" i="2" l="1"/>
  <c r="F209" i="2"/>
  <c r="H209" i="2" s="1"/>
  <c r="J209" i="2" s="1"/>
  <c r="K208" i="2"/>
  <c r="M208" i="2" s="1"/>
  <c r="I208" i="2"/>
  <c r="F128" i="1920"/>
  <c r="I128" i="1920"/>
  <c r="G128" i="1920"/>
  <c r="L208" i="2" l="1"/>
  <c r="N208" i="2"/>
  <c r="F210" i="2"/>
  <c r="G210" i="2"/>
  <c r="K209" i="2"/>
  <c r="M209" i="2" s="1"/>
  <c r="I209" i="2"/>
  <c r="L209" i="2"/>
  <c r="K128" i="1920"/>
  <c r="O208" i="2" l="1"/>
  <c r="H194" i="1920" s="1"/>
  <c r="H210" i="2"/>
  <c r="N209" i="2"/>
  <c r="O209" i="2" s="1"/>
  <c r="H195" i="1920" s="1"/>
  <c r="L128" i="1920"/>
  <c r="M128" i="1920"/>
  <c r="N128" i="1920"/>
  <c r="K210" i="2" l="1"/>
  <c r="M210" i="2" s="1"/>
  <c r="I210" i="2"/>
  <c r="J210" i="2"/>
  <c r="P128" i="1920"/>
  <c r="L210" i="2" l="1"/>
  <c r="F211" i="2"/>
  <c r="G211" i="2"/>
  <c r="N210" i="2"/>
  <c r="F129" i="1920"/>
  <c r="G129" i="1920"/>
  <c r="I129" i="1920"/>
  <c r="O210" i="2" l="1"/>
  <c r="H196" i="1920" s="1"/>
  <c r="H211" i="2"/>
  <c r="K129" i="1920"/>
  <c r="K211" i="2" l="1"/>
  <c r="M211" i="2" s="1"/>
  <c r="I211" i="2"/>
  <c r="J211" i="2"/>
  <c r="L129" i="1920"/>
  <c r="M129" i="1920"/>
  <c r="N129" i="1920"/>
  <c r="L211" i="2" l="1"/>
  <c r="G212" i="2"/>
  <c r="F212" i="2"/>
  <c r="H212" i="2" s="1"/>
  <c r="N211" i="2"/>
  <c r="P129" i="1920"/>
  <c r="O211" i="2" l="1"/>
  <c r="H197" i="1920" s="1"/>
  <c r="J212" i="2"/>
  <c r="K212" i="2"/>
  <c r="M212" i="2" s="1"/>
  <c r="I212" i="2"/>
  <c r="G130" i="1920"/>
  <c r="F130" i="1920"/>
  <c r="I130" i="1920"/>
  <c r="L212" i="2" l="1"/>
  <c r="N212" i="2"/>
  <c r="O212" i="2" s="1"/>
  <c r="H198" i="1920" s="1"/>
  <c r="F213" i="2"/>
  <c r="G213" i="2"/>
  <c r="K130" i="1920"/>
  <c r="L130" i="1920" s="1"/>
  <c r="H213" i="2" l="1"/>
  <c r="N130" i="1920"/>
  <c r="M130" i="1920"/>
  <c r="P130" i="1920"/>
  <c r="K213" i="2" l="1"/>
  <c r="M213" i="2" s="1"/>
  <c r="L213" i="2"/>
  <c r="I213" i="2"/>
  <c r="J213" i="2"/>
  <c r="G131" i="1920"/>
  <c r="I131" i="1920"/>
  <c r="F131" i="1920"/>
  <c r="F214" i="2" l="1"/>
  <c r="G214" i="2"/>
  <c r="N213" i="2"/>
  <c r="O213" i="2" s="1"/>
  <c r="H199" i="1920" s="1"/>
  <c r="K131" i="1920"/>
  <c r="N131" i="1920" s="1"/>
  <c r="R131" i="1920" s="1"/>
  <c r="U21" i="1920" s="1"/>
  <c r="C39" i="1" s="1"/>
  <c r="H214" i="2" l="1"/>
  <c r="L131" i="1920"/>
  <c r="M131" i="1920"/>
  <c r="Q131" i="1920" s="1"/>
  <c r="T21" i="1920" s="1"/>
  <c r="B39" i="1" s="1"/>
  <c r="K214" i="2" l="1"/>
  <c r="M214" i="2" s="1"/>
  <c r="I214" i="2"/>
  <c r="J214" i="2"/>
  <c r="P131" i="1920"/>
  <c r="L214" i="2" l="1"/>
  <c r="F215" i="2"/>
  <c r="G215" i="2"/>
  <c r="N214" i="2"/>
  <c r="O214" i="2" s="1"/>
  <c r="H200" i="1920" s="1"/>
  <c r="F132" i="1920"/>
  <c r="G132" i="1920"/>
  <c r="I132" i="1920"/>
  <c r="K132" i="1920" l="1"/>
  <c r="N132" i="1920" s="1"/>
  <c r="H215" i="2"/>
  <c r="L132" i="1920" l="1"/>
  <c r="P132" i="1920" s="1"/>
  <c r="M132" i="1920"/>
  <c r="K215" i="2"/>
  <c r="M215" i="2" s="1"/>
  <c r="I215" i="2"/>
  <c r="J215" i="2"/>
  <c r="L215" i="2" l="1"/>
  <c r="G216" i="2"/>
  <c r="F216" i="2"/>
  <c r="H216" i="2" s="1"/>
  <c r="J216" i="2" s="1"/>
  <c r="N215" i="2"/>
  <c r="G133" i="1920"/>
  <c r="F133" i="1920"/>
  <c r="I133" i="1920"/>
  <c r="O215" i="2" l="1"/>
  <c r="H201" i="1920" s="1"/>
  <c r="G217" i="2"/>
  <c r="F217" i="2"/>
  <c r="H217" i="2" s="1"/>
  <c r="K216" i="2"/>
  <c r="M216" i="2" s="1"/>
  <c r="I216" i="2"/>
  <c r="K133" i="1920"/>
  <c r="L216" i="2" l="1"/>
  <c r="N216" i="2"/>
  <c r="J217" i="2"/>
  <c r="I217" i="2"/>
  <c r="K217" i="2"/>
  <c r="M217" i="2" s="1"/>
  <c r="L133" i="1920"/>
  <c r="M133" i="1920"/>
  <c r="N133" i="1920"/>
  <c r="L217" i="2" l="1"/>
  <c r="O216" i="2"/>
  <c r="H202" i="1920" s="1"/>
  <c r="F218" i="2"/>
  <c r="G218" i="2"/>
  <c r="N217" i="2"/>
  <c r="O217" i="2" s="1"/>
  <c r="H203" i="1920" s="1"/>
  <c r="P133" i="1920"/>
  <c r="H218" i="2" l="1"/>
  <c r="F134" i="1920"/>
  <c r="I134" i="1920"/>
  <c r="G134" i="1920"/>
  <c r="K218" i="2" l="1"/>
  <c r="M218" i="2" s="1"/>
  <c r="I218" i="2"/>
  <c r="J218" i="2"/>
  <c r="K134" i="1920"/>
  <c r="L218" i="2" l="1"/>
  <c r="G219" i="2"/>
  <c r="F219" i="2"/>
  <c r="H219" i="2" s="1"/>
  <c r="J219" i="2" s="1"/>
  <c r="N218" i="2"/>
  <c r="M134" i="1920"/>
  <c r="N134" i="1920"/>
  <c r="L134" i="1920"/>
  <c r="O218" i="2" l="1"/>
  <c r="H204" i="1920" s="1"/>
  <c r="G220" i="2"/>
  <c r="F220" i="2"/>
  <c r="H220" i="2" s="1"/>
  <c r="K219" i="2"/>
  <c r="M219" i="2" s="1"/>
  <c r="I219" i="2"/>
  <c r="P134" i="1920"/>
  <c r="L219" i="2" l="1"/>
  <c r="N219" i="2"/>
  <c r="O219" i="2" s="1"/>
  <c r="H205" i="1920" s="1"/>
  <c r="J220" i="2"/>
  <c r="K220" i="2"/>
  <c r="M220" i="2" s="1"/>
  <c r="I220" i="2"/>
  <c r="G135" i="1920"/>
  <c r="I135" i="1920"/>
  <c r="F135" i="1920"/>
  <c r="L220" i="2" l="1"/>
  <c r="G221" i="2"/>
  <c r="F221" i="2"/>
  <c r="N220" i="2"/>
  <c r="K135" i="1920"/>
  <c r="O220" i="2" l="1"/>
  <c r="H206" i="1920" s="1"/>
  <c r="H221" i="2"/>
  <c r="J221" i="2" s="1"/>
  <c r="F222" i="2" s="1"/>
  <c r="M135" i="1920"/>
  <c r="N135" i="1920"/>
  <c r="L135" i="1920"/>
  <c r="K221" i="2" l="1"/>
  <c r="M221" i="2" s="1"/>
  <c r="N221" i="2" s="1"/>
  <c r="G222" i="2"/>
  <c r="I221" i="2"/>
  <c r="H222" i="2"/>
  <c r="P135" i="1920"/>
  <c r="L221" i="2" l="1"/>
  <c r="O221" i="2" s="1"/>
  <c r="H207" i="1920" s="1"/>
  <c r="K222" i="2"/>
  <c r="M222" i="2" s="1"/>
  <c r="I222" i="2"/>
  <c r="J222" i="2"/>
  <c r="G136" i="1920"/>
  <c r="I136" i="1920"/>
  <c r="F136" i="1920"/>
  <c r="L222" i="2" l="1"/>
  <c r="F223" i="2"/>
  <c r="G223" i="2"/>
  <c r="N222" i="2"/>
  <c r="O222" i="2" s="1"/>
  <c r="H208" i="1920" s="1"/>
  <c r="K136" i="1920"/>
  <c r="M136" i="1920" s="1"/>
  <c r="H223" i="2" l="1"/>
  <c r="N136" i="1920"/>
  <c r="L136" i="1920"/>
  <c r="K223" i="2" l="1"/>
  <c r="M223" i="2" s="1"/>
  <c r="I223" i="2"/>
  <c r="J223" i="2"/>
  <c r="P136" i="1920"/>
  <c r="L223" i="2" l="1"/>
  <c r="G224" i="2"/>
  <c r="F224" i="2"/>
  <c r="H224" i="2" s="1"/>
  <c r="J224" i="2" s="1"/>
  <c r="N223" i="2"/>
  <c r="O223" i="2" s="1"/>
  <c r="H209" i="1920" s="1"/>
  <c r="G137" i="1920"/>
  <c r="F137" i="1920"/>
  <c r="I137" i="1920"/>
  <c r="K137" i="1920" l="1"/>
  <c r="L137" i="1920" s="1"/>
  <c r="G225" i="2"/>
  <c r="F225" i="2"/>
  <c r="H225" i="2" s="1"/>
  <c r="I224" i="2"/>
  <c r="K224" i="2"/>
  <c r="M224" i="2" s="1"/>
  <c r="N137" i="1920" l="1"/>
  <c r="M137" i="1920"/>
  <c r="L224" i="2"/>
  <c r="N224" i="2"/>
  <c r="O224" i="2" s="1"/>
  <c r="H210" i="1920" s="1"/>
  <c r="J225" i="2"/>
  <c r="K225" i="2"/>
  <c r="M225" i="2" s="1"/>
  <c r="I225" i="2"/>
  <c r="P137" i="1920"/>
  <c r="L225" i="2" l="1"/>
  <c r="F226" i="2"/>
  <c r="G226" i="2"/>
  <c r="N225" i="2"/>
  <c r="O225" i="2" s="1"/>
  <c r="H211" i="1920" s="1"/>
  <c r="G138" i="1920"/>
  <c r="I138" i="1920"/>
  <c r="F138" i="1920"/>
  <c r="H226" i="2" l="1"/>
  <c r="K138" i="1920"/>
  <c r="N138" i="1920" s="1"/>
  <c r="J226" i="2" l="1"/>
  <c r="K226" i="2"/>
  <c r="M226" i="2" s="1"/>
  <c r="I226" i="2"/>
  <c r="M138" i="1920"/>
  <c r="L138" i="1920"/>
  <c r="L226" i="2" l="1"/>
  <c r="N226" i="2"/>
  <c r="F227" i="2"/>
  <c r="G227" i="2"/>
  <c r="P138" i="1920"/>
  <c r="O226" i="2" l="1"/>
  <c r="H212" i="1920" s="1"/>
  <c r="H227" i="2"/>
  <c r="F139" i="1920"/>
  <c r="I139" i="1920"/>
  <c r="G139" i="1920"/>
  <c r="K139" i="1920" l="1"/>
  <c r="L139" i="1920" s="1"/>
  <c r="K227" i="2"/>
  <c r="M227" i="2" s="1"/>
  <c r="I227" i="2"/>
  <c r="L227" i="2"/>
  <c r="J227" i="2"/>
  <c r="N139" i="1920" l="1"/>
  <c r="M139" i="1920"/>
  <c r="F228" i="2"/>
  <c r="G228" i="2"/>
  <c r="N227" i="2"/>
  <c r="O227" i="2" s="1"/>
  <c r="H213" i="1920" s="1"/>
  <c r="P139" i="1920"/>
  <c r="H228" i="2" l="1"/>
  <c r="F140" i="1920"/>
  <c r="I140" i="1920"/>
  <c r="G140" i="1920"/>
  <c r="K228" i="2" l="1"/>
  <c r="M228" i="2" s="1"/>
  <c r="I228" i="2"/>
  <c r="J228" i="2"/>
  <c r="K140" i="1920"/>
  <c r="L228" i="2" l="1"/>
  <c r="G229" i="2"/>
  <c r="F229" i="2"/>
  <c r="H229" i="2" s="1"/>
  <c r="N228" i="2"/>
  <c r="M140" i="1920"/>
  <c r="N140" i="1920"/>
  <c r="L140" i="1920"/>
  <c r="O228" i="2" l="1"/>
  <c r="H214" i="1920" s="1"/>
  <c r="J229" i="2"/>
  <c r="K229" i="2"/>
  <c r="I229" i="2"/>
  <c r="P140" i="1920"/>
  <c r="L229" i="2" l="1"/>
  <c r="M229" i="2"/>
  <c r="F230" i="2"/>
  <c r="G230" i="2"/>
  <c r="G141" i="1920"/>
  <c r="I141" i="1920"/>
  <c r="F141" i="1920"/>
  <c r="H230" i="2" l="1"/>
  <c r="N229" i="2"/>
  <c r="O229" i="2" s="1"/>
  <c r="H215" i="1920" s="1"/>
  <c r="K141" i="1920"/>
  <c r="M141" i="1920" s="1"/>
  <c r="J230" i="2" l="1"/>
  <c r="K230" i="2"/>
  <c r="M230" i="2" s="1"/>
  <c r="I230" i="2"/>
  <c r="N141" i="1920"/>
  <c r="L141" i="1920"/>
  <c r="P141" i="1920" s="1"/>
  <c r="L230" i="2" l="1"/>
  <c r="N230" i="2"/>
  <c r="G231" i="2"/>
  <c r="F231" i="2"/>
  <c r="H231" i="2" s="1"/>
  <c r="J231" i="2" s="1"/>
  <c r="G142" i="1920"/>
  <c r="I142" i="1920"/>
  <c r="F142" i="1920"/>
  <c r="O230" i="2" l="1"/>
  <c r="H216" i="1920" s="1"/>
  <c r="G232" i="2"/>
  <c r="F232" i="2"/>
  <c r="K231" i="2"/>
  <c r="I231" i="2"/>
  <c r="K142" i="1920"/>
  <c r="M142" i="1920" s="1"/>
  <c r="H232" i="2" l="1"/>
  <c r="L231" i="2"/>
  <c r="M231" i="2"/>
  <c r="J232" i="2"/>
  <c r="I232" i="2"/>
  <c r="K232" i="2"/>
  <c r="L232" i="2" s="1"/>
  <c r="L142" i="1920"/>
  <c r="P142" i="1920" s="1"/>
  <c r="N142" i="1920"/>
  <c r="G233" i="2" l="1"/>
  <c r="F233" i="2"/>
  <c r="H233" i="2" s="1"/>
  <c r="J233" i="2" s="1"/>
  <c r="N231" i="2"/>
  <c r="O231" i="2" s="1"/>
  <c r="H217" i="1920" s="1"/>
  <c r="M232" i="2"/>
  <c r="G143" i="1920"/>
  <c r="I143" i="1920"/>
  <c r="F143" i="1920"/>
  <c r="N232" i="2" l="1"/>
  <c r="O232" i="2" s="1"/>
  <c r="H218" i="1920" s="1"/>
  <c r="F234" i="2"/>
  <c r="G234" i="2"/>
  <c r="I233" i="2"/>
  <c r="K233" i="2"/>
  <c r="M233" i="2" s="1"/>
  <c r="K143" i="1920"/>
  <c r="M143" i="1920" s="1"/>
  <c r="Q143" i="1920" s="1"/>
  <c r="T22" i="1920" s="1"/>
  <c r="B40" i="1" s="1"/>
  <c r="L233" i="2" l="1"/>
  <c r="N233" i="2"/>
  <c r="H234" i="2"/>
  <c r="L143" i="1920"/>
  <c r="P143" i="1920" s="1"/>
  <c r="N143" i="1920"/>
  <c r="R143" i="1920" s="1"/>
  <c r="U22" i="1920" s="1"/>
  <c r="C40" i="1" s="1"/>
  <c r="O233" i="2" l="1"/>
  <c r="H219" i="1920" s="1"/>
  <c r="K234" i="2"/>
  <c r="M234" i="2" s="1"/>
  <c r="I234" i="2"/>
  <c r="J234" i="2"/>
  <c r="G144" i="1920"/>
  <c r="I144" i="1920"/>
  <c r="F144" i="1920"/>
  <c r="L234" i="2" l="1"/>
  <c r="G235" i="2"/>
  <c r="F235" i="2"/>
  <c r="H235" i="2" s="1"/>
  <c r="N234" i="2"/>
  <c r="O234" i="2" s="1"/>
  <c r="H220" i="1920" s="1"/>
  <c r="K144" i="1920"/>
  <c r="J235" i="2" l="1"/>
  <c r="K235" i="2"/>
  <c r="M235" i="2" s="1"/>
  <c r="N235" i="2" s="1"/>
  <c r="I235" i="2"/>
  <c r="M144" i="1920"/>
  <c r="L144" i="1920"/>
  <c r="N144" i="1920"/>
  <c r="L235" i="2" l="1"/>
  <c r="O235" i="2"/>
  <c r="H221" i="1920" s="1"/>
  <c r="G236" i="2"/>
  <c r="F236" i="2"/>
  <c r="H236" i="2" s="1"/>
  <c r="J236" i="2" s="1"/>
  <c r="P144" i="1920"/>
  <c r="G237" i="2" l="1"/>
  <c r="F237" i="2"/>
  <c r="H237" i="2" s="1"/>
  <c r="J237" i="2" s="1"/>
  <c r="I236" i="2"/>
  <c r="K236" i="2"/>
  <c r="M236" i="2" s="1"/>
  <c r="G145" i="1920"/>
  <c r="I145" i="1920"/>
  <c r="F145" i="1920"/>
  <c r="L236" i="2" l="1"/>
  <c r="N236" i="2"/>
  <c r="O236" i="2" s="1"/>
  <c r="H222" i="1920" s="1"/>
  <c r="G238" i="2"/>
  <c r="F238" i="2"/>
  <c r="K237" i="2"/>
  <c r="M237" i="2" s="1"/>
  <c r="I237" i="2"/>
  <c r="K145" i="1920"/>
  <c r="M145" i="1920" s="1"/>
  <c r="H238" i="2" l="1"/>
  <c r="L237" i="2"/>
  <c r="J238" i="2"/>
  <c r="I238" i="2"/>
  <c r="K238" i="2"/>
  <c r="M238" i="2" s="1"/>
  <c r="N237" i="2"/>
  <c r="O237" i="2" s="1"/>
  <c r="H223" i="1920" s="1"/>
  <c r="L145" i="1920"/>
  <c r="P145" i="1920" s="1"/>
  <c r="N145" i="1920"/>
  <c r="L238" i="2" l="1"/>
  <c r="G239" i="2"/>
  <c r="F239" i="2"/>
  <c r="N238" i="2"/>
  <c r="G146" i="1920"/>
  <c r="I146" i="1920"/>
  <c r="F146" i="1920"/>
  <c r="O238" i="2" l="1"/>
  <c r="H224" i="1920" s="1"/>
  <c r="H239" i="2"/>
  <c r="J239" i="2" s="1"/>
  <c r="F240" i="2" s="1"/>
  <c r="K146" i="1920"/>
  <c r="K239" i="2" l="1"/>
  <c r="M239" i="2" s="1"/>
  <c r="N239" i="2" s="1"/>
  <c r="G240" i="2"/>
  <c r="H240" i="2" s="1"/>
  <c r="I239" i="2"/>
  <c r="L239" i="2"/>
  <c r="O239" i="2" s="1"/>
  <c r="H225" i="1920" s="1"/>
  <c r="M146" i="1920"/>
  <c r="L146" i="1920"/>
  <c r="N146" i="1920"/>
  <c r="J240" i="2" l="1"/>
  <c r="K240" i="2"/>
  <c r="M240" i="2" s="1"/>
  <c r="I240" i="2"/>
  <c r="L240" i="2"/>
  <c r="P146" i="1920"/>
  <c r="N240" i="2" l="1"/>
  <c r="O240" i="2" s="1"/>
  <c r="H226" i="1920" s="1"/>
  <c r="F241" i="2"/>
  <c r="G241" i="2"/>
  <c r="F147" i="1920"/>
  <c r="G147" i="1920"/>
  <c r="I147" i="1920"/>
  <c r="H241" i="2" l="1"/>
  <c r="K147" i="1920"/>
  <c r="K241" i="2" l="1"/>
  <c r="M241" i="2" s="1"/>
  <c r="I241" i="2"/>
  <c r="J241" i="2"/>
  <c r="M147" i="1920"/>
  <c r="L147" i="1920"/>
  <c r="N147" i="1920"/>
  <c r="L241" i="2" l="1"/>
  <c r="F242" i="2"/>
  <c r="G242" i="2"/>
  <c r="N241" i="2"/>
  <c r="O241" i="2" s="1"/>
  <c r="H227" i="1920" s="1"/>
  <c r="P147" i="1920"/>
  <c r="H242" i="2" l="1"/>
  <c r="F148" i="1920"/>
  <c r="I148" i="1920"/>
  <c r="G148" i="1920"/>
  <c r="I242" i="2" l="1"/>
  <c r="K242" i="2"/>
  <c r="M242" i="2" s="1"/>
  <c r="J242" i="2"/>
  <c r="K148" i="1920"/>
  <c r="L242" i="2" l="1"/>
  <c r="F243" i="2"/>
  <c r="G243" i="2"/>
  <c r="N242" i="2"/>
  <c r="N148" i="1920"/>
  <c r="M148" i="1920"/>
  <c r="L148" i="1920"/>
  <c r="O242" i="2" l="1"/>
  <c r="H228" i="1920" s="1"/>
  <c r="H243" i="2"/>
  <c r="P148" i="1920"/>
  <c r="J243" i="2" l="1"/>
  <c r="I243" i="2"/>
  <c r="K243" i="2"/>
  <c r="M243" i="2" s="1"/>
  <c r="G149" i="1920"/>
  <c r="F149" i="1920"/>
  <c r="I149" i="1920"/>
  <c r="L243" i="2" l="1"/>
  <c r="N243" i="2"/>
  <c r="O243" i="2" s="1"/>
  <c r="H229" i="1920" s="1"/>
  <c r="F244" i="2"/>
  <c r="G244" i="2"/>
  <c r="K149" i="1920"/>
  <c r="M149" i="1920" s="1"/>
  <c r="H244" i="2" l="1"/>
  <c r="N149" i="1920"/>
  <c r="L149" i="1920"/>
  <c r="P149" i="1920" s="1"/>
  <c r="J244" i="2" l="1"/>
  <c r="K244" i="2"/>
  <c r="I244" i="2"/>
  <c r="G150" i="1920"/>
  <c r="F150" i="1920"/>
  <c r="I150" i="1920"/>
  <c r="L244" i="2" l="1"/>
  <c r="M244" i="2"/>
  <c r="F245" i="2"/>
  <c r="G245" i="2"/>
  <c r="K150" i="1920"/>
  <c r="M150" i="1920" s="1"/>
  <c r="H245" i="2" l="1"/>
  <c r="N244" i="2"/>
  <c r="O244" i="2" s="1"/>
  <c r="H230" i="1920" s="1"/>
  <c r="N150" i="1920"/>
  <c r="L150" i="1920"/>
  <c r="K245" i="2" l="1"/>
  <c r="M245" i="2" s="1"/>
  <c r="I245" i="2"/>
  <c r="J245" i="2"/>
  <c r="P150" i="1920"/>
  <c r="L245" i="2" l="1"/>
  <c r="F246" i="2"/>
  <c r="G246" i="2"/>
  <c r="N245" i="2"/>
  <c r="O245" i="2" s="1"/>
  <c r="H231" i="1920" s="1"/>
  <c r="G151" i="1920"/>
  <c r="F151" i="1920"/>
  <c r="I151" i="1920"/>
  <c r="K151" i="1920" l="1"/>
  <c r="L151" i="1920" s="1"/>
  <c r="P151" i="1920" s="1"/>
  <c r="H246" i="2"/>
  <c r="M151" i="1920" l="1"/>
  <c r="N151" i="1920"/>
  <c r="I246" i="2"/>
  <c r="K246" i="2"/>
  <c r="M246" i="2" s="1"/>
  <c r="J246" i="2"/>
  <c r="G152" i="1920"/>
  <c r="I152" i="1920"/>
  <c r="F152" i="1920"/>
  <c r="L246" i="2" l="1"/>
  <c r="F247" i="2"/>
  <c r="G247" i="2"/>
  <c r="N246" i="2"/>
  <c r="O246" i="2" s="1"/>
  <c r="H232" i="1920" s="1"/>
  <c r="K152" i="1920"/>
  <c r="M152" i="1920" s="1"/>
  <c r="H247" i="2" l="1"/>
  <c r="N152" i="1920"/>
  <c r="L152" i="1920"/>
  <c r="P152" i="1920" s="1"/>
  <c r="K247" i="2" l="1"/>
  <c r="M247" i="2" s="1"/>
  <c r="I247" i="2"/>
  <c r="J247" i="2"/>
  <c r="G153" i="1920"/>
  <c r="F153" i="1920"/>
  <c r="I153" i="1920"/>
  <c r="L247" i="2" l="1"/>
  <c r="F248" i="2"/>
  <c r="G248" i="2"/>
  <c r="N247" i="2"/>
  <c r="O247" i="2" s="1"/>
  <c r="H233" i="1920" s="1"/>
  <c r="K153" i="1920"/>
  <c r="M153" i="1920" s="1"/>
  <c r="H248" i="2" l="1"/>
  <c r="N153" i="1920"/>
  <c r="L153" i="1920"/>
  <c r="P153" i="1920" s="1"/>
  <c r="I248" i="2" l="1"/>
  <c r="K248" i="2"/>
  <c r="M248" i="2" s="1"/>
  <c r="J248" i="2"/>
  <c r="F154" i="1920"/>
  <c r="G154" i="1920"/>
  <c r="I154" i="1920"/>
  <c r="L248" i="2" l="1"/>
  <c r="F249" i="2"/>
  <c r="G249" i="2"/>
  <c r="N248" i="2"/>
  <c r="K154" i="1920"/>
  <c r="O248" i="2" l="1"/>
  <c r="H234" i="1920" s="1"/>
  <c r="H249" i="2"/>
  <c r="M154" i="1920"/>
  <c r="L154" i="1920"/>
  <c r="N154" i="1920"/>
  <c r="K249" i="2" l="1"/>
  <c r="M249" i="2" s="1"/>
  <c r="I249" i="2"/>
  <c r="J249" i="2"/>
  <c r="P154" i="1920"/>
  <c r="L249" i="2" l="1"/>
  <c r="F250" i="2"/>
  <c r="G250" i="2"/>
  <c r="N249" i="2"/>
  <c r="O249" i="2" s="1"/>
  <c r="H235" i="1920" s="1"/>
  <c r="G155" i="1920"/>
  <c r="F155" i="1920"/>
  <c r="I155" i="1920"/>
  <c r="H250" i="2" l="1"/>
  <c r="K155" i="1920"/>
  <c r="N155" i="1920" s="1"/>
  <c r="R155" i="1920" s="1"/>
  <c r="U23" i="1920" s="1"/>
  <c r="C41" i="1" s="1"/>
  <c r="I250" i="2" l="1"/>
  <c r="K250" i="2"/>
  <c r="M250" i="2" s="1"/>
  <c r="J250" i="2"/>
  <c r="M155" i="1920"/>
  <c r="Q155" i="1920" s="1"/>
  <c r="T23" i="1920" s="1"/>
  <c r="B41" i="1" s="1"/>
  <c r="L155" i="1920"/>
  <c r="L250" i="2" l="1"/>
  <c r="F251" i="2"/>
  <c r="G251" i="2"/>
  <c r="N250" i="2"/>
  <c r="O250" i="2" s="1"/>
  <c r="H236" i="1920" s="1"/>
  <c r="P155" i="1920"/>
  <c r="H251" i="2" l="1"/>
  <c r="F156" i="1920"/>
  <c r="G156" i="1920"/>
  <c r="I156" i="1920"/>
  <c r="K156" i="1920" l="1"/>
  <c r="M156" i="1920" s="1"/>
  <c r="K251" i="2"/>
  <c r="M251" i="2" s="1"/>
  <c r="N251" i="2" s="1"/>
  <c r="I251" i="2"/>
  <c r="J251" i="2"/>
  <c r="L251" i="2" l="1"/>
  <c r="O251" i="2" s="1"/>
  <c r="H237" i="1920" s="1"/>
  <c r="L156" i="1920"/>
  <c r="P156" i="1920" s="1"/>
  <c r="N156" i="1920"/>
  <c r="G252" i="2"/>
  <c r="F252" i="2"/>
  <c r="H252" i="2" s="1"/>
  <c r="J252" i="2" s="1"/>
  <c r="F253" i="2" l="1"/>
  <c r="G253" i="2"/>
  <c r="I252" i="2"/>
  <c r="K252" i="2"/>
  <c r="M252" i="2" s="1"/>
  <c r="G157" i="1920"/>
  <c r="I157" i="1920"/>
  <c r="F157" i="1920"/>
  <c r="L252" i="2" l="1"/>
  <c r="N252" i="2"/>
  <c r="H253" i="2"/>
  <c r="K157" i="1920"/>
  <c r="M157" i="1920" s="1"/>
  <c r="O252" i="2" l="1"/>
  <c r="H238" i="1920" s="1"/>
  <c r="K253" i="2"/>
  <c r="M253" i="2" s="1"/>
  <c r="I253" i="2"/>
  <c r="J253" i="2"/>
  <c r="L157" i="1920"/>
  <c r="P157" i="1920" s="1"/>
  <c r="N157" i="1920"/>
  <c r="L253" i="2" l="1"/>
  <c r="F254" i="2"/>
  <c r="G254" i="2"/>
  <c r="N253" i="2"/>
  <c r="O253" i="2" s="1"/>
  <c r="H239" i="1920" s="1"/>
  <c r="G158" i="1920"/>
  <c r="F158" i="1920"/>
  <c r="I158" i="1920"/>
  <c r="H254" i="2" l="1"/>
  <c r="K158" i="1920"/>
  <c r="M158" i="1920" s="1"/>
  <c r="I254" i="2" l="1"/>
  <c r="K254" i="2"/>
  <c r="M254" i="2" s="1"/>
  <c r="J254" i="2"/>
  <c r="L158" i="1920"/>
  <c r="P158" i="1920" s="1"/>
  <c r="N158" i="1920"/>
  <c r="L254" i="2" l="1"/>
  <c r="F255" i="2"/>
  <c r="G255" i="2"/>
  <c r="N254" i="2"/>
  <c r="G159" i="1920"/>
  <c r="F159" i="1920"/>
  <c r="I159" i="1920"/>
  <c r="O254" i="2" l="1"/>
  <c r="H240" i="1920" s="1"/>
  <c r="H255" i="2"/>
  <c r="K159" i="1920"/>
  <c r="N159" i="1920" s="1"/>
  <c r="K255" i="2" l="1"/>
  <c r="M255" i="2" s="1"/>
  <c r="I255" i="2"/>
  <c r="J255" i="2"/>
  <c r="M159" i="1920"/>
  <c r="L159" i="1920"/>
  <c r="L255" i="2" l="1"/>
  <c r="G256" i="2"/>
  <c r="F256" i="2"/>
  <c r="H256" i="2" s="1"/>
  <c r="J256" i="2" s="1"/>
  <c r="N255" i="2"/>
  <c r="P159" i="1920"/>
  <c r="O255" i="2" l="1"/>
  <c r="H241" i="1920" s="1"/>
  <c r="F257" i="2"/>
  <c r="G257" i="2"/>
  <c r="I256" i="2"/>
  <c r="K256" i="2"/>
  <c r="M256" i="2" s="1"/>
  <c r="F160" i="1920"/>
  <c r="G160" i="1920"/>
  <c r="I160" i="1920"/>
  <c r="K160" i="1920" l="1"/>
  <c r="M160" i="1920" s="1"/>
  <c r="L256" i="2"/>
  <c r="N256" i="2"/>
  <c r="H257" i="2"/>
  <c r="O256" i="2" l="1"/>
  <c r="H242" i="1920" s="1"/>
  <c r="N160" i="1920"/>
  <c r="L160" i="1920"/>
  <c r="P160" i="1920" s="1"/>
  <c r="K257" i="2"/>
  <c r="M257" i="2" s="1"/>
  <c r="I257" i="2"/>
  <c r="J257" i="2"/>
  <c r="L257" i="2" l="1"/>
  <c r="F258" i="2"/>
  <c r="G258" i="2"/>
  <c r="N257" i="2"/>
  <c r="G161" i="1920"/>
  <c r="F161" i="1920"/>
  <c r="I161" i="1920"/>
  <c r="O257" i="2" l="1"/>
  <c r="H243" i="1920" s="1"/>
  <c r="H258" i="2"/>
  <c r="K161" i="1920"/>
  <c r="L161" i="1920" s="1"/>
  <c r="I258" i="2" l="1"/>
  <c r="K258" i="2"/>
  <c r="M258" i="2" s="1"/>
  <c r="L258" i="2"/>
  <c r="J258" i="2"/>
  <c r="M161" i="1920"/>
  <c r="N161" i="1920"/>
  <c r="P161" i="1920"/>
  <c r="F259" i="2" l="1"/>
  <c r="G259" i="2"/>
  <c r="N258" i="2"/>
  <c r="O258" i="2" s="1"/>
  <c r="H244" i="1920" s="1"/>
  <c r="G162" i="1920"/>
  <c r="I162" i="1920"/>
  <c r="F162" i="1920"/>
  <c r="H259" i="2" l="1"/>
  <c r="K162" i="1920"/>
  <c r="N162" i="1920" s="1"/>
  <c r="K259" i="2" l="1"/>
  <c r="M259" i="2" s="1"/>
  <c r="I259" i="2"/>
  <c r="J259" i="2"/>
  <c r="L162" i="1920"/>
  <c r="M162" i="1920"/>
  <c r="L259" i="2" l="1"/>
  <c r="G260" i="2"/>
  <c r="F260" i="2"/>
  <c r="H260" i="2" s="1"/>
  <c r="J260" i="2" s="1"/>
  <c r="N259" i="2"/>
  <c r="P162" i="1920"/>
  <c r="O259" i="2" l="1"/>
  <c r="H245" i="1920" s="1"/>
  <c r="F261" i="2"/>
  <c r="G261" i="2"/>
  <c r="I260" i="2"/>
  <c r="K260" i="2"/>
  <c r="M260" i="2" s="1"/>
  <c r="F163" i="1920"/>
  <c r="G163" i="1920"/>
  <c r="I163" i="1920"/>
  <c r="K163" i="1920" l="1"/>
  <c r="N163" i="1920" s="1"/>
  <c r="L260" i="2"/>
  <c r="N260" i="2"/>
  <c r="O260" i="2" s="1"/>
  <c r="H246" i="1920" s="1"/>
  <c r="H261" i="2"/>
  <c r="M163" i="1920" l="1"/>
  <c r="L163" i="1920"/>
  <c r="P163" i="1920" s="1"/>
  <c r="G164" i="1920" s="1"/>
  <c r="K261" i="2"/>
  <c r="M261" i="2" s="1"/>
  <c r="I261" i="2"/>
  <c r="J261" i="2"/>
  <c r="L261" i="2" l="1"/>
  <c r="I164" i="1920"/>
  <c r="F164" i="1920"/>
  <c r="F262" i="2"/>
  <c r="G262" i="2"/>
  <c r="N261" i="2"/>
  <c r="O261" i="2" s="1"/>
  <c r="H247" i="1920" s="1"/>
  <c r="K164" i="1920" l="1"/>
  <c r="N164" i="1920" s="1"/>
  <c r="H262" i="2"/>
  <c r="M164" i="1920" l="1"/>
  <c r="L164" i="1920"/>
  <c r="P164" i="1920" s="1"/>
  <c r="I262" i="2"/>
  <c r="K262" i="2"/>
  <c r="M262" i="2" s="1"/>
  <c r="J262" i="2"/>
  <c r="L262" i="2" l="1"/>
  <c r="F263" i="2"/>
  <c r="G263" i="2"/>
  <c r="N262" i="2"/>
  <c r="O262" i="2" s="1"/>
  <c r="H248" i="1920" s="1"/>
  <c r="F165" i="1920"/>
  <c r="G165" i="1920"/>
  <c r="I165" i="1920"/>
  <c r="H263" i="2" l="1"/>
  <c r="K165" i="1920"/>
  <c r="K263" i="2" l="1"/>
  <c r="M263" i="2" s="1"/>
  <c r="I263" i="2"/>
  <c r="J263" i="2"/>
  <c r="L165" i="1920"/>
  <c r="M165" i="1920"/>
  <c r="N165" i="1920"/>
  <c r="L263" i="2" l="1"/>
  <c r="F264" i="2"/>
  <c r="G264" i="2"/>
  <c r="N263" i="2"/>
  <c r="O263" i="2" s="1"/>
  <c r="H249" i="1920" s="1"/>
  <c r="P165" i="1920"/>
  <c r="H264" i="2" l="1"/>
  <c r="G166" i="1920"/>
  <c r="I166" i="1920"/>
  <c r="F166" i="1920"/>
  <c r="I264" i="2" l="1"/>
  <c r="K264" i="2"/>
  <c r="M264" i="2" s="1"/>
  <c r="J264" i="2"/>
  <c r="K166" i="1920"/>
  <c r="L264" i="2" l="1"/>
  <c r="F265" i="2"/>
  <c r="G265" i="2"/>
  <c r="N264" i="2"/>
  <c r="O264" i="2" s="1"/>
  <c r="H250" i="1920" s="1"/>
  <c r="N166" i="1920"/>
  <c r="L166" i="1920"/>
  <c r="M166" i="1920"/>
  <c r="H265" i="2" l="1"/>
  <c r="P166" i="1920"/>
  <c r="K265" i="2" l="1"/>
  <c r="M265" i="2" s="1"/>
  <c r="I265" i="2"/>
  <c r="J265" i="2"/>
  <c r="F167" i="1920"/>
  <c r="G167" i="1920"/>
  <c r="I167" i="1920"/>
  <c r="L265" i="2" l="1"/>
  <c r="F266" i="2"/>
  <c r="G266" i="2"/>
  <c r="N265" i="2"/>
  <c r="O265" i="2" s="1"/>
  <c r="H251" i="1920" s="1"/>
  <c r="K167" i="1920"/>
  <c r="H266" i="2" l="1"/>
  <c r="L167" i="1920"/>
  <c r="N167" i="1920"/>
  <c r="R167" i="1920" s="1"/>
  <c r="U24" i="1920" s="1"/>
  <c r="C42" i="1" s="1"/>
  <c r="M167" i="1920"/>
  <c r="Q167" i="1920" s="1"/>
  <c r="T24" i="1920" s="1"/>
  <c r="B42" i="1" s="1"/>
  <c r="I266" i="2" l="1"/>
  <c r="K266" i="2"/>
  <c r="M266" i="2" s="1"/>
  <c r="J266" i="2"/>
  <c r="P167" i="1920"/>
  <c r="L266" i="2" l="1"/>
  <c r="F267" i="2"/>
  <c r="G267" i="2"/>
  <c r="N266" i="2"/>
  <c r="O266" i="2" s="1"/>
  <c r="H252" i="1920" s="1"/>
  <c r="F168" i="1920"/>
  <c r="I168" i="1920"/>
  <c r="G168" i="1920"/>
  <c r="H267" i="2" l="1"/>
  <c r="K168" i="1920"/>
  <c r="K267" i="2" l="1"/>
  <c r="M267" i="2" s="1"/>
  <c r="I267" i="2"/>
  <c r="J267" i="2"/>
  <c r="L168" i="1920"/>
  <c r="M168" i="1920"/>
  <c r="N168" i="1920"/>
  <c r="L267" i="2" l="1"/>
  <c r="F268" i="2"/>
  <c r="G268" i="2"/>
  <c r="N267" i="2"/>
  <c r="P168" i="1920"/>
  <c r="O267" i="2" l="1"/>
  <c r="H253" i="1920" s="1"/>
  <c r="H268" i="2"/>
  <c r="F169" i="1920"/>
  <c r="I169" i="1920"/>
  <c r="G169" i="1920"/>
  <c r="I268" i="2" l="1"/>
  <c r="K268" i="2"/>
  <c r="M268" i="2" s="1"/>
  <c r="J268" i="2"/>
  <c r="K169" i="1920"/>
  <c r="L268" i="2" l="1"/>
  <c r="F269" i="2"/>
  <c r="G269" i="2"/>
  <c r="N268" i="2"/>
  <c r="N169" i="1920"/>
  <c r="L169" i="1920"/>
  <c r="M169" i="1920"/>
  <c r="O268" i="2" l="1"/>
  <c r="H254" i="1920" s="1"/>
  <c r="H269" i="2"/>
  <c r="P169" i="1920"/>
  <c r="K269" i="2" l="1"/>
  <c r="M269" i="2" s="1"/>
  <c r="I269" i="2"/>
  <c r="J269" i="2"/>
  <c r="F170" i="1920"/>
  <c r="G170" i="1920"/>
  <c r="I170" i="1920"/>
  <c r="L269" i="2" l="1"/>
  <c r="F270" i="2"/>
  <c r="G270" i="2"/>
  <c r="N269" i="2"/>
  <c r="O269" i="2" s="1"/>
  <c r="H255" i="1920" s="1"/>
  <c r="K170" i="1920"/>
  <c r="H270" i="2" l="1"/>
  <c r="N170" i="1920"/>
  <c r="L170" i="1920"/>
  <c r="M170" i="1920"/>
  <c r="I270" i="2" l="1"/>
  <c r="K270" i="2"/>
  <c r="M270" i="2" s="1"/>
  <c r="J270" i="2"/>
  <c r="P170" i="1920"/>
  <c r="L270" i="2" l="1"/>
  <c r="F271" i="2"/>
  <c r="G271" i="2"/>
  <c r="N270" i="2"/>
  <c r="O270" i="2" s="1"/>
  <c r="H256" i="1920" s="1"/>
  <c r="G171" i="1920"/>
  <c r="I171" i="1920"/>
  <c r="F171" i="1920"/>
  <c r="H271" i="2" l="1"/>
  <c r="K171" i="1920"/>
  <c r="L171" i="1920" s="1"/>
  <c r="K271" i="2" l="1"/>
  <c r="M271" i="2" s="1"/>
  <c r="I271" i="2"/>
  <c r="J271" i="2"/>
  <c r="N171" i="1920"/>
  <c r="M171" i="1920"/>
  <c r="P171" i="1920"/>
  <c r="L271" i="2" l="1"/>
  <c r="F272" i="2"/>
  <c r="G272" i="2"/>
  <c r="N271" i="2"/>
  <c r="O271" i="2" s="1"/>
  <c r="H257" i="1920" s="1"/>
  <c r="G172" i="1920"/>
  <c r="I172" i="1920"/>
  <c r="F172" i="1920"/>
  <c r="H272" i="2" l="1"/>
  <c r="K172" i="1920"/>
  <c r="I272" i="2" l="1"/>
  <c r="K272" i="2"/>
  <c r="M272" i="2" s="1"/>
  <c r="J272" i="2"/>
  <c r="L172" i="1920"/>
  <c r="M172" i="1920"/>
  <c r="N172" i="1920"/>
  <c r="L272" i="2" l="1"/>
  <c r="F273" i="2"/>
  <c r="G273" i="2"/>
  <c r="N272" i="2"/>
  <c r="P172" i="1920"/>
  <c r="O272" i="2" l="1"/>
  <c r="H258" i="1920" s="1"/>
  <c r="H273" i="2"/>
  <c r="G173" i="1920"/>
  <c r="I173" i="1920"/>
  <c r="F173" i="1920"/>
  <c r="K273" i="2" l="1"/>
  <c r="M273" i="2" s="1"/>
  <c r="I273" i="2"/>
  <c r="J273" i="2"/>
  <c r="K173" i="1920"/>
  <c r="N173" i="1920" s="1"/>
  <c r="L273" i="2" l="1"/>
  <c r="F274" i="2"/>
  <c r="G274" i="2"/>
  <c r="N273" i="2"/>
  <c r="M173" i="1920"/>
  <c r="L173" i="1920"/>
  <c r="O273" i="2" l="1"/>
  <c r="H259" i="1920" s="1"/>
  <c r="H274" i="2"/>
  <c r="P173" i="1920"/>
  <c r="J274" i="2" l="1"/>
  <c r="I274" i="2"/>
  <c r="K274" i="2"/>
  <c r="M274" i="2" s="1"/>
  <c r="F174" i="1920"/>
  <c r="G174" i="1920"/>
  <c r="I174" i="1920"/>
  <c r="L274" i="2" l="1"/>
  <c r="K174" i="1920"/>
  <c r="N174" i="1920" s="1"/>
  <c r="N274" i="2"/>
  <c r="O274" i="2" s="1"/>
  <c r="H260" i="1920" s="1"/>
  <c r="F275" i="2"/>
  <c r="G275" i="2"/>
  <c r="L174" i="1920" l="1"/>
  <c r="M174" i="1920"/>
  <c r="H275" i="2"/>
  <c r="P174" i="1920"/>
  <c r="K275" i="2" l="1"/>
  <c r="M275" i="2" s="1"/>
  <c r="I275" i="2"/>
  <c r="J275" i="2"/>
  <c r="I175" i="1920"/>
  <c r="F175" i="1920"/>
  <c r="G175" i="1920"/>
  <c r="L275" i="2" l="1"/>
  <c r="K175" i="1920"/>
  <c r="L175" i="1920" s="1"/>
  <c r="F276" i="2"/>
  <c r="G276" i="2"/>
  <c r="N275" i="2"/>
  <c r="O275" i="2" s="1"/>
  <c r="H261" i="1920" s="1"/>
  <c r="N175" i="1920" l="1"/>
  <c r="M175" i="1920"/>
  <c r="H276" i="2"/>
  <c r="P175" i="1920"/>
  <c r="I276" i="2" l="1"/>
  <c r="K276" i="2"/>
  <c r="M276" i="2" s="1"/>
  <c r="J276" i="2"/>
  <c r="G176" i="1920"/>
  <c r="F176" i="1920"/>
  <c r="I176" i="1920"/>
  <c r="L276" i="2" l="1"/>
  <c r="F277" i="2"/>
  <c r="G277" i="2"/>
  <c r="N276" i="2"/>
  <c r="K176" i="1920"/>
  <c r="L176" i="1920" s="1"/>
  <c r="O276" i="2" l="1"/>
  <c r="H262" i="1920" s="1"/>
  <c r="H277" i="2"/>
  <c r="N176" i="1920"/>
  <c r="M176" i="1920"/>
  <c r="P176" i="1920"/>
  <c r="K277" i="2" l="1"/>
  <c r="M277" i="2" s="1"/>
  <c r="I277" i="2"/>
  <c r="J277" i="2"/>
  <c r="F177" i="1920"/>
  <c r="G177" i="1920"/>
  <c r="I177" i="1920"/>
  <c r="L277" i="2" l="1"/>
  <c r="F278" i="2"/>
  <c r="G278" i="2"/>
  <c r="N277" i="2"/>
  <c r="O277" i="2" s="1"/>
  <c r="H263" i="1920" s="1"/>
  <c r="K177" i="1920"/>
  <c r="H278" i="2" l="1"/>
  <c r="N177" i="1920"/>
  <c r="L177" i="1920"/>
  <c r="M177" i="1920"/>
  <c r="I278" i="2" l="1"/>
  <c r="K278" i="2"/>
  <c r="M278" i="2" s="1"/>
  <c r="J278" i="2"/>
  <c r="P177" i="1920"/>
  <c r="L278" i="2" l="1"/>
  <c r="F279" i="2"/>
  <c r="G279" i="2"/>
  <c r="N278" i="2"/>
  <c r="O278" i="2" s="1"/>
  <c r="H264" i="1920" s="1"/>
  <c r="G178" i="1920"/>
  <c r="F178" i="1920"/>
  <c r="I178" i="1920"/>
  <c r="H279" i="2" l="1"/>
  <c r="K178" i="1920"/>
  <c r="L178" i="1920" s="1"/>
  <c r="K279" i="2" l="1"/>
  <c r="M279" i="2" s="1"/>
  <c r="I279" i="2"/>
  <c r="J279" i="2"/>
  <c r="N178" i="1920"/>
  <c r="M178" i="1920"/>
  <c r="P178" i="1920"/>
  <c r="L279" i="2" l="1"/>
  <c r="F280" i="2"/>
  <c r="G280" i="2"/>
  <c r="N279" i="2"/>
  <c r="O279" i="2" s="1"/>
  <c r="H265" i="1920" s="1"/>
  <c r="G179" i="1920"/>
  <c r="I179" i="1920"/>
  <c r="F179" i="1920"/>
  <c r="H280" i="2" l="1"/>
  <c r="K179" i="1920"/>
  <c r="M179" i="1920" s="1"/>
  <c r="Q179" i="1920" s="1"/>
  <c r="T25" i="1920" s="1"/>
  <c r="B43" i="1" s="1"/>
  <c r="I280" i="2" l="1"/>
  <c r="K280" i="2"/>
  <c r="M280" i="2" s="1"/>
  <c r="J280" i="2"/>
  <c r="N179" i="1920"/>
  <c r="R179" i="1920" s="1"/>
  <c r="U25" i="1920" s="1"/>
  <c r="C43" i="1" s="1"/>
  <c r="L179" i="1920"/>
  <c r="L280" i="2" l="1"/>
  <c r="G281" i="2"/>
  <c r="F281" i="2"/>
  <c r="H281" i="2" s="1"/>
  <c r="J281" i="2" s="1"/>
  <c r="N280" i="2"/>
  <c r="O280" i="2" s="1"/>
  <c r="H266" i="1920" s="1"/>
  <c r="P179" i="1920"/>
  <c r="F282" i="2" l="1"/>
  <c r="G282" i="2"/>
  <c r="K281" i="2"/>
  <c r="M281" i="2" s="1"/>
  <c r="I281" i="2"/>
  <c r="F180" i="1920"/>
  <c r="G180" i="1920"/>
  <c r="I180" i="1920"/>
  <c r="K180" i="1920" l="1"/>
  <c r="M180" i="1920" s="1"/>
  <c r="L281" i="2"/>
  <c r="N281" i="2"/>
  <c r="H282" i="2"/>
  <c r="L180" i="1920" l="1"/>
  <c r="P180" i="1920" s="1"/>
  <c r="G181" i="1920" s="1"/>
  <c r="N180" i="1920"/>
  <c r="O281" i="2"/>
  <c r="H267" i="1920" s="1"/>
  <c r="I282" i="2"/>
  <c r="K282" i="2"/>
  <c r="M282" i="2" s="1"/>
  <c r="J282" i="2"/>
  <c r="I181" i="1920" l="1"/>
  <c r="F181" i="1920"/>
  <c r="L282" i="2"/>
  <c r="F283" i="2"/>
  <c r="G283" i="2"/>
  <c r="N282" i="2"/>
  <c r="K181" i="1920" l="1"/>
  <c r="N181" i="1920" s="1"/>
  <c r="O282" i="2"/>
  <c r="H268" i="1920" s="1"/>
  <c r="H283" i="2"/>
  <c r="M181" i="1920" l="1"/>
  <c r="L181" i="1920"/>
  <c r="K283" i="2"/>
  <c r="M283" i="2" s="1"/>
  <c r="I283" i="2"/>
  <c r="J283" i="2"/>
  <c r="P181" i="1920"/>
  <c r="L283" i="2" l="1"/>
  <c r="F284" i="2"/>
  <c r="G284" i="2"/>
  <c r="N283" i="2"/>
  <c r="G182" i="1920"/>
  <c r="I182" i="1920"/>
  <c r="F182" i="1920"/>
  <c r="O283" i="2" l="1"/>
  <c r="H269" i="1920" s="1"/>
  <c r="H284" i="2"/>
  <c r="K182" i="1920"/>
  <c r="L182" i="1920" s="1"/>
  <c r="I284" i="2" l="1"/>
  <c r="K284" i="2"/>
  <c r="M284" i="2" s="1"/>
  <c r="J284" i="2"/>
  <c r="N182" i="1920"/>
  <c r="M182" i="1920"/>
  <c r="P182" i="1920"/>
  <c r="L284" i="2" l="1"/>
  <c r="F285" i="2"/>
  <c r="G285" i="2"/>
  <c r="N284" i="2"/>
  <c r="F183" i="1920"/>
  <c r="I183" i="1920"/>
  <c r="G183" i="1920"/>
  <c r="O284" i="2" l="1"/>
  <c r="H270" i="1920" s="1"/>
  <c r="H285" i="2"/>
  <c r="K183" i="1920"/>
  <c r="K285" i="2" l="1"/>
  <c r="M285" i="2" s="1"/>
  <c r="I285" i="2"/>
  <c r="J285" i="2"/>
  <c r="N183" i="1920"/>
  <c r="L183" i="1920"/>
  <c r="M183" i="1920"/>
  <c r="L285" i="2" l="1"/>
  <c r="F286" i="2"/>
  <c r="G286" i="2"/>
  <c r="N285" i="2"/>
  <c r="P183" i="1920"/>
  <c r="O285" i="2" l="1"/>
  <c r="H271" i="1920" s="1"/>
  <c r="H286" i="2"/>
  <c r="G184" i="1920"/>
  <c r="I184" i="1920"/>
  <c r="F184" i="1920"/>
  <c r="I286" i="2" l="1"/>
  <c r="K286" i="2"/>
  <c r="M286" i="2" s="1"/>
  <c r="J286" i="2"/>
  <c r="K184" i="1920"/>
  <c r="L286" i="2" l="1"/>
  <c r="F287" i="2"/>
  <c r="G287" i="2"/>
  <c r="N286" i="2"/>
  <c r="O286" i="2" s="1"/>
  <c r="H272" i="1920" s="1"/>
  <c r="L184" i="1920"/>
  <c r="M184" i="1920"/>
  <c r="N184" i="1920"/>
  <c r="H287" i="2" l="1"/>
  <c r="P184" i="1920"/>
  <c r="K287" i="2" l="1"/>
  <c r="M287" i="2" s="1"/>
  <c r="I287" i="2"/>
  <c r="J287" i="2"/>
  <c r="F185" i="1920"/>
  <c r="G185" i="1920"/>
  <c r="I185" i="1920"/>
  <c r="L287" i="2" l="1"/>
  <c r="G288" i="2"/>
  <c r="F288" i="2"/>
  <c r="H288" i="2" s="1"/>
  <c r="J288" i="2" s="1"/>
  <c r="N287" i="2"/>
  <c r="O287" i="2" s="1"/>
  <c r="H273" i="1920" s="1"/>
  <c r="K185" i="1920"/>
  <c r="F289" i="2" l="1"/>
  <c r="G289" i="2"/>
  <c r="I288" i="2"/>
  <c r="K288" i="2"/>
  <c r="M288" i="2" s="1"/>
  <c r="N185" i="1920"/>
  <c r="L185" i="1920"/>
  <c r="M185" i="1920"/>
  <c r="L288" i="2" l="1"/>
  <c r="N288" i="2"/>
  <c r="H289" i="2"/>
  <c r="P185" i="1920"/>
  <c r="O288" i="2" l="1"/>
  <c r="H274" i="1920" s="1"/>
  <c r="K289" i="2"/>
  <c r="M289" i="2" s="1"/>
  <c r="I289" i="2"/>
  <c r="J289" i="2"/>
  <c r="G186" i="1920"/>
  <c r="I186" i="1920"/>
  <c r="F186" i="1920"/>
  <c r="L289" i="2" l="1"/>
  <c r="F290" i="2"/>
  <c r="G290" i="2"/>
  <c r="N289" i="2"/>
  <c r="K186" i="1920"/>
  <c r="O289" i="2" l="1"/>
  <c r="H275" i="1920" s="1"/>
  <c r="H290" i="2"/>
  <c r="L186" i="1920"/>
  <c r="M186" i="1920"/>
  <c r="N186" i="1920"/>
  <c r="I290" i="2" l="1"/>
  <c r="K290" i="2"/>
  <c r="M290" i="2" s="1"/>
  <c r="J290" i="2"/>
  <c r="P186" i="1920"/>
  <c r="L290" i="2" l="1"/>
  <c r="F291" i="2"/>
  <c r="G291" i="2"/>
  <c r="N290" i="2"/>
  <c r="F187" i="1920"/>
  <c r="G187" i="1920"/>
  <c r="I187" i="1920"/>
  <c r="O290" i="2" l="1"/>
  <c r="H276" i="1920" s="1"/>
  <c r="H291" i="2"/>
  <c r="K187" i="1920"/>
  <c r="K291" i="2" l="1"/>
  <c r="M291" i="2" s="1"/>
  <c r="I291" i="2"/>
  <c r="L291" i="2"/>
  <c r="J291" i="2"/>
  <c r="N187" i="1920"/>
  <c r="L187" i="1920"/>
  <c r="M187" i="1920"/>
  <c r="F292" i="2" l="1"/>
  <c r="G292" i="2"/>
  <c r="N291" i="2"/>
  <c r="O291" i="2" s="1"/>
  <c r="H277" i="1920" s="1"/>
  <c r="P187" i="1920"/>
  <c r="H292" i="2" l="1"/>
  <c r="G188" i="1920"/>
  <c r="I188" i="1920"/>
  <c r="F188" i="1920"/>
  <c r="I292" i="2" l="1"/>
  <c r="K292" i="2"/>
  <c r="M292" i="2" s="1"/>
  <c r="J292" i="2"/>
  <c r="K188" i="1920"/>
  <c r="M188" i="1920" s="1"/>
  <c r="L292" i="2" l="1"/>
  <c r="F293" i="2"/>
  <c r="G293" i="2"/>
  <c r="N292" i="2"/>
  <c r="L188" i="1920"/>
  <c r="N188" i="1920"/>
  <c r="O292" i="2" l="1"/>
  <c r="H278" i="1920" s="1"/>
  <c r="H293" i="2"/>
  <c r="P188" i="1920"/>
  <c r="K293" i="2" l="1"/>
  <c r="M293" i="2" s="1"/>
  <c r="I293" i="2"/>
  <c r="J293" i="2"/>
  <c r="G189" i="1920"/>
  <c r="F189" i="1920"/>
  <c r="I189" i="1920"/>
  <c r="L293" i="2" l="1"/>
  <c r="K189" i="1920"/>
  <c r="L189" i="1920" s="1"/>
  <c r="F294" i="2"/>
  <c r="G294" i="2"/>
  <c r="N293" i="2"/>
  <c r="O293" i="2" s="1"/>
  <c r="H279" i="1920" s="1"/>
  <c r="N189" i="1920" l="1"/>
  <c r="M189" i="1920"/>
  <c r="H294" i="2"/>
  <c r="P189" i="1920"/>
  <c r="I294" i="2" l="1"/>
  <c r="K294" i="2"/>
  <c r="M294" i="2" s="1"/>
  <c r="J294" i="2"/>
  <c r="G190" i="1920"/>
  <c r="I190" i="1920"/>
  <c r="F190" i="1920"/>
  <c r="L294" i="2" l="1"/>
  <c r="F295" i="2"/>
  <c r="G295" i="2"/>
  <c r="N294" i="2"/>
  <c r="K190" i="1920"/>
  <c r="O294" i="2" l="1"/>
  <c r="H280" i="1920" s="1"/>
  <c r="H295" i="2"/>
  <c r="L190" i="1920"/>
  <c r="M190" i="1920"/>
  <c r="N190" i="1920"/>
  <c r="K295" i="2" l="1"/>
  <c r="M295" i="2" s="1"/>
  <c r="I295" i="2"/>
  <c r="J295" i="2"/>
  <c r="P190" i="1920"/>
  <c r="L295" i="2" l="1"/>
  <c r="G296" i="2"/>
  <c r="F296" i="2"/>
  <c r="H296" i="2" s="1"/>
  <c r="J296" i="2" s="1"/>
  <c r="N295" i="2"/>
  <c r="O295" i="2" s="1"/>
  <c r="H281" i="1920" s="1"/>
  <c r="F191" i="1920"/>
  <c r="G191" i="1920"/>
  <c r="I191" i="1920"/>
  <c r="F297" i="2" l="1"/>
  <c r="G297" i="2"/>
  <c r="I296" i="2"/>
  <c r="K296" i="2"/>
  <c r="M296" i="2" s="1"/>
  <c r="K191" i="1920"/>
  <c r="L296" i="2" l="1"/>
  <c r="N296" i="2"/>
  <c r="H297" i="2"/>
  <c r="N191" i="1920"/>
  <c r="R191" i="1920" s="1"/>
  <c r="U26" i="1920" s="1"/>
  <c r="C44" i="1" s="1"/>
  <c r="M191" i="1920"/>
  <c r="Q191" i="1920" s="1"/>
  <c r="T26" i="1920" s="1"/>
  <c r="B44" i="1" s="1"/>
  <c r="L191" i="1920"/>
  <c r="O296" i="2" l="1"/>
  <c r="H282" i="1920" s="1"/>
  <c r="K297" i="2"/>
  <c r="M297" i="2" s="1"/>
  <c r="I297" i="2"/>
  <c r="J297" i="2"/>
  <c r="P191" i="1920"/>
  <c r="L297" i="2" l="1"/>
  <c r="F298" i="2"/>
  <c r="G298" i="2"/>
  <c r="N297" i="2"/>
  <c r="O297" i="2" s="1"/>
  <c r="H283" i="1920" s="1"/>
  <c r="G192" i="1920"/>
  <c r="I192" i="1920"/>
  <c r="F192" i="1920"/>
  <c r="H298" i="2" l="1"/>
  <c r="K192" i="1920"/>
  <c r="I298" i="2" l="1"/>
  <c r="K298" i="2"/>
  <c r="M298" i="2" s="1"/>
  <c r="J298" i="2"/>
  <c r="L192" i="1920"/>
  <c r="M192" i="1920"/>
  <c r="N192" i="1920"/>
  <c r="L298" i="2" l="1"/>
  <c r="F299" i="2"/>
  <c r="G299" i="2"/>
  <c r="N298" i="2"/>
  <c r="O298" i="2" s="1"/>
  <c r="H284" i="1920" s="1"/>
  <c r="P192" i="1920"/>
  <c r="H299" i="2" l="1"/>
  <c r="F193" i="1920"/>
  <c r="I193" i="1920"/>
  <c r="G193" i="1920"/>
  <c r="K299" i="2" l="1"/>
  <c r="M299" i="2" s="1"/>
  <c r="I299" i="2"/>
  <c r="J299" i="2"/>
  <c r="K193" i="1920"/>
  <c r="L299" i="2" l="1"/>
  <c r="G300" i="2"/>
  <c r="F300" i="2"/>
  <c r="H300" i="2" s="1"/>
  <c r="J300" i="2" s="1"/>
  <c r="N299" i="2"/>
  <c r="N193" i="1920"/>
  <c r="L193" i="1920"/>
  <c r="M193" i="1920"/>
  <c r="O299" i="2" l="1"/>
  <c r="H285" i="1920" s="1"/>
  <c r="F301" i="2"/>
  <c r="G301" i="2"/>
  <c r="I300" i="2"/>
  <c r="K300" i="2"/>
  <c r="M300" i="2" s="1"/>
  <c r="P193" i="1920"/>
  <c r="L300" i="2" l="1"/>
  <c r="N300" i="2"/>
  <c r="H301" i="2"/>
  <c r="G194" i="1920"/>
  <c r="I194" i="1920"/>
  <c r="F194" i="1920"/>
  <c r="O300" i="2" l="1"/>
  <c r="H286" i="1920" s="1"/>
  <c r="K301" i="2"/>
  <c r="M301" i="2" s="1"/>
  <c r="I301" i="2"/>
  <c r="J301" i="2"/>
  <c r="K194" i="1920"/>
  <c r="L194" i="1920" s="1"/>
  <c r="L301" i="2" l="1"/>
  <c r="F302" i="2"/>
  <c r="G302" i="2"/>
  <c r="N301" i="2"/>
  <c r="O301" i="2" s="1"/>
  <c r="H287" i="1920" s="1"/>
  <c r="M194" i="1920"/>
  <c r="N194" i="1920"/>
  <c r="P194" i="1920"/>
  <c r="H302" i="2" l="1"/>
  <c r="F195" i="1920"/>
  <c r="G195" i="1920"/>
  <c r="I195" i="1920"/>
  <c r="I302" i="2" l="1"/>
  <c r="K302" i="2"/>
  <c r="M302" i="2" s="1"/>
  <c r="J302" i="2"/>
  <c r="K195" i="1920"/>
  <c r="L302" i="2" l="1"/>
  <c r="F303" i="2"/>
  <c r="G303" i="2"/>
  <c r="N302" i="2"/>
  <c r="O302" i="2" s="1"/>
  <c r="H288" i="1920" s="1"/>
  <c r="N195" i="1920"/>
  <c r="L195" i="1920"/>
  <c r="M195" i="1920"/>
  <c r="H303" i="2" l="1"/>
  <c r="P195" i="1920"/>
  <c r="K303" i="2" l="1"/>
  <c r="M303" i="2" s="1"/>
  <c r="I303" i="2"/>
  <c r="J303" i="2"/>
  <c r="G196" i="1920"/>
  <c r="I196" i="1920"/>
  <c r="F196" i="1920"/>
  <c r="L303" i="2" l="1"/>
  <c r="F304" i="2"/>
  <c r="G304" i="2"/>
  <c r="N303" i="2"/>
  <c r="O303" i="2" s="1"/>
  <c r="H289" i="1920" s="1"/>
  <c r="K196" i="1920"/>
  <c r="M196" i="1920" s="1"/>
  <c r="H304" i="2" l="1"/>
  <c r="L196" i="1920"/>
  <c r="P196" i="1920" s="1"/>
  <c r="N196" i="1920"/>
  <c r="I304" i="2" l="1"/>
  <c r="K304" i="2"/>
  <c r="M304" i="2" s="1"/>
  <c r="J304" i="2"/>
  <c r="F197" i="1920"/>
  <c r="G197" i="1920"/>
  <c r="I197" i="1920"/>
  <c r="L304" i="2" l="1"/>
  <c r="F305" i="2"/>
  <c r="G305" i="2"/>
  <c r="N304" i="2"/>
  <c r="O304" i="2" s="1"/>
  <c r="H290" i="1920" s="1"/>
  <c r="K197" i="1920"/>
  <c r="H305" i="2" l="1"/>
  <c r="N197" i="1920"/>
  <c r="L197" i="1920"/>
  <c r="M197" i="1920"/>
  <c r="K305" i="2" l="1"/>
  <c r="M305" i="2" s="1"/>
  <c r="I305" i="2"/>
  <c r="L305" i="2"/>
  <c r="J305" i="2"/>
  <c r="P197" i="1920"/>
  <c r="F306" i="2" l="1"/>
  <c r="G306" i="2"/>
  <c r="N305" i="2"/>
  <c r="O305" i="2" s="1"/>
  <c r="H291" i="1920" s="1"/>
  <c r="G198" i="1920"/>
  <c r="I198" i="1920"/>
  <c r="F198" i="1920"/>
  <c r="H306" i="2" l="1"/>
  <c r="K198" i="1920"/>
  <c r="M198" i="1920" s="1"/>
  <c r="I306" i="2" l="1"/>
  <c r="K306" i="2"/>
  <c r="M306" i="2" s="1"/>
  <c r="J306" i="2"/>
  <c r="L198" i="1920"/>
  <c r="P198" i="1920" s="1"/>
  <c r="N198" i="1920"/>
  <c r="L306" i="2" l="1"/>
  <c r="F307" i="2"/>
  <c r="G307" i="2"/>
  <c r="N306" i="2"/>
  <c r="O306" i="2" s="1"/>
  <c r="H292" i="1920" s="1"/>
  <c r="F199" i="1920"/>
  <c r="G199" i="1920"/>
  <c r="I199" i="1920"/>
  <c r="H307" i="2" l="1"/>
  <c r="K199" i="1920"/>
  <c r="K307" i="2" l="1"/>
  <c r="M307" i="2" s="1"/>
  <c r="I307" i="2"/>
  <c r="J307" i="2"/>
  <c r="N199" i="1920"/>
  <c r="L199" i="1920"/>
  <c r="M199" i="1920"/>
  <c r="L307" i="2" l="1"/>
  <c r="F308" i="2"/>
  <c r="G308" i="2"/>
  <c r="N307" i="2"/>
  <c r="P199" i="1920"/>
  <c r="O307" i="2" l="1"/>
  <c r="H293" i="1920" s="1"/>
  <c r="H308" i="2"/>
  <c r="G200" i="1920"/>
  <c r="I200" i="1920"/>
  <c r="F200" i="1920"/>
  <c r="I308" i="2" l="1"/>
  <c r="K308" i="2"/>
  <c r="M308" i="2" s="1"/>
  <c r="J308" i="2"/>
  <c r="K200" i="1920"/>
  <c r="L308" i="2" l="1"/>
  <c r="G309" i="2"/>
  <c r="F309" i="2"/>
  <c r="N308" i="2"/>
  <c r="O308" i="2" s="1"/>
  <c r="H294" i="1920" s="1"/>
  <c r="L200" i="1920"/>
  <c r="M200" i="1920"/>
  <c r="N200" i="1920"/>
  <c r="H309" i="2" l="1"/>
  <c r="J309" i="2" s="1"/>
  <c r="P200" i="1920"/>
  <c r="I309" i="2" l="1"/>
  <c r="K309" i="2"/>
  <c r="M309" i="2" s="1"/>
  <c r="N309" i="2" s="1"/>
  <c r="F310" i="2"/>
  <c r="G310" i="2"/>
  <c r="F201" i="1920"/>
  <c r="G201" i="1920"/>
  <c r="I201" i="1920"/>
  <c r="L309" i="2" l="1"/>
  <c r="O309" i="2"/>
  <c r="H295" i="1920" s="1"/>
  <c r="H310" i="2"/>
  <c r="K201" i="1920"/>
  <c r="I310" i="2" l="1"/>
  <c r="K310" i="2"/>
  <c r="M310" i="2" s="1"/>
  <c r="N310" i="2" s="1"/>
  <c r="J310" i="2"/>
  <c r="N201" i="1920"/>
  <c r="L201" i="1920"/>
  <c r="M201" i="1920"/>
  <c r="L310" i="2" l="1"/>
  <c r="O310" i="2" s="1"/>
  <c r="H296" i="1920" s="1"/>
  <c r="F311" i="2"/>
  <c r="G311" i="2"/>
  <c r="P201" i="1920"/>
  <c r="H311" i="2" l="1"/>
  <c r="G202" i="1920"/>
  <c r="I202" i="1920"/>
  <c r="F202" i="1920"/>
  <c r="J311" i="2" l="1"/>
  <c r="K311" i="2"/>
  <c r="M311" i="2" s="1"/>
  <c r="I311" i="2"/>
  <c r="K202" i="1920"/>
  <c r="M202" i="1920" s="1"/>
  <c r="L311" i="2" l="1"/>
  <c r="N311" i="2"/>
  <c r="O311" i="2" s="1"/>
  <c r="H297" i="1920" s="1"/>
  <c r="F312" i="2"/>
  <c r="G312" i="2"/>
  <c r="L202" i="1920"/>
  <c r="P202" i="1920" s="1"/>
  <c r="N202" i="1920"/>
  <c r="H312" i="2" l="1"/>
  <c r="F203" i="1920"/>
  <c r="G203" i="1920"/>
  <c r="I203" i="1920"/>
  <c r="I312" i="2" l="1"/>
  <c r="K312" i="2"/>
  <c r="M312" i="2" s="1"/>
  <c r="J312" i="2"/>
  <c r="K203" i="1920"/>
  <c r="L312" i="2" l="1"/>
  <c r="F313" i="2"/>
  <c r="G313" i="2"/>
  <c r="N312" i="2"/>
  <c r="O312" i="2" s="1"/>
  <c r="H298" i="1920" s="1"/>
  <c r="N203" i="1920"/>
  <c r="R203" i="1920" s="1"/>
  <c r="U27" i="1920" s="1"/>
  <c r="C45" i="1" s="1"/>
  <c r="M203" i="1920"/>
  <c r="Q203" i="1920" s="1"/>
  <c r="T27" i="1920" s="1"/>
  <c r="B45" i="1" s="1"/>
  <c r="L203" i="1920"/>
  <c r="H313" i="2" l="1"/>
  <c r="P203" i="1920"/>
  <c r="K313" i="2" l="1"/>
  <c r="M313" i="2" s="1"/>
  <c r="N313" i="2" s="1"/>
  <c r="I313" i="2"/>
  <c r="J313" i="2"/>
  <c r="G204" i="1920"/>
  <c r="I204" i="1920"/>
  <c r="F204" i="1920"/>
  <c r="L313" i="2" l="1"/>
  <c r="O313" i="2"/>
  <c r="H299" i="1920" s="1"/>
  <c r="G314" i="2"/>
  <c r="F314" i="2"/>
  <c r="H314" i="2" s="1"/>
  <c r="J314" i="2" s="1"/>
  <c r="K204" i="1920"/>
  <c r="F315" i="2" l="1"/>
  <c r="G315" i="2"/>
  <c r="I314" i="2"/>
  <c r="K314" i="2"/>
  <c r="M314" i="2" s="1"/>
  <c r="L204" i="1920"/>
  <c r="M204" i="1920"/>
  <c r="N204" i="1920"/>
  <c r="L314" i="2" l="1"/>
  <c r="N314" i="2"/>
  <c r="O314" i="2" s="1"/>
  <c r="H300" i="1920" s="1"/>
  <c r="H315" i="2"/>
  <c r="P204" i="1920"/>
  <c r="K315" i="2" l="1"/>
  <c r="M315" i="2" s="1"/>
  <c r="I315" i="2"/>
  <c r="L315" i="2"/>
  <c r="J315" i="2"/>
  <c r="F205" i="1920"/>
  <c r="G205" i="1920"/>
  <c r="I205" i="1920"/>
  <c r="F316" i="2" l="1"/>
  <c r="G316" i="2"/>
  <c r="N315" i="2"/>
  <c r="O315" i="2" s="1"/>
  <c r="H301" i="1920" s="1"/>
  <c r="K205" i="1920"/>
  <c r="H316" i="2" l="1"/>
  <c r="N205" i="1920"/>
  <c r="L205" i="1920"/>
  <c r="M205" i="1920"/>
  <c r="I316" i="2" l="1"/>
  <c r="K316" i="2"/>
  <c r="M316" i="2" s="1"/>
  <c r="J316" i="2"/>
  <c r="P205" i="1920"/>
  <c r="L316" i="2" l="1"/>
  <c r="F317" i="2"/>
  <c r="G317" i="2"/>
  <c r="N316" i="2"/>
  <c r="G206" i="1920"/>
  <c r="I206" i="1920"/>
  <c r="F206" i="1920"/>
  <c r="O316" i="2" l="1"/>
  <c r="H302" i="1920" s="1"/>
  <c r="H317" i="2"/>
  <c r="K206" i="1920"/>
  <c r="L206" i="1920" s="1"/>
  <c r="K317" i="2" l="1"/>
  <c r="M317" i="2" s="1"/>
  <c r="I317" i="2"/>
  <c r="J317" i="2"/>
  <c r="N206" i="1920"/>
  <c r="M206" i="1920"/>
  <c r="P206" i="1920"/>
  <c r="L317" i="2" l="1"/>
  <c r="F318" i="2"/>
  <c r="G318" i="2"/>
  <c r="N317" i="2"/>
  <c r="F207" i="1920"/>
  <c r="G207" i="1920"/>
  <c r="I207" i="1920"/>
  <c r="O317" i="2" l="1"/>
  <c r="H303" i="1920" s="1"/>
  <c r="H318" i="2"/>
  <c r="K207" i="1920"/>
  <c r="J318" i="2" l="1"/>
  <c r="I318" i="2"/>
  <c r="K318" i="2"/>
  <c r="M318" i="2" s="1"/>
  <c r="N207" i="1920"/>
  <c r="L207" i="1920"/>
  <c r="M207" i="1920"/>
  <c r="L318" i="2" l="1"/>
  <c r="N318" i="2"/>
  <c r="F319" i="2"/>
  <c r="G319" i="2"/>
  <c r="P207" i="1920"/>
  <c r="O318" i="2" l="1"/>
  <c r="H304" i="1920" s="1"/>
  <c r="H319" i="2"/>
  <c r="G208" i="1920"/>
  <c r="F208" i="1920"/>
  <c r="I208" i="1920"/>
  <c r="K319" i="2" l="1"/>
  <c r="M319" i="2" s="1"/>
  <c r="I319" i="2"/>
  <c r="J319" i="2"/>
  <c r="K208" i="1920"/>
  <c r="M208" i="1920" s="1"/>
  <c r="L319" i="2" l="1"/>
  <c r="G320" i="2"/>
  <c r="F320" i="2"/>
  <c r="H320" i="2" s="1"/>
  <c r="N319" i="2"/>
  <c r="L208" i="1920"/>
  <c r="N208" i="1920"/>
  <c r="O319" i="2" l="1"/>
  <c r="H305" i="1920" s="1"/>
  <c r="J320" i="2"/>
  <c r="K320" i="2"/>
  <c r="M320" i="2" s="1"/>
  <c r="I320" i="2"/>
  <c r="P208" i="1920"/>
  <c r="L320" i="2" l="1"/>
  <c r="N320" i="2"/>
  <c r="F321" i="2"/>
  <c r="G321" i="2"/>
  <c r="F209" i="1920"/>
  <c r="I209" i="1920"/>
  <c r="G209" i="1920"/>
  <c r="K209" i="1920" l="1"/>
  <c r="M209" i="1920" s="1"/>
  <c r="O320" i="2"/>
  <c r="H306" i="1920" s="1"/>
  <c r="H321" i="2"/>
  <c r="L209" i="1920" l="1"/>
  <c r="P209" i="1920" s="1"/>
  <c r="N209" i="1920"/>
  <c r="I321" i="2"/>
  <c r="K321" i="2"/>
  <c r="M321" i="2" s="1"/>
  <c r="N321" i="2" s="1"/>
  <c r="J321" i="2"/>
  <c r="L321" i="2" l="1"/>
  <c r="O321" i="2" s="1"/>
  <c r="H307" i="1920" s="1"/>
  <c r="G322" i="2"/>
  <c r="F322" i="2"/>
  <c r="G210" i="1920"/>
  <c r="F210" i="1920"/>
  <c r="I210" i="1920"/>
  <c r="H322" i="2" l="1"/>
  <c r="J322" i="2" s="1"/>
  <c r="G323" i="2" s="1"/>
  <c r="K210" i="1920"/>
  <c r="M210" i="1920" s="1"/>
  <c r="K322" i="2" l="1"/>
  <c r="M322" i="2" s="1"/>
  <c r="I322" i="2"/>
  <c r="F323" i="2"/>
  <c r="H323" i="2" s="1"/>
  <c r="I323" i="2" s="1"/>
  <c r="L322" i="2"/>
  <c r="N322" i="2"/>
  <c r="N210" i="1920"/>
  <c r="L210" i="1920"/>
  <c r="J323" i="2" l="1"/>
  <c r="G324" i="2" s="1"/>
  <c r="K323" i="2"/>
  <c r="M323" i="2" s="1"/>
  <c r="N323" i="2" s="1"/>
  <c r="O322" i="2"/>
  <c r="H308" i="1920" s="1"/>
  <c r="P210" i="1920"/>
  <c r="F324" i="2" l="1"/>
  <c r="H324" i="2" s="1"/>
  <c r="J324" i="2" s="1"/>
  <c r="F325" i="2" s="1"/>
  <c r="L323" i="2"/>
  <c r="O323" i="2"/>
  <c r="H309" i="1920" s="1"/>
  <c r="I211" i="1920"/>
  <c r="G211" i="1920"/>
  <c r="F211" i="1920"/>
  <c r="I324" i="2" l="1"/>
  <c r="G325" i="2"/>
  <c r="K324" i="2"/>
  <c r="M324" i="2" s="1"/>
  <c r="K211" i="1920"/>
  <c r="L211" i="1920" s="1"/>
  <c r="H325" i="2"/>
  <c r="L324" i="2" l="1"/>
  <c r="N211" i="1920"/>
  <c r="M211" i="1920"/>
  <c r="K325" i="2"/>
  <c r="M325" i="2" s="1"/>
  <c r="N325" i="2" s="1"/>
  <c r="I325" i="2"/>
  <c r="J325" i="2"/>
  <c r="N324" i="2"/>
  <c r="O324" i="2" s="1"/>
  <c r="H310" i="1920" s="1"/>
  <c r="P211" i="1920"/>
  <c r="L325" i="2" l="1"/>
  <c r="O325" i="2" s="1"/>
  <c r="H311" i="1920" s="1"/>
  <c r="F326" i="2"/>
  <c r="G326" i="2"/>
  <c r="G212" i="1920"/>
  <c r="I212" i="1920"/>
  <c r="F212" i="1920"/>
  <c r="H326" i="2" l="1"/>
  <c r="K212" i="1920"/>
  <c r="I326" i="2" l="1"/>
  <c r="K326" i="2"/>
  <c r="M326" i="2" s="1"/>
  <c r="J326" i="2"/>
  <c r="L212" i="1920"/>
  <c r="M212" i="1920"/>
  <c r="N212" i="1920"/>
  <c r="L326" i="2" l="1"/>
  <c r="F327" i="2"/>
  <c r="G327" i="2"/>
  <c r="N326" i="2"/>
  <c r="O326" i="2" s="1"/>
  <c r="H312" i="1920" s="1"/>
  <c r="P212" i="1920"/>
  <c r="H327" i="2" l="1"/>
  <c r="F213" i="1920"/>
  <c r="I213" i="1920"/>
  <c r="G213" i="1920"/>
  <c r="J327" i="2" l="1"/>
  <c r="K327" i="2"/>
  <c r="M327" i="2" s="1"/>
  <c r="I327" i="2"/>
  <c r="K213" i="1920"/>
  <c r="L327" i="2" l="1"/>
  <c r="N327" i="2"/>
  <c r="F328" i="2"/>
  <c r="G328" i="2"/>
  <c r="N213" i="1920"/>
  <c r="L213" i="1920"/>
  <c r="M213" i="1920"/>
  <c r="O327" i="2" l="1"/>
  <c r="H313" i="1920" s="1"/>
  <c r="H328" i="2"/>
  <c r="P213" i="1920"/>
  <c r="I328" i="2" l="1"/>
  <c r="K328" i="2"/>
  <c r="M328" i="2" s="1"/>
  <c r="J328" i="2"/>
  <c r="G214" i="1920"/>
  <c r="I214" i="1920"/>
  <c r="F214" i="1920"/>
  <c r="L328" i="2" l="1"/>
  <c r="F329" i="2"/>
  <c r="G329" i="2"/>
  <c r="N328" i="2"/>
  <c r="O328" i="2" s="1"/>
  <c r="H314" i="1920" s="1"/>
  <c r="K214" i="1920"/>
  <c r="L214" i="1920" s="1"/>
  <c r="H329" i="2" l="1"/>
  <c r="M214" i="1920"/>
  <c r="N214" i="1920"/>
  <c r="P214" i="1920"/>
  <c r="K329" i="2" l="1"/>
  <c r="M329" i="2" s="1"/>
  <c r="I329" i="2"/>
  <c r="J329" i="2"/>
  <c r="F215" i="1920"/>
  <c r="G215" i="1920"/>
  <c r="I215" i="1920"/>
  <c r="L329" i="2" l="1"/>
  <c r="F330" i="2"/>
  <c r="G330" i="2"/>
  <c r="N329" i="2"/>
  <c r="K215" i="1920"/>
  <c r="O329" i="2" l="1"/>
  <c r="H315" i="1920" s="1"/>
  <c r="H330" i="2"/>
  <c r="N215" i="1920"/>
  <c r="R215" i="1920" s="1"/>
  <c r="U28" i="1920" s="1"/>
  <c r="C46" i="1" s="1"/>
  <c r="M215" i="1920"/>
  <c r="Q215" i="1920" s="1"/>
  <c r="T28" i="1920" s="1"/>
  <c r="B46" i="1" s="1"/>
  <c r="L215" i="1920"/>
  <c r="I330" i="2" l="1"/>
  <c r="K330" i="2"/>
  <c r="M330" i="2" s="1"/>
  <c r="J330" i="2"/>
  <c r="P215" i="1920"/>
  <c r="L330" i="2" l="1"/>
  <c r="F331" i="2"/>
  <c r="G331" i="2"/>
  <c r="N330" i="2"/>
  <c r="O330" i="2" s="1"/>
  <c r="H316" i="1920" s="1"/>
  <c r="G216" i="1920"/>
  <c r="I216" i="1920"/>
  <c r="F216" i="1920"/>
  <c r="H331" i="2" l="1"/>
  <c r="K216" i="1920"/>
  <c r="L216" i="1920" s="1"/>
  <c r="J331" i="2" l="1"/>
  <c r="I331" i="2"/>
  <c r="K331" i="2"/>
  <c r="M331" i="2" s="1"/>
  <c r="N216" i="1920"/>
  <c r="M216" i="1920"/>
  <c r="P216" i="1920"/>
  <c r="L331" i="2" l="1"/>
  <c r="N331" i="2"/>
  <c r="G332" i="2"/>
  <c r="F332" i="2"/>
  <c r="H332" i="2" s="1"/>
  <c r="J332" i="2" s="1"/>
  <c r="F217" i="1920"/>
  <c r="I217" i="1920"/>
  <c r="G217" i="1920"/>
  <c r="O331" i="2" l="1"/>
  <c r="H317" i="1920" s="1"/>
  <c r="F333" i="2"/>
  <c r="G333" i="2"/>
  <c r="I332" i="2"/>
  <c r="K332" i="2"/>
  <c r="K217" i="1920"/>
  <c r="L332" i="2" l="1"/>
  <c r="M332" i="2"/>
  <c r="H333" i="2"/>
  <c r="N217" i="1920"/>
  <c r="L217" i="1920"/>
  <c r="M217" i="1920"/>
  <c r="K333" i="2" l="1"/>
  <c r="M333" i="2" s="1"/>
  <c r="N333" i="2" s="1"/>
  <c r="I333" i="2"/>
  <c r="J333" i="2"/>
  <c r="N332" i="2"/>
  <c r="O332" i="2" s="1"/>
  <c r="H318" i="1920" s="1"/>
  <c r="P217" i="1920"/>
  <c r="L333" i="2" l="1"/>
  <c r="G334" i="2"/>
  <c r="F334" i="2"/>
  <c r="H334" i="2" s="1"/>
  <c r="J334" i="2" s="1"/>
  <c r="O333" i="2"/>
  <c r="H319" i="1920" s="1"/>
  <c r="G218" i="1920"/>
  <c r="F218" i="1920"/>
  <c r="I218" i="1920"/>
  <c r="G335" i="2" l="1"/>
  <c r="F335" i="2"/>
  <c r="K334" i="2"/>
  <c r="M334" i="2" s="1"/>
  <c r="I334" i="2"/>
  <c r="K218" i="1920"/>
  <c r="L218" i="1920" s="1"/>
  <c r="H335" i="2" l="1"/>
  <c r="J335" i="2" s="1"/>
  <c r="G336" i="2" s="1"/>
  <c r="L334" i="2"/>
  <c r="N334" i="2"/>
  <c r="O334" i="2" s="1"/>
  <c r="H320" i="1920" s="1"/>
  <c r="N218" i="1920"/>
  <c r="M218" i="1920"/>
  <c r="P218" i="1920"/>
  <c r="F336" i="2" l="1"/>
  <c r="H336" i="2" s="1"/>
  <c r="I335" i="2"/>
  <c r="K335" i="2"/>
  <c r="M335" i="2" s="1"/>
  <c r="N335" i="2" s="1"/>
  <c r="F219" i="1920"/>
  <c r="G219" i="1920"/>
  <c r="I219" i="1920"/>
  <c r="L335" i="2" l="1"/>
  <c r="O335" i="2" s="1"/>
  <c r="H321" i="1920" s="1"/>
  <c r="I336" i="2"/>
  <c r="K336" i="2"/>
  <c r="M336" i="2" s="1"/>
  <c r="J336" i="2"/>
  <c r="K219" i="1920"/>
  <c r="L336" i="2" l="1"/>
  <c r="F337" i="2"/>
  <c r="G337" i="2"/>
  <c r="N336" i="2"/>
  <c r="N219" i="1920"/>
  <c r="L219" i="1920"/>
  <c r="M219" i="1920"/>
  <c r="O336" i="2" l="1"/>
  <c r="H322" i="1920" s="1"/>
  <c r="H337" i="2"/>
  <c r="P219" i="1920"/>
  <c r="J337" i="2" l="1"/>
  <c r="K337" i="2"/>
  <c r="M337" i="2" s="1"/>
  <c r="I337" i="2"/>
  <c r="G220" i="1920"/>
  <c r="I220" i="1920"/>
  <c r="F220" i="1920"/>
  <c r="L337" i="2" l="1"/>
  <c r="N337" i="2"/>
  <c r="F338" i="2"/>
  <c r="G338" i="2"/>
  <c r="K220" i="1920"/>
  <c r="O337" i="2" l="1"/>
  <c r="H323" i="1920" s="1"/>
  <c r="H338" i="2"/>
  <c r="L220" i="1920"/>
  <c r="M220" i="1920"/>
  <c r="N220" i="1920"/>
  <c r="I338" i="2" l="1"/>
  <c r="K338" i="2"/>
  <c r="M338" i="2" s="1"/>
  <c r="N338" i="2" s="1"/>
  <c r="J338" i="2"/>
  <c r="P220" i="1920"/>
  <c r="L338" i="2" l="1"/>
  <c r="O338" i="2" s="1"/>
  <c r="H324" i="1920" s="1"/>
  <c r="F339" i="2"/>
  <c r="G339" i="2"/>
  <c r="F221" i="1920"/>
  <c r="G221" i="1920"/>
  <c r="I221" i="1920"/>
  <c r="H339" i="2" l="1"/>
  <c r="K221" i="1920"/>
  <c r="J339" i="2" l="1"/>
  <c r="I339" i="2"/>
  <c r="K339" i="2"/>
  <c r="M339" i="2" s="1"/>
  <c r="N221" i="1920"/>
  <c r="L221" i="1920"/>
  <c r="M221" i="1920"/>
  <c r="L339" i="2" l="1"/>
  <c r="N339" i="2"/>
  <c r="F340" i="2"/>
  <c r="G340" i="2"/>
  <c r="P221" i="1920"/>
  <c r="O339" i="2" l="1"/>
  <c r="H325" i="1920" s="1"/>
  <c r="H340" i="2"/>
  <c r="G222" i="1920"/>
  <c r="I222" i="1920"/>
  <c r="F222" i="1920"/>
  <c r="I340" i="2" l="1"/>
  <c r="K340" i="2"/>
  <c r="M340" i="2" s="1"/>
  <c r="J340" i="2"/>
  <c r="K222" i="1920"/>
  <c r="L222" i="1920" s="1"/>
  <c r="L340" i="2" l="1"/>
  <c r="F341" i="2"/>
  <c r="G341" i="2"/>
  <c r="N340" i="2"/>
  <c r="N222" i="1920"/>
  <c r="M222" i="1920"/>
  <c r="P222" i="1920"/>
  <c r="O340" i="2" l="1"/>
  <c r="H326" i="1920" s="1"/>
  <c r="H341" i="2"/>
  <c r="F223" i="1920"/>
  <c r="G223" i="1920"/>
  <c r="I223" i="1920"/>
  <c r="J341" i="2" l="1"/>
  <c r="K341" i="2"/>
  <c r="M341" i="2" s="1"/>
  <c r="I341" i="2"/>
  <c r="K223" i="1920"/>
  <c r="L341" i="2" l="1"/>
  <c r="N341" i="2"/>
  <c r="F342" i="2"/>
  <c r="G342" i="2"/>
  <c r="N223" i="1920"/>
  <c r="L223" i="1920"/>
  <c r="M223" i="1920"/>
  <c r="O341" i="2" l="1"/>
  <c r="H327" i="1920" s="1"/>
  <c r="H342" i="2"/>
  <c r="J342" i="2" s="1"/>
  <c r="F343" i="2" s="1"/>
  <c r="P223" i="1920"/>
  <c r="I342" i="2" l="1"/>
  <c r="K342" i="2"/>
  <c r="L342" i="2" s="1"/>
  <c r="G343" i="2"/>
  <c r="H343" i="2"/>
  <c r="J343" i="2" s="1"/>
  <c r="F344" i="2" s="1"/>
  <c r="G224" i="1920"/>
  <c r="I224" i="1920"/>
  <c r="F224" i="1920"/>
  <c r="M342" i="2" l="1"/>
  <c r="M343" i="2" s="1"/>
  <c r="K343" i="2"/>
  <c r="L343" i="2" s="1"/>
  <c r="G344" i="2"/>
  <c r="H344" i="2" s="1"/>
  <c r="I343" i="2"/>
  <c r="N342" i="2"/>
  <c r="O342" i="2" s="1"/>
  <c r="H328" i="1920" s="1"/>
  <c r="K224" i="1920"/>
  <c r="N224" i="1920" s="1"/>
  <c r="N343" i="2" l="1"/>
  <c r="O343" i="2" s="1"/>
  <c r="H329" i="1920" s="1"/>
  <c r="I344" i="2"/>
  <c r="K344" i="2"/>
  <c r="M344" i="2" s="1"/>
  <c r="J344" i="2"/>
  <c r="M224" i="1920"/>
  <c r="L224" i="1920"/>
  <c r="L344" i="2" l="1"/>
  <c r="F345" i="2"/>
  <c r="G345" i="2"/>
  <c r="N344" i="2"/>
  <c r="P224" i="1920"/>
  <c r="O344" i="2" l="1"/>
  <c r="H330" i="1920" s="1"/>
  <c r="H345" i="2"/>
  <c r="G225" i="1920"/>
  <c r="F225" i="1920"/>
  <c r="I225" i="1920"/>
  <c r="K225" i="1920" l="1"/>
  <c r="L225" i="1920" s="1"/>
  <c r="K345" i="2"/>
  <c r="M345" i="2" s="1"/>
  <c r="I345" i="2"/>
  <c r="J345" i="2"/>
  <c r="L345" i="2" l="1"/>
  <c r="N225" i="1920"/>
  <c r="M225" i="1920"/>
  <c r="F346" i="2"/>
  <c r="G346" i="2"/>
  <c r="N345" i="2"/>
  <c r="O345" i="2" s="1"/>
  <c r="H331" i="1920" s="1"/>
  <c r="P225" i="1920"/>
  <c r="H346" i="2" l="1"/>
  <c r="F226" i="1920"/>
  <c r="G226" i="1920"/>
  <c r="I226" i="1920"/>
  <c r="I346" i="2" l="1"/>
  <c r="K346" i="2"/>
  <c r="M346" i="2" s="1"/>
  <c r="J346" i="2"/>
  <c r="K226" i="1920"/>
  <c r="L346" i="2" l="1"/>
  <c r="F347" i="2"/>
  <c r="G347" i="2"/>
  <c r="N346" i="2"/>
  <c r="N226" i="1920"/>
  <c r="L226" i="1920"/>
  <c r="M226" i="1920"/>
  <c r="O346" i="2" l="1"/>
  <c r="H332" i="1920" s="1"/>
  <c r="H347" i="2"/>
  <c r="P226" i="1920"/>
  <c r="K347" i="2" l="1"/>
  <c r="M347" i="2" s="1"/>
  <c r="I347" i="2"/>
  <c r="J347" i="2"/>
  <c r="G227" i="1920"/>
  <c r="I227" i="1920"/>
  <c r="F227" i="1920"/>
  <c r="L347" i="2" l="1"/>
  <c r="K227" i="1920"/>
  <c r="N227" i="1920" s="1"/>
  <c r="R227" i="1920" s="1"/>
  <c r="U29" i="1920" s="1"/>
  <c r="C47" i="1" s="1"/>
  <c r="F348" i="2"/>
  <c r="G348" i="2"/>
  <c r="N347" i="2"/>
  <c r="O347" i="2" s="1"/>
  <c r="H333" i="1920" s="1"/>
  <c r="L227" i="1920" l="1"/>
  <c r="M227" i="1920"/>
  <c r="Q227" i="1920" s="1"/>
  <c r="T29" i="1920" s="1"/>
  <c r="B47" i="1" s="1"/>
  <c r="H348" i="2"/>
  <c r="P227" i="1920"/>
  <c r="I348" i="2" l="1"/>
  <c r="K348" i="2"/>
  <c r="M348" i="2" s="1"/>
  <c r="J348" i="2"/>
  <c r="F228" i="1920"/>
  <c r="I228" i="1920"/>
  <c r="G228" i="1920"/>
  <c r="L348" i="2" l="1"/>
  <c r="F349" i="2"/>
  <c r="G349" i="2"/>
  <c r="N348" i="2"/>
  <c r="O348" i="2" s="1"/>
  <c r="H334" i="1920" s="1"/>
  <c r="K228" i="1920"/>
  <c r="H349" i="2" l="1"/>
  <c r="N228" i="1920"/>
  <c r="L228" i="1920"/>
  <c r="M228" i="1920"/>
  <c r="K349" i="2" l="1"/>
  <c r="M349" i="2" s="1"/>
  <c r="I349" i="2"/>
  <c r="J349" i="2"/>
  <c r="P228" i="1920"/>
  <c r="L349" i="2" l="1"/>
  <c r="F350" i="2"/>
  <c r="G350" i="2"/>
  <c r="N349" i="2"/>
  <c r="G229" i="1920"/>
  <c r="I229" i="1920"/>
  <c r="F229" i="1920"/>
  <c r="O349" i="2" l="1"/>
  <c r="H335" i="1920" s="1"/>
  <c r="H350" i="2"/>
  <c r="K229" i="1920"/>
  <c r="I350" i="2" l="1"/>
  <c r="K350" i="2"/>
  <c r="M350" i="2" s="1"/>
  <c r="J350" i="2"/>
  <c r="L229" i="1920"/>
  <c r="M229" i="1920"/>
  <c r="N229" i="1920"/>
  <c r="L350" i="2" l="1"/>
  <c r="F351" i="2"/>
  <c r="G351" i="2"/>
  <c r="N350" i="2"/>
  <c r="O350" i="2" s="1"/>
  <c r="H336" i="1920" s="1"/>
  <c r="P229" i="1920"/>
  <c r="H351" i="2" l="1"/>
  <c r="F230" i="1920"/>
  <c r="G230" i="1920"/>
  <c r="I230" i="1920"/>
  <c r="J351" i="2" l="1"/>
  <c r="K351" i="2"/>
  <c r="M351" i="2" s="1"/>
  <c r="I351" i="2"/>
  <c r="K230" i="1920"/>
  <c r="L351" i="2" l="1"/>
  <c r="N351" i="2"/>
  <c r="O351" i="2" s="1"/>
  <c r="H337" i="1920" s="1"/>
  <c r="F352" i="2"/>
  <c r="G352" i="2"/>
  <c r="N230" i="1920"/>
  <c r="L230" i="1920"/>
  <c r="M230" i="1920"/>
  <c r="H352" i="2" l="1"/>
  <c r="P230" i="1920"/>
  <c r="I352" i="2" l="1"/>
  <c r="K352" i="2"/>
  <c r="M352" i="2" s="1"/>
  <c r="J352" i="2"/>
  <c r="G231" i="1920"/>
  <c r="I231" i="1920"/>
  <c r="F231" i="1920"/>
  <c r="L352" i="2" l="1"/>
  <c r="F353" i="2"/>
  <c r="G353" i="2"/>
  <c r="N352" i="2"/>
  <c r="K231" i="1920"/>
  <c r="O352" i="2" l="1"/>
  <c r="H338" i="1920" s="1"/>
  <c r="H353" i="2"/>
  <c r="L231" i="1920"/>
  <c r="M231" i="1920"/>
  <c r="N231" i="1920"/>
  <c r="K353" i="2" l="1"/>
  <c r="M353" i="2" s="1"/>
  <c r="I353" i="2"/>
  <c r="J353" i="2"/>
  <c r="P231" i="1920"/>
  <c r="L353" i="2" l="1"/>
  <c r="F354" i="2"/>
  <c r="H354" i="2" s="1"/>
  <c r="J354" i="2" s="1"/>
  <c r="G354" i="2"/>
  <c r="N353" i="2"/>
  <c r="F232" i="1920"/>
  <c r="G232" i="1920"/>
  <c r="I232" i="1920"/>
  <c r="O353" i="2" l="1"/>
  <c r="H339" i="1920" s="1"/>
  <c r="F355" i="2"/>
  <c r="G355" i="2"/>
  <c r="I354" i="2"/>
  <c r="K354" i="2"/>
  <c r="M354" i="2" s="1"/>
  <c r="K232" i="1920"/>
  <c r="L354" i="2" l="1"/>
  <c r="N354" i="2"/>
  <c r="H355" i="2"/>
  <c r="N232" i="1920"/>
  <c r="L232" i="1920"/>
  <c r="M232" i="1920"/>
  <c r="O354" i="2" l="1"/>
  <c r="H340" i="1920" s="1"/>
  <c r="K355" i="2"/>
  <c r="M355" i="2" s="1"/>
  <c r="I355" i="2"/>
  <c r="J355" i="2"/>
  <c r="P232" i="1920"/>
  <c r="L355" i="2" l="1"/>
  <c r="G356" i="2"/>
  <c r="F356" i="2"/>
  <c r="H356" i="2" s="1"/>
  <c r="N355" i="2"/>
  <c r="G233" i="1920"/>
  <c r="I233" i="1920"/>
  <c r="F233" i="1920"/>
  <c r="O355" i="2" l="1"/>
  <c r="H341" i="1920" s="1"/>
  <c r="J356" i="2"/>
  <c r="I356" i="2"/>
  <c r="K356" i="2"/>
  <c r="M356" i="2" s="1"/>
  <c r="K233" i="1920"/>
  <c r="L233" i="1920" s="1"/>
  <c r="L356" i="2" l="1"/>
  <c r="N356" i="2"/>
  <c r="G357" i="2"/>
  <c r="F357" i="2"/>
  <c r="H357" i="2" s="1"/>
  <c r="J357" i="2" s="1"/>
  <c r="N233" i="1920"/>
  <c r="M233" i="1920"/>
  <c r="P233" i="1920"/>
  <c r="O356" i="2" l="1"/>
  <c r="H342" i="1920" s="1"/>
  <c r="F358" i="2"/>
  <c r="G358" i="2"/>
  <c r="K357" i="2"/>
  <c r="M357" i="2" s="1"/>
  <c r="N357" i="2" s="1"/>
  <c r="I357" i="2"/>
  <c r="F234" i="1920"/>
  <c r="G234" i="1920"/>
  <c r="I234" i="1920"/>
  <c r="L357" i="2" l="1"/>
  <c r="O357" i="2" s="1"/>
  <c r="H343" i="1920" s="1"/>
  <c r="H358" i="2"/>
  <c r="K234" i="1920"/>
  <c r="J358" i="2" l="1"/>
  <c r="K358" i="2"/>
  <c r="M358" i="2" s="1"/>
  <c r="I358" i="2"/>
  <c r="N234" i="1920"/>
  <c r="L234" i="1920"/>
  <c r="M234" i="1920"/>
  <c r="L358" i="2" l="1"/>
  <c r="N358" i="2"/>
  <c r="F359" i="2"/>
  <c r="G359" i="2"/>
  <c r="P234" i="1920"/>
  <c r="O358" i="2" l="1"/>
  <c r="H344" i="1920" s="1"/>
  <c r="H359" i="2"/>
  <c r="G235" i="1920"/>
  <c r="I235" i="1920"/>
  <c r="F235" i="1920"/>
  <c r="K359" i="2" l="1"/>
  <c r="M359" i="2" s="1"/>
  <c r="I359" i="2"/>
  <c r="J359" i="2"/>
  <c r="K235" i="1920"/>
  <c r="L235" i="1920" s="1"/>
  <c r="L359" i="2" l="1"/>
  <c r="F360" i="2"/>
  <c r="G360" i="2"/>
  <c r="N359" i="2"/>
  <c r="M235" i="1920"/>
  <c r="N235" i="1920"/>
  <c r="P235" i="1920"/>
  <c r="O359" i="2" l="1"/>
  <c r="H345" i="1920" s="1"/>
  <c r="H360" i="2"/>
  <c r="F236" i="1920"/>
  <c r="G236" i="1920"/>
  <c r="I236" i="1920"/>
  <c r="I360" i="2" l="1"/>
  <c r="K360" i="2"/>
  <c r="M360" i="2" s="1"/>
  <c r="J360" i="2"/>
  <c r="K236" i="1920"/>
  <c r="L360" i="2" l="1"/>
  <c r="F361" i="2"/>
  <c r="G361" i="2"/>
  <c r="N360" i="2"/>
  <c r="N236" i="1920"/>
  <c r="L236" i="1920"/>
  <c r="M236" i="1920"/>
  <c r="O360" i="2" l="1"/>
  <c r="H346" i="1920" s="1"/>
  <c r="H361" i="2"/>
  <c r="P236" i="1920"/>
  <c r="K361" i="2" l="1"/>
  <c r="M361" i="2" s="1"/>
  <c r="I361" i="2"/>
  <c r="J361" i="2"/>
  <c r="G237" i="1920"/>
  <c r="I237" i="1920"/>
  <c r="F237" i="1920"/>
  <c r="L361" i="2" l="1"/>
  <c r="F362" i="2"/>
  <c r="G362" i="2"/>
  <c r="N361" i="2"/>
  <c r="K237" i="1920"/>
  <c r="O361" i="2" l="1"/>
  <c r="H347" i="1920" s="1"/>
  <c r="H362" i="2"/>
  <c r="M237" i="1920"/>
  <c r="L237" i="1920"/>
  <c r="N237" i="1920"/>
  <c r="I362" i="2" l="1"/>
  <c r="K362" i="2"/>
  <c r="M362" i="2" s="1"/>
  <c r="J362" i="2"/>
  <c r="P237" i="1920"/>
  <c r="L362" i="2" l="1"/>
  <c r="F363" i="2"/>
  <c r="G363" i="2"/>
  <c r="N362" i="2"/>
  <c r="O362" i="2" s="1"/>
  <c r="H348" i="1920" s="1"/>
  <c r="F238" i="1920"/>
  <c r="G238" i="1920"/>
  <c r="I238" i="1920"/>
  <c r="H363" i="2" l="1"/>
  <c r="K238" i="1920"/>
  <c r="J363" i="2" l="1"/>
  <c r="K363" i="2"/>
  <c r="M363" i="2" s="1"/>
  <c r="I363" i="2"/>
  <c r="L238" i="1920"/>
  <c r="M238" i="1920"/>
  <c r="N238" i="1920"/>
  <c r="L363" i="2" l="1"/>
  <c r="N363" i="2"/>
  <c r="F364" i="2"/>
  <c r="G364" i="2"/>
  <c r="P238" i="1920"/>
  <c r="O363" i="2" l="1"/>
  <c r="H349" i="1920" s="1"/>
  <c r="H364" i="2"/>
  <c r="G239" i="1920"/>
  <c r="I239" i="1920"/>
  <c r="F239" i="1920"/>
  <c r="I364" i="2" l="1"/>
  <c r="K364" i="2"/>
  <c r="M364" i="2" s="1"/>
  <c r="J364" i="2"/>
  <c r="K239" i="1920"/>
  <c r="L364" i="2" l="1"/>
  <c r="F365" i="2"/>
  <c r="G365" i="2"/>
  <c r="N364" i="2"/>
  <c r="M239" i="1920"/>
  <c r="Q239" i="1920" s="1"/>
  <c r="T30" i="1920" s="1"/>
  <c r="B48" i="1" s="1"/>
  <c r="L239" i="1920"/>
  <c r="N239" i="1920"/>
  <c r="R239" i="1920" s="1"/>
  <c r="U30" i="1920" s="1"/>
  <c r="C48" i="1" s="1"/>
  <c r="O364" i="2" l="1"/>
  <c r="H350" i="1920" s="1"/>
  <c r="H365" i="2"/>
  <c r="P239" i="1920"/>
  <c r="K365" i="2" l="1"/>
  <c r="M365" i="2" s="1"/>
  <c r="I365" i="2"/>
  <c r="J365" i="2"/>
  <c r="F240" i="1920"/>
  <c r="I240" i="1920"/>
  <c r="G240" i="1920"/>
  <c r="L365" i="2" l="1"/>
  <c r="F366" i="2"/>
  <c r="G366" i="2"/>
  <c r="N365" i="2"/>
  <c r="K240" i="1920"/>
  <c r="O365" i="2" l="1"/>
  <c r="H351" i="1920" s="1"/>
  <c r="H366" i="2"/>
  <c r="L240" i="1920"/>
  <c r="M240" i="1920"/>
  <c r="N240" i="1920"/>
  <c r="I366" i="2" l="1"/>
  <c r="K366" i="2"/>
  <c r="M366" i="2" s="1"/>
  <c r="J366" i="2"/>
  <c r="P240" i="1920"/>
  <c r="L366" i="2" l="1"/>
  <c r="F367" i="2"/>
  <c r="G367" i="2"/>
  <c r="N366" i="2"/>
  <c r="G241" i="1920"/>
  <c r="I241" i="1920"/>
  <c r="F241" i="1920"/>
  <c r="O366" i="2" l="1"/>
  <c r="H352" i="1920" s="1"/>
  <c r="H367" i="2"/>
  <c r="K241" i="1920"/>
  <c r="M241" i="1920" s="1"/>
  <c r="K367" i="2" l="1"/>
  <c r="M367" i="2" s="1"/>
  <c r="I367" i="2"/>
  <c r="J367" i="2"/>
  <c r="L241" i="1920"/>
  <c r="P241" i="1920" s="1"/>
  <c r="N241" i="1920"/>
  <c r="L367" i="2" l="1"/>
  <c r="G368" i="2"/>
  <c r="F368" i="2"/>
  <c r="H368" i="2" s="1"/>
  <c r="N367" i="2"/>
  <c r="F242" i="1920"/>
  <c r="G242" i="1920"/>
  <c r="I242" i="1920"/>
  <c r="O367" i="2" l="1"/>
  <c r="H353" i="1920" s="1"/>
  <c r="J368" i="2"/>
  <c r="I368" i="2"/>
  <c r="K368" i="2"/>
  <c r="M368" i="2" s="1"/>
  <c r="K242" i="1920"/>
  <c r="L368" i="2" l="1"/>
  <c r="N368" i="2"/>
  <c r="G369" i="2"/>
  <c r="F369" i="2"/>
  <c r="L242" i="1920"/>
  <c r="M242" i="1920"/>
  <c r="N242" i="1920"/>
  <c r="H369" i="2" l="1"/>
  <c r="J369" i="2" s="1"/>
  <c r="F370" i="2" s="1"/>
  <c r="O368" i="2"/>
  <c r="H354" i="1920" s="1"/>
  <c r="P242" i="1920"/>
  <c r="K369" i="2" l="1"/>
  <c r="M369" i="2" s="1"/>
  <c r="G370" i="2"/>
  <c r="I369" i="2"/>
  <c r="L369" i="2"/>
  <c r="N369" i="2"/>
  <c r="H370" i="2"/>
  <c r="G243" i="1920"/>
  <c r="I243" i="1920"/>
  <c r="F243" i="1920"/>
  <c r="O369" i="2" l="1"/>
  <c r="H355" i="1920" s="1"/>
  <c r="I370" i="2"/>
  <c r="K370" i="2"/>
  <c r="M370" i="2" s="1"/>
  <c r="J370" i="2"/>
  <c r="K243" i="1920"/>
  <c r="M243" i="1920" s="1"/>
  <c r="L370" i="2" l="1"/>
  <c r="F371" i="2"/>
  <c r="G371" i="2"/>
  <c r="N370" i="2"/>
  <c r="L243" i="1920"/>
  <c r="P243" i="1920" s="1"/>
  <c r="N243" i="1920"/>
  <c r="O370" i="2" l="1"/>
  <c r="H356" i="1920" s="1"/>
  <c r="H371" i="2"/>
  <c r="F244" i="1920"/>
  <c r="I244" i="1920"/>
  <c r="G244" i="1920"/>
  <c r="K371" i="2" l="1"/>
  <c r="M371" i="2" s="1"/>
  <c r="I371" i="2"/>
  <c r="J371" i="2"/>
  <c r="K244" i="1920"/>
  <c r="L371" i="2" l="1"/>
  <c r="G372" i="2"/>
  <c r="F372" i="2"/>
  <c r="H372" i="2" s="1"/>
  <c r="N371" i="2"/>
  <c r="L244" i="1920"/>
  <c r="M244" i="1920"/>
  <c r="N244" i="1920"/>
  <c r="O371" i="2" l="1"/>
  <c r="H357" i="1920" s="1"/>
  <c r="J372" i="2"/>
  <c r="I372" i="2"/>
  <c r="K372" i="2"/>
  <c r="P244" i="1920"/>
  <c r="L372" i="2" l="1"/>
  <c r="M372" i="2"/>
  <c r="F373" i="2"/>
  <c r="G373" i="2"/>
  <c r="G245" i="1920"/>
  <c r="I245" i="1920"/>
  <c r="F245" i="1920"/>
  <c r="H373" i="2" l="1"/>
  <c r="J373" i="2" s="1"/>
  <c r="G374" i="2" s="1"/>
  <c r="N372" i="2"/>
  <c r="O372" i="2" s="1"/>
  <c r="H358" i="1920" s="1"/>
  <c r="K245" i="1920"/>
  <c r="M245" i="1920" s="1"/>
  <c r="I373" i="2" l="1"/>
  <c r="K373" i="2"/>
  <c r="F374" i="2"/>
  <c r="H374" i="2" s="1"/>
  <c r="N245" i="1920"/>
  <c r="L245" i="1920"/>
  <c r="P245" i="1920" s="1"/>
  <c r="J374" i="2" l="1"/>
  <c r="F375" i="2" s="1"/>
  <c r="K374" i="2"/>
  <c r="L373" i="2"/>
  <c r="M373" i="2"/>
  <c r="N373" i="2" s="1"/>
  <c r="I374" i="2"/>
  <c r="L374" i="2"/>
  <c r="F246" i="1920"/>
  <c r="G246" i="1920"/>
  <c r="I246" i="1920"/>
  <c r="G375" i="2" l="1"/>
  <c r="H375" i="2" s="1"/>
  <c r="O373" i="2"/>
  <c r="H359" i="1920" s="1"/>
  <c r="M374" i="2"/>
  <c r="N374" i="2" s="1"/>
  <c r="O374" i="2" s="1"/>
  <c r="H360" i="1920" s="1"/>
  <c r="K246" i="1920"/>
  <c r="K375" i="2" l="1"/>
  <c r="L375" i="2" s="1"/>
  <c r="J375" i="2"/>
  <c r="G376" i="2" s="1"/>
  <c r="I375" i="2"/>
  <c r="M375" i="2"/>
  <c r="N375" i="2" s="1"/>
  <c r="O375" i="2" s="1"/>
  <c r="H361" i="1920" s="1"/>
  <c r="F376" i="2"/>
  <c r="L246" i="1920"/>
  <c r="M246" i="1920"/>
  <c r="N246" i="1920"/>
  <c r="H376" i="2" l="1"/>
  <c r="J376" i="2" s="1"/>
  <c r="P246" i="1920"/>
  <c r="K376" i="2" l="1"/>
  <c r="M376" i="2" s="1"/>
  <c r="N376" i="2" s="1"/>
  <c r="I376" i="2"/>
  <c r="G377" i="2"/>
  <c r="F377" i="2"/>
  <c r="G247" i="1920"/>
  <c r="I247" i="1920"/>
  <c r="F247" i="1920"/>
  <c r="L376" i="2" l="1"/>
  <c r="O376" i="2"/>
  <c r="H362" i="1920" s="1"/>
  <c r="H377" i="2"/>
  <c r="J377" i="2" s="1"/>
  <c r="K247" i="1920"/>
  <c r="M247" i="1920" s="1"/>
  <c r="I377" i="2" l="1"/>
  <c r="K377" i="2"/>
  <c r="M377" i="2" s="1"/>
  <c r="N377" i="2" s="1"/>
  <c r="G378" i="2"/>
  <c r="F378" i="2"/>
  <c r="H378" i="2" s="1"/>
  <c r="L247" i="1920"/>
  <c r="P247" i="1920" s="1"/>
  <c r="N247" i="1920"/>
  <c r="L377" i="2" l="1"/>
  <c r="O377" i="2" s="1"/>
  <c r="H363" i="1920" s="1"/>
  <c r="J378" i="2"/>
  <c r="K378" i="2"/>
  <c r="M378" i="2" s="1"/>
  <c r="N378" i="2" s="1"/>
  <c r="I378" i="2"/>
  <c r="F248" i="1920"/>
  <c r="G248" i="1920"/>
  <c r="I248" i="1920"/>
  <c r="L378" i="2" l="1"/>
  <c r="O378" i="2" s="1"/>
  <c r="H364" i="1920" s="1"/>
  <c r="F379" i="2"/>
  <c r="G379" i="2"/>
  <c r="K248" i="1920"/>
  <c r="H379" i="2" l="1"/>
  <c r="L248" i="1920"/>
  <c r="M248" i="1920"/>
  <c r="N248" i="1920"/>
  <c r="K379" i="2" l="1"/>
  <c r="M379" i="2" s="1"/>
  <c r="I379" i="2"/>
  <c r="J379" i="2"/>
  <c r="P248" i="1920"/>
  <c r="L379" i="2" l="1"/>
  <c r="G380" i="2"/>
  <c r="F380" i="2"/>
  <c r="H380" i="2" s="1"/>
  <c r="N379" i="2"/>
  <c r="G249" i="1920"/>
  <c r="F249" i="1920"/>
  <c r="I249" i="1920"/>
  <c r="O379" i="2" l="1"/>
  <c r="H365" i="1920" s="1"/>
  <c r="J380" i="2"/>
  <c r="K380" i="2"/>
  <c r="M380" i="2" s="1"/>
  <c r="I380" i="2"/>
  <c r="K249" i="1920"/>
  <c r="M249" i="1920" s="1"/>
  <c r="L380" i="2" l="1"/>
  <c r="N380" i="2"/>
  <c r="F381" i="2"/>
  <c r="G381" i="2"/>
  <c r="L249" i="1920"/>
  <c r="P249" i="1920" s="1"/>
  <c r="N249" i="1920"/>
  <c r="O380" i="2" l="1"/>
  <c r="H366" i="1920" s="1"/>
  <c r="H381" i="2"/>
  <c r="F250" i="1920"/>
  <c r="I250" i="1920"/>
  <c r="G250" i="1920"/>
  <c r="K381" i="2" l="1"/>
  <c r="M381" i="2" s="1"/>
  <c r="I381" i="2"/>
  <c r="J381" i="2"/>
  <c r="K250" i="1920"/>
  <c r="L381" i="2" l="1"/>
  <c r="G382" i="2"/>
  <c r="F382" i="2"/>
  <c r="N381" i="2"/>
  <c r="L250" i="1920"/>
  <c r="M250" i="1920"/>
  <c r="N250" i="1920"/>
  <c r="O381" i="2" l="1"/>
  <c r="H367" i="1920" s="1"/>
  <c r="H382" i="2"/>
  <c r="J382" i="2" s="1"/>
  <c r="F383" i="2" s="1"/>
  <c r="P250" i="1920"/>
  <c r="I382" i="2" l="1"/>
  <c r="K382" i="2"/>
  <c r="M382" i="2" s="1"/>
  <c r="N382" i="2" s="1"/>
  <c r="G383" i="2"/>
  <c r="H383" i="2" s="1"/>
  <c r="G251" i="1920"/>
  <c r="I251" i="1920"/>
  <c r="F251" i="1920"/>
  <c r="L382" i="2" l="1"/>
  <c r="O382" i="2" s="1"/>
  <c r="H368" i="1920" s="1"/>
  <c r="K383" i="2"/>
  <c r="M383" i="2" s="1"/>
  <c r="N383" i="2" s="1"/>
  <c r="I383" i="2"/>
  <c r="J383" i="2"/>
  <c r="K251" i="1920"/>
  <c r="L383" i="2" l="1"/>
  <c r="O383" i="2" s="1"/>
  <c r="H369" i="1920" s="1"/>
  <c r="G384" i="2"/>
  <c r="F384" i="2"/>
  <c r="H384" i="2" s="1"/>
  <c r="M251" i="1920"/>
  <c r="Q251" i="1920" s="1"/>
  <c r="T31" i="1920" s="1"/>
  <c r="B49" i="1" s="1"/>
  <c r="L251" i="1920"/>
  <c r="N251" i="1920"/>
  <c r="R251" i="1920" s="1"/>
  <c r="U31" i="1920" s="1"/>
  <c r="C49" i="1" s="1"/>
  <c r="J384" i="2" l="1"/>
  <c r="K384" i="2"/>
  <c r="M384" i="2" s="1"/>
  <c r="N384" i="2" s="1"/>
  <c r="I384" i="2"/>
  <c r="P251" i="1920"/>
  <c r="L384" i="2" l="1"/>
  <c r="O384" i="2" s="1"/>
  <c r="H370" i="1920" s="1"/>
  <c r="F385" i="2"/>
  <c r="G385" i="2"/>
  <c r="F252" i="1920"/>
  <c r="G252" i="1920"/>
  <c r="I252" i="1920"/>
  <c r="H385" i="2" l="1"/>
  <c r="K252" i="1920"/>
  <c r="K385" i="2" l="1"/>
  <c r="M385" i="2" s="1"/>
  <c r="N385" i="2" s="1"/>
  <c r="I385" i="2"/>
  <c r="L385" i="2"/>
  <c r="J385" i="2"/>
  <c r="L252" i="1920"/>
  <c r="M252" i="1920"/>
  <c r="N252" i="1920"/>
  <c r="O385" i="2" l="1"/>
  <c r="H371" i="1920" s="1"/>
  <c r="P252" i="1920"/>
  <c r="G253" i="1920" l="1"/>
  <c r="I253" i="1920"/>
  <c r="F253" i="1920"/>
  <c r="K253" i="1920" l="1"/>
  <c r="M253" i="1920" s="1"/>
  <c r="L253" i="1920" l="1"/>
  <c r="P253" i="1920" s="1"/>
  <c r="N253" i="1920"/>
  <c r="F254" i="1920" l="1"/>
  <c r="G254" i="1920"/>
  <c r="I254" i="1920"/>
  <c r="K254" i="1920" l="1"/>
  <c r="L254" i="1920" l="1"/>
  <c r="M254" i="1920"/>
  <c r="N254" i="1920"/>
  <c r="P254" i="1920" l="1"/>
  <c r="G255" i="1920" l="1"/>
  <c r="I255" i="1920"/>
  <c r="F255" i="1920"/>
  <c r="K255" i="1920" l="1"/>
  <c r="M255" i="1920" s="1"/>
  <c r="L255" i="1920" l="1"/>
  <c r="P255" i="1920" s="1"/>
  <c r="N255" i="1920"/>
  <c r="F256" i="1920" l="1"/>
  <c r="G256" i="1920"/>
  <c r="I256" i="1920"/>
  <c r="K256" i="1920" l="1"/>
  <c r="L256" i="1920" l="1"/>
  <c r="M256" i="1920"/>
  <c r="N256" i="1920"/>
  <c r="P256" i="1920" l="1"/>
  <c r="G257" i="1920" l="1"/>
  <c r="I257" i="1920"/>
  <c r="F257" i="1920"/>
  <c r="K257" i="1920" l="1"/>
  <c r="M257" i="1920" l="1"/>
  <c r="N257" i="1920"/>
  <c r="L257" i="1920"/>
  <c r="P257" i="1920" l="1"/>
  <c r="F258" i="1920" l="1"/>
  <c r="G258" i="1920"/>
  <c r="I258" i="1920"/>
  <c r="K258" i="1920" l="1"/>
  <c r="L258" i="1920" l="1"/>
  <c r="M258" i="1920"/>
  <c r="N258" i="1920"/>
  <c r="P258" i="1920" l="1"/>
  <c r="G259" i="1920" l="1"/>
  <c r="I259" i="1920"/>
  <c r="F259" i="1920"/>
  <c r="K259" i="1920" l="1"/>
  <c r="M259" i="1920" l="1"/>
  <c r="N259" i="1920"/>
  <c r="L259" i="1920"/>
  <c r="P259" i="1920" l="1"/>
  <c r="F260" i="1920" l="1"/>
  <c r="G260" i="1920"/>
  <c r="I260" i="1920"/>
  <c r="K260" i="1920" l="1"/>
  <c r="L260" i="1920" l="1"/>
  <c r="M260" i="1920"/>
  <c r="N260" i="1920"/>
  <c r="P260" i="1920" l="1"/>
  <c r="G261" i="1920" l="1"/>
  <c r="I261" i="1920"/>
  <c r="F261" i="1920"/>
  <c r="K261" i="1920" l="1"/>
  <c r="M261" i="1920" s="1"/>
  <c r="L261" i="1920" l="1"/>
  <c r="N261" i="1920"/>
  <c r="P261" i="1920" l="1"/>
  <c r="F262" i="1920" l="1"/>
  <c r="I262" i="1920"/>
  <c r="G262" i="1920"/>
  <c r="K262" i="1920" l="1"/>
  <c r="L262" i="1920" s="1"/>
  <c r="N262" i="1920" l="1"/>
  <c r="M262" i="1920"/>
  <c r="P262" i="1920"/>
  <c r="G263" i="1920" l="1"/>
  <c r="I263" i="1920"/>
  <c r="F263" i="1920"/>
  <c r="K263" i="1920" l="1"/>
  <c r="M263" i="1920" l="1"/>
  <c r="Q263" i="1920" s="1"/>
  <c r="T32" i="1920" s="1"/>
  <c r="B50" i="1" s="1"/>
  <c r="L263" i="1920"/>
  <c r="N263" i="1920"/>
  <c r="R263" i="1920" s="1"/>
  <c r="U32" i="1920" s="1"/>
  <c r="C50" i="1" s="1"/>
  <c r="P263" i="1920" l="1"/>
  <c r="F264" i="1920" l="1"/>
  <c r="G264" i="1920"/>
  <c r="I264" i="1920"/>
  <c r="K264" i="1920" l="1"/>
  <c r="L264" i="1920" l="1"/>
  <c r="M264" i="1920"/>
  <c r="N264" i="1920"/>
  <c r="P264" i="1920" l="1"/>
  <c r="G265" i="1920" l="1"/>
  <c r="I265" i="1920"/>
  <c r="F265" i="1920"/>
  <c r="K265" i="1920" l="1"/>
  <c r="M265" i="1920" s="1"/>
  <c r="L265" i="1920" l="1"/>
  <c r="P265" i="1920" s="1"/>
  <c r="N265" i="1920"/>
  <c r="F266" i="1920" l="1"/>
  <c r="G266" i="1920"/>
  <c r="I266" i="1920"/>
  <c r="K266" i="1920" l="1"/>
  <c r="L266" i="1920" l="1"/>
  <c r="M266" i="1920"/>
  <c r="N266" i="1920"/>
  <c r="P266" i="1920" l="1"/>
  <c r="G267" i="1920" l="1"/>
  <c r="I267" i="1920"/>
  <c r="F267" i="1920"/>
  <c r="K267" i="1920" l="1"/>
  <c r="M267" i="1920" s="1"/>
  <c r="L267" i="1920" l="1"/>
  <c r="P267" i="1920" s="1"/>
  <c r="N267" i="1920"/>
  <c r="F268" i="1920" l="1"/>
  <c r="G268" i="1920"/>
  <c r="I268" i="1920"/>
  <c r="K268" i="1920" l="1"/>
  <c r="L268" i="1920" l="1"/>
  <c r="M268" i="1920"/>
  <c r="N268" i="1920"/>
  <c r="P268" i="1920" l="1"/>
  <c r="G269" i="1920" l="1"/>
  <c r="I269" i="1920"/>
  <c r="F269" i="1920"/>
  <c r="K269" i="1920" l="1"/>
  <c r="M269" i="1920" l="1"/>
  <c r="N269" i="1920"/>
  <c r="L269" i="1920"/>
  <c r="P269" i="1920" l="1"/>
  <c r="F270" i="1920" l="1"/>
  <c r="G270" i="1920"/>
  <c r="I270" i="1920"/>
  <c r="K270" i="1920" l="1"/>
  <c r="L270" i="1920" l="1"/>
  <c r="M270" i="1920"/>
  <c r="N270" i="1920"/>
  <c r="P270" i="1920" l="1"/>
  <c r="G271" i="1920" l="1"/>
  <c r="I271" i="1920"/>
  <c r="F271" i="1920"/>
  <c r="K271" i="1920" l="1"/>
  <c r="M271" i="1920" s="1"/>
  <c r="L271" i="1920" l="1"/>
  <c r="P271" i="1920" s="1"/>
  <c r="N271" i="1920"/>
  <c r="F272" i="1920" l="1"/>
  <c r="G272" i="1920"/>
  <c r="I272" i="1920"/>
  <c r="K272" i="1920" l="1"/>
  <c r="L272" i="1920" l="1"/>
  <c r="M272" i="1920"/>
  <c r="N272" i="1920"/>
  <c r="P272" i="1920" l="1"/>
  <c r="G273" i="1920" l="1"/>
  <c r="I273" i="1920"/>
  <c r="F273" i="1920"/>
  <c r="K273" i="1920" l="1"/>
  <c r="M273" i="1920" s="1"/>
  <c r="L273" i="1920" l="1"/>
  <c r="P273" i="1920" s="1"/>
  <c r="N273" i="1920"/>
  <c r="F274" i="1920" l="1"/>
  <c r="G274" i="1920"/>
  <c r="I274" i="1920"/>
  <c r="K274" i="1920" l="1"/>
  <c r="L274" i="1920" l="1"/>
  <c r="M274" i="1920"/>
  <c r="N274" i="1920"/>
  <c r="P274" i="1920" l="1"/>
  <c r="G275" i="1920" l="1"/>
  <c r="I275" i="1920"/>
  <c r="F275" i="1920"/>
  <c r="K275" i="1920" l="1"/>
  <c r="M275" i="1920" s="1"/>
  <c r="Q275" i="1920" s="1"/>
  <c r="T33" i="1920" s="1"/>
  <c r="B51" i="1" s="1"/>
  <c r="N275" i="1920" l="1"/>
  <c r="R275" i="1920" s="1"/>
  <c r="U33" i="1920" s="1"/>
  <c r="C51" i="1" s="1"/>
  <c r="L275" i="1920"/>
  <c r="P275" i="1920" l="1"/>
  <c r="G276" i="1920" l="1"/>
  <c r="F276" i="1920"/>
  <c r="I276" i="1920"/>
  <c r="K276" i="1920" l="1"/>
  <c r="L276" i="1920" s="1"/>
  <c r="N276" i="1920" l="1"/>
  <c r="M276" i="1920"/>
  <c r="P276" i="1920"/>
  <c r="G277" i="1920" l="1"/>
  <c r="I277" i="1920"/>
  <c r="F277" i="1920"/>
  <c r="K277" i="1920" l="1"/>
  <c r="M277" i="1920" l="1"/>
  <c r="N277" i="1920"/>
  <c r="L277" i="1920"/>
  <c r="P277" i="1920" l="1"/>
  <c r="F278" i="1920" l="1"/>
  <c r="G278" i="1920"/>
  <c r="I278" i="1920"/>
  <c r="K278" i="1920" l="1"/>
  <c r="L278" i="1920" l="1"/>
  <c r="M278" i="1920"/>
  <c r="N278" i="1920"/>
  <c r="P278" i="1920" l="1"/>
  <c r="G279" i="1920" l="1"/>
  <c r="I279" i="1920"/>
  <c r="F279" i="1920"/>
  <c r="K279" i="1920" l="1"/>
  <c r="M279" i="1920" s="1"/>
  <c r="L279" i="1920" l="1"/>
  <c r="P279" i="1920" s="1"/>
  <c r="N279" i="1920"/>
  <c r="F280" i="1920" l="1"/>
  <c r="G280" i="1920"/>
  <c r="I280" i="1920"/>
  <c r="K280" i="1920" l="1"/>
  <c r="L280" i="1920" l="1"/>
  <c r="M280" i="1920"/>
  <c r="N280" i="1920"/>
  <c r="P280" i="1920" l="1"/>
  <c r="G281" i="1920" l="1"/>
  <c r="I281" i="1920"/>
  <c r="F281" i="1920"/>
  <c r="K281" i="1920" l="1"/>
  <c r="M281" i="1920" s="1"/>
  <c r="L281" i="1920" l="1"/>
  <c r="P281" i="1920" s="1"/>
  <c r="N281" i="1920"/>
  <c r="F282" i="1920" l="1"/>
  <c r="G282" i="1920"/>
  <c r="I282" i="1920"/>
  <c r="K282" i="1920" l="1"/>
  <c r="L282" i="1920" l="1"/>
  <c r="M282" i="1920"/>
  <c r="N282" i="1920"/>
  <c r="P282" i="1920" l="1"/>
  <c r="G283" i="1920" l="1"/>
  <c r="F283" i="1920"/>
  <c r="I283" i="1920"/>
  <c r="K283" i="1920" l="1"/>
  <c r="M283" i="1920" s="1"/>
  <c r="N283" i="1920" l="1"/>
  <c r="L283" i="1920"/>
  <c r="P283" i="1920" l="1"/>
  <c r="F284" i="1920" l="1"/>
  <c r="I284" i="1920"/>
  <c r="G284" i="1920"/>
  <c r="K284" i="1920" l="1"/>
  <c r="L284" i="1920" s="1"/>
  <c r="N284" i="1920" l="1"/>
  <c r="M284" i="1920"/>
  <c r="P284" i="1920"/>
  <c r="G285" i="1920" l="1"/>
  <c r="I285" i="1920"/>
  <c r="F285" i="1920"/>
  <c r="K285" i="1920" l="1"/>
  <c r="M285" i="1920" s="1"/>
  <c r="L285" i="1920" l="1"/>
  <c r="N285" i="1920"/>
  <c r="P285" i="1920" l="1"/>
  <c r="F286" i="1920" l="1"/>
  <c r="I286" i="1920"/>
  <c r="G286" i="1920"/>
  <c r="K286" i="1920" l="1"/>
  <c r="M286" i="1920" s="1"/>
  <c r="L286" i="1920" l="1"/>
  <c r="P286" i="1920" s="1"/>
  <c r="N286" i="1920"/>
  <c r="G287" i="1920" l="1"/>
  <c r="I287" i="1920"/>
  <c r="F287" i="1920"/>
  <c r="K287" i="1920" l="1"/>
  <c r="M287" i="1920" l="1"/>
  <c r="Q287" i="1920" s="1"/>
  <c r="T34" i="1920" s="1"/>
  <c r="B52" i="1" s="1"/>
  <c r="L287" i="1920"/>
  <c r="N287" i="1920"/>
  <c r="R287" i="1920" s="1"/>
  <c r="U34" i="1920" s="1"/>
  <c r="C52" i="1" s="1"/>
  <c r="P287" i="1920" l="1"/>
  <c r="F288" i="1920" l="1"/>
  <c r="G288" i="1920"/>
  <c r="I288" i="1920"/>
  <c r="K288" i="1920" l="1"/>
  <c r="L288" i="1920" l="1"/>
  <c r="M288" i="1920"/>
  <c r="N288" i="1920"/>
  <c r="P288" i="1920" l="1"/>
  <c r="G289" i="1920" l="1"/>
  <c r="I289" i="1920"/>
  <c r="F289" i="1920"/>
  <c r="K289" i="1920" l="1"/>
  <c r="M289" i="1920" s="1"/>
  <c r="L289" i="1920" l="1"/>
  <c r="P289" i="1920" s="1"/>
  <c r="N289" i="1920"/>
  <c r="F290" i="1920" l="1"/>
  <c r="G290" i="1920"/>
  <c r="I290" i="1920"/>
  <c r="K290" i="1920" l="1"/>
  <c r="L290" i="1920" l="1"/>
  <c r="M290" i="1920"/>
  <c r="N290" i="1920"/>
  <c r="P290" i="1920" l="1"/>
  <c r="G291" i="1920" l="1"/>
  <c r="I291" i="1920"/>
  <c r="F291" i="1920"/>
  <c r="K291" i="1920" l="1"/>
  <c r="M291" i="1920" s="1"/>
  <c r="L291" i="1920" l="1"/>
  <c r="P291" i="1920" s="1"/>
  <c r="N291" i="1920"/>
  <c r="F292" i="1920" l="1"/>
  <c r="G292" i="1920"/>
  <c r="I292" i="1920"/>
  <c r="K292" i="1920" l="1"/>
  <c r="L292" i="1920" l="1"/>
  <c r="M292" i="1920"/>
  <c r="N292" i="1920"/>
  <c r="P292" i="1920" l="1"/>
  <c r="G293" i="1920" l="1"/>
  <c r="I293" i="1920"/>
  <c r="F293" i="1920"/>
  <c r="K293" i="1920" l="1"/>
  <c r="M293" i="1920" s="1"/>
  <c r="L293" i="1920" l="1"/>
  <c r="P293" i="1920" s="1"/>
  <c r="N293" i="1920"/>
  <c r="F294" i="1920" l="1"/>
  <c r="G294" i="1920"/>
  <c r="I294" i="1920"/>
  <c r="K294" i="1920" l="1"/>
  <c r="L294" i="1920" l="1"/>
  <c r="M294" i="1920"/>
  <c r="N294" i="1920"/>
  <c r="P294" i="1920" l="1"/>
  <c r="G295" i="1920" l="1"/>
  <c r="I295" i="1920"/>
  <c r="F295" i="1920"/>
  <c r="K295" i="1920" l="1"/>
  <c r="M295" i="1920" l="1"/>
  <c r="N295" i="1920"/>
  <c r="L295" i="1920"/>
  <c r="P295" i="1920" l="1"/>
  <c r="F296" i="1920" l="1"/>
  <c r="G296" i="1920"/>
  <c r="I296" i="1920"/>
  <c r="K296" i="1920" l="1"/>
  <c r="L296" i="1920" l="1"/>
  <c r="M296" i="1920"/>
  <c r="N296" i="1920"/>
  <c r="P296" i="1920" l="1"/>
  <c r="G297" i="1920" l="1"/>
  <c r="I297" i="1920"/>
  <c r="F297" i="1920"/>
  <c r="K297" i="1920" l="1"/>
  <c r="M297" i="1920" s="1"/>
  <c r="L297" i="1920" l="1"/>
  <c r="P297" i="1920" s="1"/>
  <c r="N297" i="1920"/>
  <c r="F298" i="1920" l="1"/>
  <c r="G298" i="1920"/>
  <c r="I298" i="1920"/>
  <c r="K298" i="1920" l="1"/>
  <c r="L298" i="1920" l="1"/>
  <c r="M298" i="1920"/>
  <c r="N298" i="1920"/>
  <c r="P298" i="1920" l="1"/>
  <c r="G299" i="1920" l="1"/>
  <c r="I299" i="1920"/>
  <c r="F299" i="1920"/>
  <c r="K299" i="1920" l="1"/>
  <c r="M299" i="1920" s="1"/>
  <c r="Q299" i="1920" s="1"/>
  <c r="T35" i="1920" s="1"/>
  <c r="B53" i="1" s="1"/>
  <c r="N299" i="1920" l="1"/>
  <c r="R299" i="1920" s="1"/>
  <c r="U35" i="1920" s="1"/>
  <c r="C53" i="1" s="1"/>
  <c r="L299" i="1920"/>
  <c r="P299" i="1920" s="1"/>
  <c r="F300" i="1920" l="1"/>
  <c r="G300" i="1920"/>
  <c r="I300" i="1920"/>
  <c r="K300" i="1920" l="1"/>
  <c r="L300" i="1920" l="1"/>
  <c r="M300" i="1920"/>
  <c r="N300" i="1920"/>
  <c r="P300" i="1920" l="1"/>
  <c r="G301" i="1920" l="1"/>
  <c r="I301" i="1920"/>
  <c r="F301" i="1920"/>
  <c r="K301" i="1920" l="1"/>
  <c r="M301" i="1920" l="1"/>
  <c r="N301" i="1920"/>
  <c r="L301" i="1920"/>
  <c r="P301" i="1920" l="1"/>
  <c r="F302" i="1920" l="1"/>
  <c r="G302" i="1920"/>
  <c r="I302" i="1920"/>
  <c r="K302" i="1920" l="1"/>
  <c r="L302" i="1920" l="1"/>
  <c r="M302" i="1920"/>
  <c r="N302" i="1920"/>
  <c r="P302" i="1920" l="1"/>
  <c r="G303" i="1920" l="1"/>
  <c r="I303" i="1920"/>
  <c r="F303" i="1920"/>
  <c r="K303" i="1920" l="1"/>
  <c r="M303" i="1920" s="1"/>
  <c r="L303" i="1920" l="1"/>
  <c r="P303" i="1920" s="1"/>
  <c r="N303" i="1920"/>
  <c r="F304" i="1920" l="1"/>
  <c r="G304" i="1920"/>
  <c r="I304" i="1920"/>
  <c r="K304" i="1920" l="1"/>
  <c r="L304" i="1920" l="1"/>
  <c r="M304" i="1920"/>
  <c r="N304" i="1920"/>
  <c r="P304" i="1920" l="1"/>
  <c r="G305" i="1920" l="1"/>
  <c r="I305" i="1920"/>
  <c r="F305" i="1920"/>
  <c r="K305" i="1920" l="1"/>
  <c r="M305" i="1920" l="1"/>
  <c r="N305" i="1920"/>
  <c r="L305" i="1920"/>
  <c r="P305" i="1920" l="1"/>
  <c r="F306" i="1920" l="1"/>
  <c r="G306" i="1920"/>
  <c r="I306" i="1920"/>
  <c r="K306" i="1920" l="1"/>
  <c r="L306" i="1920" l="1"/>
  <c r="M306" i="1920"/>
  <c r="N306" i="1920"/>
  <c r="P306" i="1920" l="1"/>
  <c r="G307" i="1920" l="1"/>
  <c r="I307" i="1920"/>
  <c r="F307" i="1920"/>
  <c r="K307" i="1920" l="1"/>
  <c r="M307" i="1920" l="1"/>
  <c r="N307" i="1920"/>
  <c r="L307" i="1920"/>
  <c r="P307" i="1920" l="1"/>
  <c r="F308" i="1920" l="1"/>
  <c r="G308" i="1920"/>
  <c r="I308" i="1920"/>
  <c r="K308" i="1920" l="1"/>
  <c r="L308" i="1920" s="1"/>
  <c r="N308" i="1920" l="1"/>
  <c r="M308" i="1920"/>
  <c r="P308" i="1920"/>
  <c r="G309" i="1920" l="1"/>
  <c r="I309" i="1920"/>
  <c r="F309" i="1920"/>
  <c r="K309" i="1920" l="1"/>
  <c r="M309" i="1920" s="1"/>
  <c r="L309" i="1920" l="1"/>
  <c r="P309" i="1920" s="1"/>
  <c r="N309" i="1920"/>
  <c r="F310" i="1920" l="1"/>
  <c r="G310" i="1920"/>
  <c r="I310" i="1920"/>
  <c r="K310" i="1920" l="1"/>
  <c r="L310" i="1920" l="1"/>
  <c r="M310" i="1920"/>
  <c r="N310" i="1920"/>
  <c r="P310" i="1920" l="1"/>
  <c r="G311" i="1920" l="1"/>
  <c r="I311" i="1920"/>
  <c r="F311" i="1920"/>
  <c r="K311" i="1920" l="1"/>
  <c r="M311" i="1920" l="1"/>
  <c r="Q311" i="1920" s="1"/>
  <c r="T36" i="1920" s="1"/>
  <c r="B54" i="1" s="1"/>
  <c r="L311" i="1920"/>
  <c r="N311" i="1920"/>
  <c r="R311" i="1920" s="1"/>
  <c r="U36" i="1920" s="1"/>
  <c r="C54" i="1" s="1"/>
  <c r="P311" i="1920" l="1"/>
  <c r="F312" i="1920" l="1"/>
  <c r="G312" i="1920"/>
  <c r="I312" i="1920"/>
  <c r="K312" i="1920" l="1"/>
  <c r="L312" i="1920" l="1"/>
  <c r="M312" i="1920"/>
  <c r="N312" i="1920"/>
  <c r="P312" i="1920" l="1"/>
  <c r="G313" i="1920" l="1"/>
  <c r="F313" i="1920"/>
  <c r="I313" i="1920"/>
  <c r="K313" i="1920" l="1"/>
  <c r="M313" i="1920" s="1"/>
  <c r="L313" i="1920" l="1"/>
  <c r="P313" i="1920" s="1"/>
  <c r="N313" i="1920"/>
  <c r="F314" i="1920" l="1"/>
  <c r="G314" i="1920"/>
  <c r="I314" i="1920"/>
  <c r="K314" i="1920" l="1"/>
  <c r="L314" i="1920" l="1"/>
  <c r="M314" i="1920"/>
  <c r="N314" i="1920"/>
  <c r="P314" i="1920" l="1"/>
  <c r="G315" i="1920" l="1"/>
  <c r="I315" i="1920"/>
  <c r="F315" i="1920"/>
  <c r="K315" i="1920" l="1"/>
  <c r="M315" i="1920" s="1"/>
  <c r="L315" i="1920" l="1"/>
  <c r="P315" i="1920" s="1"/>
  <c r="N315" i="1920"/>
  <c r="F316" i="1920" l="1"/>
  <c r="G316" i="1920"/>
  <c r="I316" i="1920"/>
  <c r="K316" i="1920" l="1"/>
  <c r="L316" i="1920" s="1"/>
  <c r="N316" i="1920" l="1"/>
  <c r="M316" i="1920"/>
  <c r="P316" i="1920"/>
  <c r="G317" i="1920" l="1"/>
  <c r="I317" i="1920"/>
  <c r="F317" i="1920"/>
  <c r="K317" i="1920" l="1"/>
  <c r="M317" i="1920" l="1"/>
  <c r="N317" i="1920"/>
  <c r="L317" i="1920"/>
  <c r="P317" i="1920" l="1"/>
  <c r="F318" i="1920" l="1"/>
  <c r="G318" i="1920"/>
  <c r="I318" i="1920"/>
  <c r="K318" i="1920" l="1"/>
  <c r="L318" i="1920" l="1"/>
  <c r="M318" i="1920"/>
  <c r="N318" i="1920"/>
  <c r="P318" i="1920" l="1"/>
  <c r="G319" i="1920" l="1"/>
  <c r="I319" i="1920"/>
  <c r="F319" i="1920"/>
  <c r="K319" i="1920" l="1"/>
  <c r="M319" i="1920" l="1"/>
  <c r="N319" i="1920"/>
  <c r="L319" i="1920"/>
  <c r="P319" i="1920" l="1"/>
  <c r="F320" i="1920" l="1"/>
  <c r="G320" i="1920"/>
  <c r="I320" i="1920"/>
  <c r="K320" i="1920" l="1"/>
  <c r="L320" i="1920" l="1"/>
  <c r="M320" i="1920"/>
  <c r="N320" i="1920"/>
  <c r="P320" i="1920" l="1"/>
  <c r="G321" i="1920" l="1"/>
  <c r="I321" i="1920"/>
  <c r="F321" i="1920"/>
  <c r="K321" i="1920" l="1"/>
  <c r="M321" i="1920" l="1"/>
  <c r="N321" i="1920"/>
  <c r="L321" i="1920"/>
  <c r="P321" i="1920" l="1"/>
  <c r="F322" i="1920" l="1"/>
  <c r="G322" i="1920"/>
  <c r="I322" i="1920"/>
  <c r="K322" i="1920" l="1"/>
  <c r="L322" i="1920" l="1"/>
  <c r="M322" i="1920"/>
  <c r="N322" i="1920"/>
  <c r="P322" i="1920" l="1"/>
  <c r="G323" i="1920" l="1"/>
  <c r="I323" i="1920"/>
  <c r="F323" i="1920"/>
  <c r="K323" i="1920" l="1"/>
  <c r="M323" i="1920" s="1"/>
  <c r="Q323" i="1920" s="1"/>
  <c r="T37" i="1920" s="1"/>
  <c r="B55" i="1" s="1"/>
  <c r="N323" i="1920" l="1"/>
  <c r="R323" i="1920" s="1"/>
  <c r="U37" i="1920" s="1"/>
  <c r="C55" i="1" s="1"/>
  <c r="L323" i="1920"/>
  <c r="P323" i="1920" l="1"/>
  <c r="F324" i="1920" l="1"/>
  <c r="I324" i="1920"/>
  <c r="G324" i="1920"/>
  <c r="K324" i="1920" l="1"/>
  <c r="L324" i="1920" s="1"/>
  <c r="N324" i="1920" l="1"/>
  <c r="M324" i="1920"/>
  <c r="P324" i="1920"/>
  <c r="G325" i="1920" l="1"/>
  <c r="I325" i="1920"/>
  <c r="F325" i="1920"/>
  <c r="K325" i="1920" l="1"/>
  <c r="M325" i="1920" s="1"/>
  <c r="L325" i="1920" l="1"/>
  <c r="P325" i="1920" s="1"/>
  <c r="N325" i="1920"/>
  <c r="F326" i="1920" l="1"/>
  <c r="G326" i="1920"/>
  <c r="I326" i="1920"/>
  <c r="K326" i="1920" l="1"/>
  <c r="L326" i="1920" l="1"/>
  <c r="M326" i="1920"/>
  <c r="N326" i="1920"/>
  <c r="P326" i="1920" l="1"/>
  <c r="G327" i="1920" l="1"/>
  <c r="F327" i="1920"/>
  <c r="I327" i="1920"/>
  <c r="K327" i="1920" l="1"/>
  <c r="L327" i="1920" s="1"/>
  <c r="M327" i="1920" l="1"/>
  <c r="N327" i="1920"/>
  <c r="P327" i="1920"/>
  <c r="G328" i="1920" l="1"/>
  <c r="I328" i="1920"/>
  <c r="F328" i="1920"/>
  <c r="K328" i="1920" l="1"/>
  <c r="M328" i="1920" s="1"/>
  <c r="L328" i="1920" l="1"/>
  <c r="P328" i="1920" s="1"/>
  <c r="N328" i="1920"/>
  <c r="F329" i="1920" l="1"/>
  <c r="I329" i="1920"/>
  <c r="G329" i="1920"/>
  <c r="K329" i="1920" l="1"/>
  <c r="L329" i="1920" l="1"/>
  <c r="N329" i="1920"/>
  <c r="M329" i="1920"/>
  <c r="P329" i="1920" l="1"/>
  <c r="G330" i="1920" l="1"/>
  <c r="F330" i="1920"/>
  <c r="I330" i="1920"/>
  <c r="K330" i="1920" l="1"/>
  <c r="M330" i="1920" s="1"/>
  <c r="L330" i="1920" l="1"/>
  <c r="P330" i="1920" s="1"/>
  <c r="N330" i="1920"/>
  <c r="F331" i="1920" l="1"/>
  <c r="G331" i="1920"/>
  <c r="I331" i="1920"/>
  <c r="K331" i="1920" l="1"/>
  <c r="L331" i="1920" l="1"/>
  <c r="M331" i="1920"/>
  <c r="N331" i="1920"/>
  <c r="P331" i="1920" l="1"/>
  <c r="G332" i="1920" l="1"/>
  <c r="I332" i="1920"/>
  <c r="F332" i="1920"/>
  <c r="K332" i="1920" l="1"/>
  <c r="M332" i="1920" l="1"/>
  <c r="N332" i="1920"/>
  <c r="L332" i="1920"/>
  <c r="P332" i="1920" l="1"/>
  <c r="F333" i="1920" l="1"/>
  <c r="G333" i="1920"/>
  <c r="I333" i="1920"/>
  <c r="K333" i="1920" l="1"/>
  <c r="L333" i="1920" l="1"/>
  <c r="M333" i="1920"/>
  <c r="N333" i="1920"/>
  <c r="P333" i="1920" l="1"/>
  <c r="G334" i="1920" l="1"/>
  <c r="I334" i="1920"/>
  <c r="F334" i="1920"/>
  <c r="K334" i="1920" l="1"/>
  <c r="M334" i="1920" s="1"/>
  <c r="L334" i="1920" l="1"/>
  <c r="P334" i="1920" s="1"/>
  <c r="N334" i="1920"/>
  <c r="F335" i="1920" l="1"/>
  <c r="G335" i="1920"/>
  <c r="I335" i="1920"/>
  <c r="K335" i="1920" l="1"/>
  <c r="N335" i="1920" l="1"/>
  <c r="R335" i="1920" s="1"/>
  <c r="U38" i="1920" s="1"/>
  <c r="C56" i="1" s="1"/>
  <c r="M335" i="1920"/>
  <c r="Q335" i="1920" s="1"/>
  <c r="T38" i="1920" s="1"/>
  <c r="B56" i="1" s="1"/>
  <c r="L335" i="1920"/>
  <c r="P335" i="1920" l="1"/>
  <c r="G336" i="1920" l="1"/>
  <c r="I336" i="1920"/>
  <c r="F336" i="1920"/>
  <c r="K336" i="1920" l="1"/>
  <c r="M336" i="1920" s="1"/>
  <c r="L336" i="1920" l="1"/>
  <c r="P336" i="1920" s="1"/>
  <c r="N336" i="1920"/>
  <c r="F337" i="1920" l="1"/>
  <c r="G337" i="1920"/>
  <c r="I337" i="1920"/>
  <c r="K337" i="1920" l="1"/>
  <c r="L337" i="1920" l="1"/>
  <c r="M337" i="1920"/>
  <c r="N337" i="1920"/>
  <c r="P337" i="1920" l="1"/>
  <c r="G338" i="1920" l="1"/>
  <c r="I338" i="1920"/>
  <c r="F338" i="1920"/>
  <c r="K338" i="1920" l="1"/>
  <c r="M338" i="1920" s="1"/>
  <c r="L338" i="1920" l="1"/>
  <c r="N338" i="1920"/>
  <c r="P338" i="1920" l="1"/>
  <c r="G339" i="1920" s="1"/>
  <c r="F339" i="1920"/>
  <c r="I339" i="1920"/>
  <c r="K339" i="1920" l="1"/>
  <c r="L339" i="1920" s="1"/>
  <c r="N339" i="1920" l="1"/>
  <c r="M339" i="1920"/>
  <c r="P339" i="1920"/>
  <c r="G340" i="1920" l="1"/>
  <c r="I340" i="1920"/>
  <c r="F340" i="1920"/>
  <c r="K340" i="1920" l="1"/>
  <c r="M340" i="1920" s="1"/>
  <c r="L340" i="1920" l="1"/>
  <c r="P340" i="1920" s="1"/>
  <c r="N340" i="1920"/>
  <c r="F341" i="1920" l="1"/>
  <c r="G341" i="1920"/>
  <c r="I341" i="1920"/>
  <c r="K341" i="1920" l="1"/>
  <c r="L341" i="1920" l="1"/>
  <c r="M341" i="1920"/>
  <c r="N341" i="1920"/>
  <c r="P341" i="1920" l="1"/>
  <c r="G342" i="1920" l="1"/>
  <c r="I342" i="1920"/>
  <c r="F342" i="1920"/>
  <c r="K342" i="1920" l="1"/>
  <c r="M342" i="1920" s="1"/>
  <c r="N342" i="1920" l="1"/>
  <c r="L342" i="1920"/>
  <c r="P342" i="1920" l="1"/>
  <c r="F343" i="1920" l="1"/>
  <c r="I343" i="1920"/>
  <c r="G343" i="1920"/>
  <c r="K343" i="1920" l="1"/>
  <c r="L343" i="1920" s="1"/>
  <c r="N343" i="1920" l="1"/>
  <c r="M343" i="1920"/>
  <c r="P343" i="1920"/>
  <c r="G344" i="1920" l="1"/>
  <c r="I344" i="1920"/>
  <c r="F344" i="1920"/>
  <c r="K344" i="1920" l="1"/>
  <c r="M344" i="1920" s="1"/>
  <c r="L344" i="1920" l="1"/>
  <c r="P344" i="1920" s="1"/>
  <c r="N344" i="1920"/>
  <c r="F345" i="1920" l="1"/>
  <c r="G345" i="1920"/>
  <c r="I345" i="1920"/>
  <c r="K345" i="1920" l="1"/>
  <c r="L345" i="1920" l="1"/>
  <c r="M345" i="1920"/>
  <c r="N345" i="1920"/>
  <c r="P345" i="1920" l="1"/>
  <c r="G346" i="1920" l="1"/>
  <c r="I346" i="1920"/>
  <c r="F346" i="1920"/>
  <c r="K346" i="1920" l="1"/>
  <c r="M346" i="1920" s="1"/>
  <c r="L346" i="1920" l="1"/>
  <c r="P346" i="1920" s="1"/>
  <c r="N346" i="1920"/>
  <c r="F347" i="1920" l="1"/>
  <c r="G347" i="1920"/>
  <c r="I347" i="1920"/>
  <c r="K347" i="1920" l="1"/>
  <c r="N347" i="1920" l="1"/>
  <c r="R347" i="1920" s="1"/>
  <c r="U39" i="1920" s="1"/>
  <c r="C57" i="1" s="1"/>
  <c r="M347" i="1920"/>
  <c r="Q347" i="1920" s="1"/>
  <c r="T39" i="1920" s="1"/>
  <c r="B57" i="1" s="1"/>
  <c r="L347" i="1920"/>
  <c r="P347" i="1920" l="1"/>
  <c r="G348" i="1920" l="1"/>
  <c r="I348" i="1920"/>
  <c r="F348" i="1920"/>
  <c r="K348" i="1920" l="1"/>
  <c r="M348" i="1920" s="1"/>
  <c r="L348" i="1920" l="1"/>
  <c r="P348" i="1920" s="1"/>
  <c r="N348" i="1920"/>
  <c r="F349" i="1920" l="1"/>
  <c r="G349" i="1920"/>
  <c r="I349" i="1920"/>
  <c r="K349" i="1920" l="1"/>
  <c r="L349" i="1920" l="1"/>
  <c r="M349" i="1920"/>
  <c r="N349" i="1920"/>
  <c r="P349" i="1920" l="1"/>
  <c r="G350" i="1920" l="1"/>
  <c r="I350" i="1920"/>
  <c r="F350" i="1920"/>
  <c r="K350" i="1920" l="1"/>
  <c r="M350" i="1920" s="1"/>
  <c r="L350" i="1920" l="1"/>
  <c r="P350" i="1920" s="1"/>
  <c r="N350" i="1920"/>
  <c r="F351" i="1920" l="1"/>
  <c r="G351" i="1920"/>
  <c r="I351" i="1920"/>
  <c r="K351" i="1920" l="1"/>
  <c r="L351" i="1920" l="1"/>
  <c r="M351" i="1920"/>
  <c r="N351" i="1920"/>
  <c r="P351" i="1920" l="1"/>
  <c r="G352" i="1920" l="1"/>
  <c r="I352" i="1920"/>
  <c r="F352" i="1920"/>
  <c r="K352" i="1920" l="1"/>
  <c r="M352" i="1920" l="1"/>
  <c r="N352" i="1920"/>
  <c r="L352" i="1920"/>
  <c r="P352" i="1920" l="1"/>
  <c r="F353" i="1920" l="1"/>
  <c r="I353" i="1920"/>
  <c r="G353" i="1920"/>
  <c r="K353" i="1920" l="1"/>
  <c r="L353" i="1920" l="1"/>
  <c r="M353" i="1920"/>
  <c r="N353" i="1920"/>
  <c r="P353" i="1920" l="1"/>
  <c r="G354" i="1920" l="1"/>
  <c r="I354" i="1920"/>
  <c r="F354" i="1920"/>
  <c r="K354" i="1920" l="1"/>
  <c r="M354" i="1920" s="1"/>
  <c r="L354" i="1920" l="1"/>
  <c r="P354" i="1920" s="1"/>
  <c r="N354" i="1920"/>
  <c r="F355" i="1920" l="1"/>
  <c r="G355" i="1920"/>
  <c r="I355" i="1920"/>
  <c r="K355" i="1920" l="1"/>
  <c r="L355" i="1920" l="1"/>
  <c r="M355" i="1920"/>
  <c r="N355" i="1920"/>
  <c r="P355" i="1920" l="1"/>
  <c r="G356" i="1920" l="1"/>
  <c r="I356" i="1920"/>
  <c r="F356" i="1920"/>
  <c r="K356" i="1920" l="1"/>
  <c r="M356" i="1920" s="1"/>
  <c r="L356" i="1920" l="1"/>
  <c r="N356" i="1920"/>
  <c r="P356" i="1920" l="1"/>
  <c r="F357" i="1920" l="1"/>
  <c r="I357" i="1920"/>
  <c r="G357" i="1920"/>
  <c r="K357" i="1920" l="1"/>
  <c r="L357" i="1920" s="1"/>
  <c r="N357" i="1920" l="1"/>
  <c r="M357" i="1920"/>
  <c r="P357" i="1920"/>
  <c r="G358" i="1920" l="1"/>
  <c r="I358" i="1920"/>
  <c r="F358" i="1920"/>
  <c r="K358" i="1920" l="1"/>
  <c r="M358" i="1920" s="1"/>
  <c r="L358" i="1920" l="1"/>
  <c r="P358" i="1920" s="1"/>
  <c r="N358" i="1920"/>
  <c r="F359" i="1920" l="1"/>
  <c r="G359" i="1920"/>
  <c r="I359" i="1920"/>
  <c r="K359" i="1920" l="1"/>
  <c r="N359" i="1920" l="1"/>
  <c r="R359" i="1920" s="1"/>
  <c r="U40" i="1920" s="1"/>
  <c r="C58" i="1" s="1"/>
  <c r="M359" i="1920"/>
  <c r="Q359" i="1920" s="1"/>
  <c r="T40" i="1920" s="1"/>
  <c r="B58" i="1" s="1"/>
  <c r="L359" i="1920"/>
  <c r="P359" i="1920" l="1"/>
  <c r="G360" i="1920" l="1"/>
  <c r="F360" i="1920"/>
  <c r="I360" i="1920"/>
  <c r="K360" i="1920" l="1"/>
  <c r="L360" i="1920" s="1"/>
  <c r="N360" i="1920" l="1"/>
  <c r="M360" i="1920"/>
  <c r="P360" i="1920"/>
  <c r="G361" i="1920" l="1"/>
  <c r="F361" i="1920"/>
  <c r="I361" i="1920"/>
  <c r="K361" i="1920" l="1"/>
  <c r="L361" i="1920" s="1"/>
  <c r="N361" i="1920" l="1"/>
  <c r="M361" i="1920"/>
  <c r="P361" i="1920"/>
  <c r="F362" i="1920" l="1"/>
  <c r="G362" i="1920"/>
  <c r="I362" i="1920"/>
  <c r="K362" i="1920" l="1"/>
  <c r="N362" i="1920" l="1"/>
  <c r="L362" i="1920"/>
  <c r="M362" i="1920"/>
  <c r="P362" i="1920" l="1"/>
  <c r="I363" i="1920" l="1"/>
  <c r="F363" i="1920"/>
  <c r="G363" i="1920"/>
  <c r="K363" i="1920" l="1"/>
  <c r="N363" i="1920" s="1"/>
  <c r="M363" i="1920" l="1"/>
  <c r="L363" i="1920"/>
  <c r="P363" i="1920" s="1"/>
  <c r="F364" i="1920" l="1"/>
  <c r="I364" i="1920"/>
  <c r="G364" i="1920"/>
  <c r="K364" i="1920" l="1"/>
  <c r="L364" i="1920" s="1"/>
  <c r="M364" i="1920" l="1"/>
  <c r="N364" i="1920"/>
  <c r="P364" i="1920"/>
  <c r="I365" i="1920" l="1"/>
  <c r="G365" i="1920"/>
  <c r="F365" i="1920"/>
  <c r="K365" i="1920" l="1"/>
  <c r="N365" i="1920" s="1"/>
  <c r="M365" i="1920" l="1"/>
  <c r="L365" i="1920"/>
  <c r="P365" i="1920" l="1"/>
  <c r="F366" i="1920" l="1"/>
  <c r="G366" i="1920"/>
  <c r="I366" i="1920"/>
  <c r="K366" i="1920" l="1"/>
  <c r="N366" i="1920" s="1"/>
  <c r="M366" i="1920" l="1"/>
  <c r="L366" i="1920"/>
  <c r="P366" i="1920" s="1"/>
  <c r="G367" i="1920" l="1"/>
  <c r="I367" i="1920"/>
  <c r="F367" i="1920"/>
  <c r="K367" i="1920" l="1"/>
  <c r="N367" i="1920" s="1"/>
  <c r="M367" i="1920" l="1"/>
  <c r="L367" i="1920"/>
  <c r="P367" i="1920" s="1"/>
  <c r="F368" i="1920" s="1"/>
  <c r="I368" i="1920" l="1"/>
  <c r="G368" i="1920"/>
  <c r="K368" i="1920" l="1"/>
  <c r="N368" i="1920" s="1"/>
  <c r="L368" i="1920" l="1"/>
  <c r="P368" i="1920" s="1"/>
  <c r="F369" i="1920" s="1"/>
  <c r="M368" i="1920"/>
  <c r="I369" i="1920" l="1"/>
  <c r="G369" i="1920"/>
  <c r="K369" i="1920" l="1"/>
  <c r="N369" i="1920" s="1"/>
  <c r="M369" i="1920" l="1"/>
  <c r="L369" i="1920"/>
  <c r="P369" i="1920" s="1"/>
  <c r="G370" i="1920" s="1"/>
  <c r="F370" i="1920" l="1"/>
  <c r="I370" i="1920"/>
  <c r="K370" i="1920" s="1"/>
  <c r="N370" i="1920" s="1"/>
  <c r="M370" i="1920" l="1"/>
  <c r="L370" i="1920"/>
  <c r="P370" i="1920" s="1"/>
  <c r="I371" i="1920" s="1"/>
  <c r="G371" i="1920" l="1"/>
  <c r="F371" i="1920"/>
  <c r="K371" i="1920" l="1"/>
  <c r="N371" i="1920" s="1"/>
  <c r="P371" i="1920"/>
  <c r="R371" i="1920" l="1"/>
  <c r="U41" i="1920" s="1"/>
  <c r="C59" i="1" s="1"/>
  <c r="E31" i="1" s="1"/>
  <c r="N372" i="1920"/>
  <c r="E30" i="1" s="1"/>
  <c r="L371" i="1920"/>
  <c r="M371" i="1920"/>
  <c r="Q371" i="1920" s="1"/>
  <c r="T41" i="1920" s="1"/>
  <c r="B59" i="1" s="1"/>
</calcChain>
</file>

<file path=xl/sharedStrings.xml><?xml version="1.0" encoding="utf-8"?>
<sst xmlns="http://schemas.openxmlformats.org/spreadsheetml/2006/main" count="1902" uniqueCount="458">
  <si>
    <t>AÑO</t>
  </si>
  <si>
    <t>MES</t>
  </si>
  <si>
    <t>PP</t>
  </si>
  <si>
    <t>EV"A"</t>
  </si>
  <si>
    <t>Agua disponible en el perfil:</t>
  </si>
  <si>
    <t>Po</t>
  </si>
  <si>
    <t xml:space="preserve">Coeficiente de ajuste CPo </t>
  </si>
  <si>
    <t>ESC.</t>
  </si>
  <si>
    <t>ETR</t>
  </si>
  <si>
    <t>Hi</t>
  </si>
  <si>
    <t>DEM.</t>
  </si>
  <si>
    <t>ALT.</t>
  </si>
  <si>
    <t>SUP.</t>
  </si>
  <si>
    <t>VOL.</t>
  </si>
  <si>
    <t>PAR.</t>
  </si>
  <si>
    <t>(m3)</t>
  </si>
  <si>
    <t>ACUM.</t>
  </si>
  <si>
    <t>COTA</t>
  </si>
  <si>
    <t>ENC.</t>
  </si>
  <si>
    <t>(m2)</t>
  </si>
  <si>
    <t>VERT.</t>
  </si>
  <si>
    <t>(m)</t>
  </si>
  <si>
    <t>LAGO</t>
  </si>
  <si>
    <t>AREA DE LA CUENCA (hás):</t>
  </si>
  <si>
    <t>VOLUMEN MAX. EN EL TAJAMAR (m3):</t>
  </si>
  <si>
    <t>ALTURA MAXIMA DEL LAGO (m):</t>
  </si>
  <si>
    <t>SUPERFICIE MAXIMA DEL LAGO (m2):</t>
  </si>
  <si>
    <t>EVAP</t>
  </si>
  <si>
    <t>(mm)</t>
  </si>
  <si>
    <t>EVAP.</t>
  </si>
  <si>
    <t>DIREC.</t>
  </si>
  <si>
    <t>BAL.</t>
  </si>
  <si>
    <t>EXED.</t>
  </si>
  <si>
    <t>DEF.</t>
  </si>
  <si>
    <t>ANUAL</t>
  </si>
  <si>
    <t>UNIDAD DE SUELO:</t>
  </si>
  <si>
    <t>AGUA DISPONIBLE EN EL PERFIL (mm):</t>
  </si>
  <si>
    <t>EVAPOTRASNPIRACION MEDIA Thornthwaite(mm)</t>
  </si>
  <si>
    <t xml:space="preserve">Unidad de suelo: </t>
  </si>
  <si>
    <t>Coeficiente de distribución del ciclo anual de la ETP</t>
  </si>
  <si>
    <t>Coef.</t>
  </si>
  <si>
    <t>BALANCE DE UN TAJAMAR</t>
  </si>
  <si>
    <t>Carrasco</t>
  </si>
  <si>
    <t>Libertad</t>
  </si>
  <si>
    <t>Prado</t>
  </si>
  <si>
    <t>Trinidad</t>
  </si>
  <si>
    <t>Florida</t>
  </si>
  <si>
    <r>
      <t>(10</t>
    </r>
    <r>
      <rPr>
        <vertAlign val="superscript"/>
        <sz val="10"/>
        <rFont val="Arial"/>
        <family val="2"/>
      </rPr>
      <t>3</t>
    </r>
    <r>
      <rPr>
        <sz val="10"/>
        <rFont val="Arial"/>
        <family val="2"/>
      </rPr>
      <t xml:space="preserve"> m</t>
    </r>
    <r>
      <rPr>
        <vertAlign val="superscript"/>
        <sz val="10"/>
        <rFont val="Arial"/>
        <family val="2"/>
      </rPr>
      <t>3</t>
    </r>
    <r>
      <rPr>
        <sz val="10"/>
        <rFont val="Arial"/>
        <family val="2"/>
      </rPr>
      <t>)</t>
    </r>
  </si>
  <si>
    <r>
      <t>(m</t>
    </r>
    <r>
      <rPr>
        <vertAlign val="superscript"/>
        <sz val="10"/>
        <rFont val="Arial"/>
        <family val="2"/>
      </rPr>
      <t>2</t>
    </r>
    <r>
      <rPr>
        <sz val="10"/>
        <rFont val="Arial"/>
        <family val="2"/>
      </rPr>
      <t>)</t>
    </r>
  </si>
  <si>
    <t>Hmax (A.Disp. x 0.916)</t>
  </si>
  <si>
    <t xml:space="preserve">PARAMETRO DE PRECIPITACION MINIMA CPo </t>
  </si>
  <si>
    <t>COEFICIENTE DE AGUA DISPONIBLE (CAD)</t>
  </si>
  <si>
    <t>MAXIMA CAPACIDAD DE ALM. (Hmax)</t>
  </si>
  <si>
    <t>PARAMETRO DE DESCARGA DE INFILTR. (Imax)</t>
  </si>
  <si>
    <t>PARAMETRO DE DESCARGA DEL ALMAC. (@)</t>
  </si>
  <si>
    <t>Parámetro de infiltración (Imáx)</t>
  </si>
  <si>
    <t>ETP</t>
  </si>
  <si>
    <t>EXCED.</t>
  </si>
  <si>
    <t>INF.</t>
  </si>
  <si>
    <t>ALM.</t>
  </si>
  <si>
    <t>SUBT.</t>
  </si>
  <si>
    <t>APORT.</t>
  </si>
  <si>
    <t>TOTAL</t>
  </si>
  <si>
    <t>Parámetro de descarga (@ - alfa)</t>
  </si>
  <si>
    <t>ETP media mensual</t>
  </si>
  <si>
    <t>Area=</t>
  </si>
  <si>
    <t>Altura=</t>
  </si>
  <si>
    <t>altura^</t>
  </si>
  <si>
    <t>Nº de animales</t>
  </si>
  <si>
    <t>AGUA</t>
  </si>
  <si>
    <t>ALTURA MÍNIMA DEL LAGO (toma de agua)</t>
  </si>
  <si>
    <t>VOLUMEN MIN. EN EL TAJAMAR (m3):</t>
  </si>
  <si>
    <t>Volumen=</t>
  </si>
  <si>
    <t>Ganado de carne</t>
  </si>
  <si>
    <t>Vacas</t>
  </si>
  <si>
    <t>lactando</t>
  </si>
  <si>
    <t>409 kg</t>
  </si>
  <si>
    <t>preñadas</t>
  </si>
  <si>
    <t xml:space="preserve">Animales en </t>
  </si>
  <si>
    <t>crecimiento</t>
  </si>
  <si>
    <t>182 kg</t>
  </si>
  <si>
    <t>273 kg</t>
  </si>
  <si>
    <t>Animales en</t>
  </si>
  <si>
    <t>teminación</t>
  </si>
  <si>
    <t>364 kg</t>
  </si>
  <si>
    <t>454 kg</t>
  </si>
  <si>
    <t>lecheras</t>
  </si>
  <si>
    <t>Ovinos</t>
  </si>
  <si>
    <t>Equinos</t>
  </si>
  <si>
    <t>V. Secas</t>
  </si>
  <si>
    <t>Producción leche (l/día) - (Sólo vacas lecheras)</t>
  </si>
  <si>
    <t>Número</t>
  </si>
  <si>
    <t>Producc.</t>
  </si>
  <si>
    <t>Fuente: Dirección Nacional de Meterorología</t>
  </si>
  <si>
    <t>Artigas</t>
  </si>
  <si>
    <t>Rivera</t>
  </si>
  <si>
    <t>Salto</t>
  </si>
  <si>
    <t>Paysandú</t>
  </si>
  <si>
    <t>Melo</t>
  </si>
  <si>
    <t>Mercedes</t>
  </si>
  <si>
    <t>Rocha</t>
  </si>
  <si>
    <t>Enero</t>
  </si>
  <si>
    <t>Febrero</t>
  </si>
  <si>
    <t>Marzo</t>
  </si>
  <si>
    <t>Abril</t>
  </si>
  <si>
    <t>Mayo</t>
  </si>
  <si>
    <t>Junio</t>
  </si>
  <si>
    <t>Julio</t>
  </si>
  <si>
    <t>Agosto</t>
  </si>
  <si>
    <t>Septiembre</t>
  </si>
  <si>
    <t>Octubre</t>
  </si>
  <si>
    <t>Noviembre</t>
  </si>
  <si>
    <t>Diciembre</t>
  </si>
  <si>
    <t>Temperatura Media Mensual</t>
  </si>
  <si>
    <t>DEMANDA  (m3/mes)</t>
  </si>
  <si>
    <t>POR CATEGORÍA</t>
  </si>
  <si>
    <t>Departamento</t>
  </si>
  <si>
    <t>Sequeira</t>
  </si>
  <si>
    <t>Tacuarembó</t>
  </si>
  <si>
    <t>Vichadero</t>
  </si>
  <si>
    <t>Quebracho</t>
  </si>
  <si>
    <t>Cerro Largo</t>
  </si>
  <si>
    <t>Queguay Chico</t>
  </si>
  <si>
    <t>Fraile Muerto</t>
  </si>
  <si>
    <t>Arroyo Malo</t>
  </si>
  <si>
    <t>Río Branco</t>
  </si>
  <si>
    <t>Cuchilla del Carmen</t>
  </si>
  <si>
    <t>Durazno</t>
  </si>
  <si>
    <t>Cerro Chato</t>
  </si>
  <si>
    <t>Flores</t>
  </si>
  <si>
    <t>Treinta y Tres</t>
  </si>
  <si>
    <t>Soriano</t>
  </si>
  <si>
    <t>Puntas de Maciel</t>
  </si>
  <si>
    <t>Maldonado</t>
  </si>
  <si>
    <t>Aiguá</t>
  </si>
  <si>
    <t>San Carlos</t>
  </si>
  <si>
    <t>Montevideo</t>
  </si>
  <si>
    <t>Bella Unión</t>
  </si>
  <si>
    <t>Carmelo</t>
  </si>
  <si>
    <t>Colonia</t>
  </si>
  <si>
    <t>Melilla</t>
  </si>
  <si>
    <t>Punta del Este</t>
  </si>
  <si>
    <t>Paso de los Toros</t>
  </si>
  <si>
    <t>Young</t>
  </si>
  <si>
    <t>Temperatura media mensual (ºC) - (Diferentes períodos según la estación meteorológica)</t>
  </si>
  <si>
    <t>Azucitrus</t>
  </si>
  <si>
    <t>Ptoros</t>
  </si>
  <si>
    <t>TyTres</t>
  </si>
  <si>
    <t>ene</t>
  </si>
  <si>
    <t>feb</t>
  </si>
  <si>
    <t>mar</t>
  </si>
  <si>
    <t>abr</t>
  </si>
  <si>
    <t>may</t>
  </si>
  <si>
    <t>jun</t>
  </si>
  <si>
    <t>jul</t>
  </si>
  <si>
    <t>ago</t>
  </si>
  <si>
    <t>sep</t>
  </si>
  <si>
    <t>oct</t>
  </si>
  <si>
    <t>nov</t>
  </si>
  <si>
    <t>dic</t>
  </si>
  <si>
    <t>s/i</t>
  </si>
  <si>
    <t>186.3*</t>
  </si>
  <si>
    <t>75.3*</t>
  </si>
  <si>
    <t>Evaporación Tanque "A" mensual (mm)</t>
  </si>
  <si>
    <t>Ing. Agr. Mario García  -  Unidad de Hidrología</t>
  </si>
  <si>
    <t>d</t>
  </si>
  <si>
    <r>
      <t xml:space="preserve">Los valores en </t>
    </r>
    <r>
      <rPr>
        <b/>
        <sz val="10"/>
        <color rgb="FFFF0000"/>
        <rFont val="Arial"/>
        <family val="2"/>
      </rPr>
      <t>ROJO</t>
    </r>
    <r>
      <rPr>
        <sz val="10"/>
        <rFont val="Arial"/>
        <family val="2"/>
      </rPr>
      <t xml:space="preserve"> son datos a ingresar.</t>
    </r>
  </si>
  <si>
    <r>
      <t xml:space="preserve">Los valores en </t>
    </r>
    <r>
      <rPr>
        <b/>
        <sz val="10"/>
        <color rgb="FF2A20EC"/>
        <rFont val="Arial"/>
        <family val="2"/>
      </rPr>
      <t>AZUL</t>
    </r>
    <r>
      <rPr>
        <sz val="10"/>
        <rFont val="Arial"/>
        <family val="2"/>
      </rPr>
      <t xml:space="preserve"> son coeficientes a ingresar que surgen de las ecuaciones de los gráficos.</t>
    </r>
  </si>
  <si>
    <r>
      <t xml:space="preserve">Los valores en </t>
    </r>
    <r>
      <rPr>
        <b/>
        <sz val="10"/>
        <color rgb="FF00B050"/>
        <rFont val="Arial"/>
        <family val="2"/>
      </rPr>
      <t>VERDE OSCURO</t>
    </r>
    <r>
      <rPr>
        <sz val="10"/>
        <rFont val="Arial"/>
        <family val="2"/>
      </rPr>
      <t xml:space="preserve"> son datos que la propia planilla trae de otra hoja, por lo que no se deben modificar allí.</t>
    </r>
  </si>
  <si>
    <r>
      <t xml:space="preserve">Los valores en  </t>
    </r>
    <r>
      <rPr>
        <b/>
        <sz val="10"/>
        <rFont val="Arial"/>
        <family val="2"/>
      </rPr>
      <t>NEGRO</t>
    </r>
    <r>
      <rPr>
        <sz val="10"/>
        <rFont val="Arial"/>
        <family val="2"/>
      </rPr>
      <t xml:space="preserve"> no se deben modificar.</t>
    </r>
  </si>
  <si>
    <r>
      <t xml:space="preserve">Los valores en </t>
    </r>
    <r>
      <rPr>
        <b/>
        <sz val="10"/>
        <color rgb="FFEA16DB"/>
        <rFont val="Arial"/>
        <family val="2"/>
      </rPr>
      <t xml:space="preserve">FUCSIA </t>
    </r>
    <r>
      <rPr>
        <sz val="10"/>
        <rFont val="Arial"/>
        <family val="2"/>
      </rPr>
      <t>son rótulos, son explicativos y no afectan los cálculos.</t>
    </r>
  </si>
  <si>
    <r>
      <t xml:space="preserve">Los valores en </t>
    </r>
    <r>
      <rPr>
        <b/>
        <sz val="10"/>
        <color rgb="FF59F030"/>
        <rFont val="Arial"/>
        <family val="2"/>
      </rPr>
      <t>VERDE CLARO</t>
    </r>
    <r>
      <rPr>
        <sz val="10"/>
        <rFont val="Arial"/>
        <family val="2"/>
      </rPr>
      <t xml:space="preserve"> son parámetros calibrados que no se deben modificar.</t>
    </r>
  </si>
  <si>
    <t>1 En la Hoja "ALTURA/VOLUMEN"</t>
  </si>
  <si>
    <r>
      <t xml:space="preserve">Ingresar cotas y superficies encerradas en cada una </t>
    </r>
    <r>
      <rPr>
        <b/>
        <sz val="10"/>
        <color rgb="FFFF0000"/>
        <rFont val="Arial"/>
        <family val="2"/>
      </rPr>
      <t>(ROJO)</t>
    </r>
    <r>
      <rPr>
        <sz val="10"/>
        <rFont val="Arial"/>
        <family val="2"/>
      </rPr>
      <t xml:space="preserve"> En la planilla no deben haber valores de 0 (por razones de ajuste de ecuación potencial)</t>
    </r>
  </si>
  <si>
    <t>2 En la Hoja "RESUMEN"</t>
  </si>
  <si>
    <r>
      <t xml:space="preserve">Ingresar los valores históricos de Precipitación (PP) (Hoja "Mapa Pluvióm" y Hoja "Precip 1981-2010") y Evaporación de Tanque “A” (Hoja "Tanque "A") para cada mes y año en la zona donde va a trabajar. </t>
    </r>
    <r>
      <rPr>
        <b/>
        <sz val="10"/>
        <color rgb="FFFF0000"/>
        <rFont val="Arial"/>
        <family val="2"/>
      </rPr>
      <t>(ROJO)</t>
    </r>
  </si>
  <si>
    <t>5 En la Hoja "RESUMEN"</t>
  </si>
  <si>
    <t>Para ver en que mes se dan esos déficit, se puede ir a la Hoja "BALANCE TAJAMAR"</t>
  </si>
  <si>
    <r>
      <rPr>
        <b/>
        <sz val="10"/>
        <color theme="1"/>
        <rFont val="Arial"/>
        <family val="2"/>
      </rPr>
      <t>Precaución</t>
    </r>
    <r>
      <rPr>
        <sz val="10"/>
        <color theme="1"/>
        <rFont val="Arial"/>
        <family val="2"/>
      </rPr>
      <t xml:space="preserve"> – Se puede cometer el error de iniciar el balance con un volumen máximo muy grande, de forma tal que no de déficit en toda la serie de años, pero que la cuenca no sea capaz de reponer los consumos anuales. </t>
    </r>
  </si>
  <si>
    <t>En este caso, año a año iría disminuyendo el volumen almacenado. En una situación real, esto es imposible, pues ese volumen tan grande no se podría haber almacenado en un año. La forma más práctica de asegurarse de no cometer este error,</t>
  </si>
  <si>
    <t xml:space="preserve">es verificando que todos o casi todos los años de la serie, exista un cierto volumen de excedente (Columna B, Filas 30 y siguientes), lo que indica que el escurrimiento de la cuenca fue suficiente para llenar nuevamente la obra. </t>
  </si>
  <si>
    <t>(Hoja "Agua Disponible")</t>
  </si>
  <si>
    <t>(Hoja "ETP")</t>
  </si>
  <si>
    <t>JUL</t>
  </si>
  <si>
    <t>AGO</t>
  </si>
  <si>
    <t>SEP</t>
  </si>
  <si>
    <t>OCT</t>
  </si>
  <si>
    <t>NOV</t>
  </si>
  <si>
    <t>DIC</t>
  </si>
  <si>
    <t>ENE</t>
  </si>
  <si>
    <t>FEB</t>
  </si>
  <si>
    <t>MAR</t>
  </si>
  <si>
    <t>ABR</t>
  </si>
  <si>
    <t>MAY</t>
  </si>
  <si>
    <t>JUN</t>
  </si>
  <si>
    <t>INFORMACIÓN BÁSICA</t>
  </si>
  <si>
    <t>Úbicación de las Estaciones Pluviométricas</t>
  </si>
  <si>
    <t>Para ciertos meses la Dirección Nacional de Meteorología informa un valor "s/dato", lo que no permite la consideración de la serie completa de precipitaciones para la Estación. El proyectista podrá optar por cambiar de Estación, o por adoptar algún criterio y asignar valores de precipitación a dichos meses (Las celdas "s/dato" están desbloqueadas).</t>
  </si>
  <si>
    <t>Acumulado mensual de precipitaciones, en mm. Valores mayores a 0,1mm</t>
  </si>
  <si>
    <t>Distancia desde el punto de cierre (km):</t>
  </si>
  <si>
    <t>Nombre Estación</t>
  </si>
  <si>
    <t>Nombre</t>
  </si>
  <si>
    <t>Barriga Negra (Polanco)</t>
  </si>
  <si>
    <t>Bernabé Rivera</t>
  </si>
  <si>
    <t>Casupá</t>
  </si>
  <si>
    <t>Conchillas</t>
  </si>
  <si>
    <t>Cuchilla de Navarro</t>
  </si>
  <si>
    <t>Egaña</t>
  </si>
  <si>
    <t>El Chuy</t>
  </si>
  <si>
    <t>José Pedro Varela</t>
  </si>
  <si>
    <t>Lago de los Patos</t>
  </si>
  <si>
    <t>Molles (Carlos Reyles)</t>
  </si>
  <si>
    <t>Moriones</t>
  </si>
  <si>
    <t>Pintos (San Gregorio)</t>
  </si>
  <si>
    <t>Tomás Gomensoro</t>
  </si>
  <si>
    <t>Tranqueras</t>
  </si>
  <si>
    <t>Valentín (Pueblo Bazzini)</t>
  </si>
  <si>
    <t>Clasificación</t>
  </si>
  <si>
    <t>Pluviométrica</t>
  </si>
  <si>
    <t>Meteorológica</t>
  </si>
  <si>
    <t>Coordenadas Gauss-Kruger (m)</t>
  </si>
  <si>
    <t>X</t>
  </si>
  <si>
    <t>Y</t>
  </si>
  <si>
    <t>Código</t>
  </si>
  <si>
    <t>2073A</t>
  </si>
  <si>
    <t>2337A</t>
  </si>
  <si>
    <t>2272A</t>
  </si>
  <si>
    <t>2061A</t>
  </si>
  <si>
    <t>Depto</t>
  </si>
  <si>
    <t>Carro Largo</t>
  </si>
  <si>
    <t>Lavalleja</t>
  </si>
  <si>
    <t>Río Negro</t>
  </si>
  <si>
    <t>Cantidad original de valores "s/dato":</t>
  </si>
  <si>
    <t>Cantidad actual de valores NO válidos:</t>
  </si>
  <si>
    <t>s/dato</t>
  </si>
  <si>
    <t>f/servicio</t>
  </si>
  <si>
    <t>Fuente: Datos expandidos al período 1981/2010 a partir de datos de la Dirección Nacional de Meterorología</t>
  </si>
  <si>
    <t>Coeficientes de Tanque "A" para estimar la Eto</t>
  </si>
  <si>
    <t>Las Brujas</t>
  </si>
  <si>
    <t>La Estanzuela</t>
  </si>
  <si>
    <t>T y Tres</t>
  </si>
  <si>
    <t>AGUA DISPONIBLE Y GRUPO HIDROLÓGICO SEGÚN LA UNIDAD DE SUELO</t>
  </si>
  <si>
    <t>Unidad Cartográfica de Suelos (escala1:1000000)</t>
  </si>
  <si>
    <t>Agua Disponible (mm)</t>
  </si>
  <si>
    <t>Grupo Hidrológico</t>
  </si>
  <si>
    <t>Alférez</t>
  </si>
  <si>
    <t>AF</t>
  </si>
  <si>
    <t>C</t>
  </si>
  <si>
    <t>Algorta</t>
  </si>
  <si>
    <t>Al</t>
  </si>
  <si>
    <t>C/D</t>
  </si>
  <si>
    <t>Andresito</t>
  </si>
  <si>
    <t>An</t>
  </si>
  <si>
    <t>B</t>
  </si>
  <si>
    <t>Angostura</t>
  </si>
  <si>
    <t>Ag</t>
  </si>
  <si>
    <t>A/D</t>
  </si>
  <si>
    <t>Aparicio Saravia</t>
  </si>
  <si>
    <t>AS</t>
  </si>
  <si>
    <t>Arapey</t>
  </si>
  <si>
    <t>Ay</t>
  </si>
  <si>
    <t>D</t>
  </si>
  <si>
    <t>Arroyo Blanco</t>
  </si>
  <si>
    <t>AB</t>
  </si>
  <si>
    <t>Arroyo Hospital</t>
  </si>
  <si>
    <t>AH</t>
  </si>
  <si>
    <t>Bacacuá</t>
  </si>
  <si>
    <t>Ba</t>
  </si>
  <si>
    <t>Balneario Jaureguiberry</t>
  </si>
  <si>
    <t>BJ</t>
  </si>
  <si>
    <t>A</t>
  </si>
  <si>
    <t>Bañado de Farrapos</t>
  </si>
  <si>
    <t>BF</t>
  </si>
  <si>
    <t>Bañado de Oro</t>
  </si>
  <si>
    <t>BO</t>
  </si>
  <si>
    <t>Baygorria</t>
  </si>
  <si>
    <t>By</t>
  </si>
  <si>
    <t>Bellaco</t>
  </si>
  <si>
    <t>Bc</t>
  </si>
  <si>
    <t>Bequeló</t>
  </si>
  <si>
    <t>Bq</t>
  </si>
  <si>
    <t>Blanquillo</t>
  </si>
  <si>
    <t>Bl</t>
  </si>
  <si>
    <t>Cañada Nieto</t>
  </si>
  <si>
    <t>CñN</t>
  </si>
  <si>
    <t>Capilla de Farruco</t>
  </si>
  <si>
    <t>CF</t>
  </si>
  <si>
    <t>B/D</t>
  </si>
  <si>
    <t>Carapé</t>
  </si>
  <si>
    <t>Ca</t>
  </si>
  <si>
    <t>Carpintería</t>
  </si>
  <si>
    <t>Cpt</t>
  </si>
  <si>
    <t>Cebollatí</t>
  </si>
  <si>
    <t>Cb</t>
  </si>
  <si>
    <t>CCh</t>
  </si>
  <si>
    <t>Chapicuy</t>
  </si>
  <si>
    <t>CP</t>
  </si>
  <si>
    <t>Colonia Palma</t>
  </si>
  <si>
    <t>Ct</t>
  </si>
  <si>
    <t>Constitución</t>
  </si>
  <si>
    <t>Cr</t>
  </si>
  <si>
    <t>Cuaró</t>
  </si>
  <si>
    <t>CCa</t>
  </si>
  <si>
    <t>Cuchilla Caraguatá</t>
  </si>
  <si>
    <t>CCo</t>
  </si>
  <si>
    <t>Cuchilla Corrales</t>
  </si>
  <si>
    <t>CC</t>
  </si>
  <si>
    <t>Cuchilla de Haedo – Paso de Los Toros</t>
  </si>
  <si>
    <t>CH-PT</t>
  </si>
  <si>
    <t>Cuchilla del Corralito</t>
  </si>
  <si>
    <t>CM</t>
  </si>
  <si>
    <t>Cuchilla Mangueras</t>
  </si>
  <si>
    <t>CSA</t>
  </si>
  <si>
    <t>Cuchilla Santa Ana</t>
  </si>
  <si>
    <t>Cu</t>
  </si>
  <si>
    <t>Curtina</t>
  </si>
  <si>
    <t>Ch</t>
  </si>
  <si>
    <t>Ecilda Paullier - Las Brujas</t>
  </si>
  <si>
    <t>EP-LB</t>
  </si>
  <si>
    <t>El Ceibo</t>
  </si>
  <si>
    <t>EC</t>
  </si>
  <si>
    <t>El Palmito</t>
  </si>
  <si>
    <t>EPa</t>
  </si>
  <si>
    <t>Espinillar</t>
  </si>
  <si>
    <t>Ep</t>
  </si>
  <si>
    <t>FM</t>
  </si>
  <si>
    <t>Fray Bentos</t>
  </si>
  <si>
    <t>FB</t>
  </si>
  <si>
    <t>India Muerta</t>
  </si>
  <si>
    <t>IMu</t>
  </si>
  <si>
    <t>Isla Mala</t>
  </si>
  <si>
    <t>IM</t>
  </si>
  <si>
    <t>Islas del Uruguay</t>
  </si>
  <si>
    <t>IU</t>
  </si>
  <si>
    <t>Itapebí -Tres Arboles</t>
  </si>
  <si>
    <t>I-TA</t>
  </si>
  <si>
    <t>JPV</t>
  </si>
  <si>
    <t>Kiyú</t>
  </si>
  <si>
    <t>Ky</t>
  </si>
  <si>
    <t>La Carolina</t>
  </si>
  <si>
    <t>LC</t>
  </si>
  <si>
    <t>La Charqueada</t>
  </si>
  <si>
    <t>LCh</t>
  </si>
  <si>
    <t>Laguna Merín</t>
  </si>
  <si>
    <t>LMe</t>
  </si>
  <si>
    <t>Las Toscas</t>
  </si>
  <si>
    <t>LT</t>
  </si>
  <si>
    <t>Lascano</t>
  </si>
  <si>
    <t>La</t>
  </si>
  <si>
    <t>Lechiguana</t>
  </si>
  <si>
    <t>Le</t>
  </si>
  <si>
    <t>Li</t>
  </si>
  <si>
    <t>Los Mimbres</t>
  </si>
  <si>
    <t>LM</t>
  </si>
  <si>
    <t>Manuel Oribe</t>
  </si>
  <si>
    <t>MO</t>
  </si>
  <si>
    <t>Masoller</t>
  </si>
  <si>
    <t>Ma</t>
  </si>
  <si>
    <t>Montecoral</t>
  </si>
  <si>
    <t>Mc</t>
  </si>
  <si>
    <t>Palleros</t>
  </si>
  <si>
    <t>Pll</t>
  </si>
  <si>
    <t>Paso Cohelo</t>
  </si>
  <si>
    <t>PC</t>
  </si>
  <si>
    <t>Paso Palmar</t>
  </si>
  <si>
    <t>Pueblo del Barro</t>
  </si>
  <si>
    <t>PB</t>
  </si>
  <si>
    <t>Puntas de Herrera</t>
  </si>
  <si>
    <t>PdH</t>
  </si>
  <si>
    <t>QCh</t>
  </si>
  <si>
    <t>Rincón de la Urbana</t>
  </si>
  <si>
    <t>RU</t>
  </si>
  <si>
    <t>Rincón de Ramirez</t>
  </si>
  <si>
    <t>RR</t>
  </si>
  <si>
    <t>Rincón de Zamora</t>
  </si>
  <si>
    <t>RZ</t>
  </si>
  <si>
    <t>B/C</t>
  </si>
  <si>
    <t>RB</t>
  </si>
  <si>
    <t>Río Tacuarembó</t>
  </si>
  <si>
    <t>RT</t>
  </si>
  <si>
    <t>Risso</t>
  </si>
  <si>
    <t>Ri</t>
  </si>
  <si>
    <t>Rv</t>
  </si>
  <si>
    <t>St</t>
  </si>
  <si>
    <t>SC</t>
  </si>
  <si>
    <t>San Gabriel - Guaycurú</t>
  </si>
  <si>
    <t>SG-G</t>
  </si>
  <si>
    <t>San Jacinto</t>
  </si>
  <si>
    <t>SJc</t>
  </si>
  <si>
    <t>San Jorge</t>
  </si>
  <si>
    <t>SJo</t>
  </si>
  <si>
    <t>San Luis</t>
  </si>
  <si>
    <t>SL</t>
  </si>
  <si>
    <t>San Manuel</t>
  </si>
  <si>
    <t>SM</t>
  </si>
  <si>
    <t>San Ramón</t>
  </si>
  <si>
    <t>SR</t>
  </si>
  <si>
    <t>Santa Clara</t>
  </si>
  <si>
    <t>SCl</t>
  </si>
  <si>
    <t>Sarandí de Tejera</t>
  </si>
  <si>
    <t>SdT</t>
  </si>
  <si>
    <t>Sierra de Aiguá</t>
  </si>
  <si>
    <t>SAg</t>
  </si>
  <si>
    <t>Sierra de Ánimas</t>
  </si>
  <si>
    <t>SA</t>
  </si>
  <si>
    <t>Sierra de Mahoma</t>
  </si>
  <si>
    <t>SMh</t>
  </si>
  <si>
    <t>Sierra Polanco</t>
  </si>
  <si>
    <t>SP</t>
  </si>
  <si>
    <t>Ta</t>
  </si>
  <si>
    <t>Tala - Rodríguez</t>
  </si>
  <si>
    <t>Tl-Rd</t>
  </si>
  <si>
    <t>Toledo</t>
  </si>
  <si>
    <t>Tol</t>
  </si>
  <si>
    <t>Tres Bocas</t>
  </si>
  <si>
    <t>TB</t>
  </si>
  <si>
    <t>Tres Cerros</t>
  </si>
  <si>
    <t>TC</t>
  </si>
  <si>
    <t>Tres Islas</t>
  </si>
  <si>
    <t>TI</t>
  </si>
  <si>
    <t>Tres Puentes</t>
  </si>
  <si>
    <t>TP</t>
  </si>
  <si>
    <t>Tr</t>
  </si>
  <si>
    <t>Valle Aiguá</t>
  </si>
  <si>
    <t>VA</t>
  </si>
  <si>
    <t>Valle Fuentes</t>
  </si>
  <si>
    <t>VF</t>
  </si>
  <si>
    <t>Vergara</t>
  </si>
  <si>
    <t>Ve</t>
  </si>
  <si>
    <t>Villa Soriano</t>
  </si>
  <si>
    <t>VS</t>
  </si>
  <si>
    <t>Yí</t>
  </si>
  <si>
    <t>Yi</t>
  </si>
  <si>
    <t>Yg</t>
  </si>
  <si>
    <t>Zapallar</t>
  </si>
  <si>
    <t>Zp</t>
  </si>
  <si>
    <t>Zapicán</t>
  </si>
  <si>
    <t>Za</t>
  </si>
  <si>
    <t>AÑOS DEFICITARIOS (%) - (años con déficit / años totales)</t>
  </si>
  <si>
    <r>
      <t>Los gráficos dan las ecuaciones potenciales (</t>
    </r>
    <r>
      <rPr>
        <i/>
        <sz val="10"/>
        <rFont val="Arial"/>
        <family val="2"/>
      </rPr>
      <t>y = a * x</t>
    </r>
    <r>
      <rPr>
        <i/>
        <vertAlign val="superscript"/>
        <sz val="10"/>
        <rFont val="Arial"/>
        <family val="2"/>
      </rPr>
      <t>b</t>
    </r>
    <r>
      <rPr>
        <sz val="10"/>
        <rFont val="Arial"/>
        <family val="2"/>
      </rPr>
      <t xml:space="preserve"> ) de las curvas de altura/área del lago y altura/volumen. Los coeficientes a y b de dichas ecuaciones se ingresan en las celdas I2, K2, I4, K4, respectivamente. </t>
    </r>
    <r>
      <rPr>
        <b/>
        <sz val="10"/>
        <color rgb="FF2A20EC"/>
        <rFont val="Arial"/>
        <family val="2"/>
      </rPr>
      <t>(AZUL)</t>
    </r>
  </si>
  <si>
    <t xml:space="preserve">De esta forma se puede diseñar un tajamar (altura, volumen) tal que para la cuenca, tipo y superficie de cultivos y método de riego dados garantice un suministro seguro de agua para las condiciones climáticas de una serie histórica de 30 años. </t>
  </si>
  <si>
    <t>Otras posibilidades serían, dado un tajamar ya construido, definir la máxima superficie de cultivos que el mismo soportaría con garantía de suministro de agua.</t>
  </si>
  <si>
    <t>(Volumen/I4)^(1/K4)</t>
  </si>
  <si>
    <t>SUPERFICIE MAXIMA DEL LAGO (has):</t>
  </si>
  <si>
    <t>3 En la Hoja "ESCURRIMIENTO"</t>
  </si>
  <si>
    <t>Tala - Rodriguez</t>
  </si>
  <si>
    <r>
      <rPr>
        <strike/>
        <sz val="10"/>
        <rFont val="Arial"/>
        <family val="2"/>
      </rPr>
      <t xml:space="preserve">Ingresar los coeficientes de cultivo (Kc) y las láminas netas (LN) promedio para cada mes, correspondientes a cada cultivo </t>
    </r>
    <r>
      <rPr>
        <b/>
        <strike/>
        <sz val="10"/>
        <color rgb="FFFF0000"/>
        <rFont val="Arial"/>
        <family val="2"/>
      </rPr>
      <t>(ROJO)</t>
    </r>
  </si>
  <si>
    <r>
      <rPr>
        <strike/>
        <sz val="10"/>
        <rFont val="Arial"/>
        <family val="2"/>
      </rPr>
      <t>el método de riego de cada cultivo y  su eficiencia</t>
    </r>
    <r>
      <rPr>
        <sz val="10"/>
        <rFont val="Arial"/>
        <family val="2"/>
      </rPr>
      <t xml:space="preserve">; el área de la cuenca; la altura de la toma de agua y un valor cualquiera inicial del volumen máximo en el tajamar. </t>
    </r>
    <r>
      <rPr>
        <b/>
        <sz val="10"/>
        <color rgb="FFFF0000"/>
        <rFont val="Arial"/>
        <family val="2"/>
      </rPr>
      <t>(ROJO)</t>
    </r>
  </si>
  <si>
    <t>cantidad de animales de cada categoría</t>
  </si>
  <si>
    <r>
      <rPr>
        <strike/>
        <sz val="10"/>
        <rFont val="Arial"/>
        <family val="2"/>
      </rPr>
      <t xml:space="preserve">Ingresar los coeficientes de tanque “A” (Hoja "Ktan") promedio para cada mes, de la zona más cercana a donde va a trabajar  </t>
    </r>
    <r>
      <rPr>
        <b/>
        <strike/>
        <sz val="10"/>
        <color rgb="FFFF0000"/>
        <rFont val="Arial"/>
        <family val="2"/>
      </rPr>
      <t>(ROJO)</t>
    </r>
  </si>
  <si>
    <r>
      <t xml:space="preserve">Otra posibilidad es estudiar, dado un determinado tajamar, cuánto se debería aumentar la cuenca mediante canales robadores, para cumplir con la una determinada demanda </t>
    </r>
    <r>
      <rPr>
        <strike/>
        <sz val="10"/>
        <rFont val="Arial"/>
        <family val="2"/>
      </rPr>
      <t>de riego</t>
    </r>
    <r>
      <rPr>
        <sz val="10"/>
        <rFont val="Arial"/>
      </rPr>
      <t>.</t>
    </r>
  </si>
  <si>
    <r>
      <t xml:space="preserve">4 En la Hoja DEMANDA DE AGUA </t>
    </r>
    <r>
      <rPr>
        <b/>
        <strike/>
        <sz val="10"/>
        <rFont val="Arial"/>
        <family val="2"/>
      </rPr>
      <t>"CULT 1"; "CULT 2"; "CULT 3"; "CULT 4"; "CULT 5"; etc.</t>
    </r>
  </si>
  <si>
    <t xml:space="preserve">Ingresar la temperatura media mensual, correspondiente a la estación meteorológica mas cercana </t>
  </si>
  <si>
    <r>
      <t xml:space="preserve">Se comienzan a cambiar los datos en </t>
    </r>
    <r>
      <rPr>
        <b/>
        <sz val="10"/>
        <color rgb="FFFF0000"/>
        <rFont val="Arial"/>
        <family val="2"/>
      </rPr>
      <t>ROJO</t>
    </r>
    <r>
      <rPr>
        <sz val="10"/>
        <rFont val="Arial"/>
        <family val="2"/>
      </rPr>
      <t xml:space="preserve"> (</t>
    </r>
    <r>
      <rPr>
        <strike/>
        <sz val="10"/>
        <rFont val="Arial"/>
        <family val="2"/>
      </rPr>
      <t>suelo, cultivo, método de riego, cuenca</t>
    </r>
    <r>
      <rPr>
        <sz val="10"/>
        <rFont val="Arial"/>
        <family val="2"/>
      </rPr>
      <t xml:space="preserve">, volumen máximo), y se obtienen los déficit anuales </t>
    </r>
    <r>
      <rPr>
        <strike/>
        <sz val="10"/>
        <rFont val="Arial"/>
        <family val="2"/>
      </rPr>
      <t>y el déficit total (mm déficit / mm necesidades totales</t>
    </r>
    <r>
      <rPr>
        <sz val="10"/>
        <rFont val="Arial"/>
        <family val="2"/>
      </rPr>
      <t>) en el período de 30 años</t>
    </r>
  </si>
  <si>
    <r>
      <t xml:space="preserve">Ingresar la Unidad de Suelo (carta de suelos); el agua disponible en el perfil (Hoja "Agua Disponible"); la Evapotranspiración media anual (Hoja "ETP"); </t>
    </r>
    <r>
      <rPr>
        <strike/>
        <sz val="10"/>
        <rFont val="Arial"/>
        <family val="2"/>
      </rPr>
      <t>los cultivos</t>
    </r>
    <r>
      <rPr>
        <sz val="10"/>
        <rFont val="Arial"/>
        <family val="2"/>
      </rPr>
      <t>;</t>
    </r>
    <r>
      <rPr>
        <strike/>
        <sz val="10"/>
        <rFont val="Arial"/>
        <family val="2"/>
      </rPr>
      <t xml:space="preserve"> la superficie a regar de cada uno; su fecha de siembra; </t>
    </r>
  </si>
  <si>
    <r>
      <t xml:space="preserve">DÉFICIT DE LA DEMANDA </t>
    </r>
    <r>
      <rPr>
        <b/>
        <strike/>
        <sz val="10"/>
        <rFont val="Arial"/>
        <family val="2"/>
      </rPr>
      <t>RIEGO</t>
    </r>
    <r>
      <rPr>
        <b/>
        <sz val="10"/>
        <rFont val="Arial"/>
        <family val="2"/>
      </rPr>
      <t xml:space="preserve"> (%) - (m</t>
    </r>
    <r>
      <rPr>
        <b/>
        <vertAlign val="superscript"/>
        <sz val="10"/>
        <rFont val="Arial"/>
        <family val="2"/>
      </rPr>
      <t>3</t>
    </r>
    <r>
      <rPr>
        <b/>
        <sz val="10"/>
        <rFont val="Arial"/>
        <family val="2"/>
      </rPr>
      <t xml:space="preserve"> déficit / m</t>
    </r>
    <r>
      <rPr>
        <b/>
        <vertAlign val="superscript"/>
        <sz val="10"/>
        <rFont val="Arial"/>
        <family val="2"/>
      </rPr>
      <t>3</t>
    </r>
    <r>
      <rPr>
        <b/>
        <sz val="10"/>
        <rFont val="Arial"/>
        <family val="2"/>
      </rPr>
      <t xml:space="preserve"> demanda total)</t>
    </r>
  </si>
  <si>
    <r>
      <t>Instrucciones para el manejo de la planilla BALANCE DE UN TAJAMAR-</t>
    </r>
    <r>
      <rPr>
        <b/>
        <strike/>
        <sz val="11"/>
        <rFont val="Arial"/>
        <family val="2"/>
      </rPr>
      <t xml:space="preserve">Riego </t>
    </r>
    <r>
      <rPr>
        <b/>
        <sz val="11"/>
        <rFont val="Arial"/>
        <family val="2"/>
      </rPr>
      <t>Aguada.xls</t>
    </r>
  </si>
  <si>
    <t>INTERVALO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</si>
</sst>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000"/>
    <numFmt numFmtId="167" formatCode="0.0_)"/>
    <numFmt numFmtId="168" formatCode="0_)"/>
  </numFmts>
  <fonts count="40" x14ac:knownFonts="1">
    <font>
      <sz val="10"/>
      <name val="Arial"/>
    </font>
    <font>
      <b/>
      <sz val="10"/>
      <name val="Arial"/>
      <family val="2"/>
    </font>
    <font>
      <b/>
      <sz val="10"/>
      <color indexed="10"/>
      <name val="Arial"/>
      <family val="2"/>
    </font>
    <font>
      <b/>
      <sz val="10"/>
      <color indexed="17"/>
      <name val="Arial"/>
      <family val="2"/>
    </font>
    <font>
      <b/>
      <sz val="12"/>
      <name val="Arial"/>
      <family val="2"/>
    </font>
    <font>
      <sz val="10"/>
      <name val="Arial"/>
      <family val="2"/>
    </font>
    <font>
      <vertAlign val="superscript"/>
      <sz val="10"/>
      <name val="Arial"/>
      <family val="2"/>
    </font>
    <font>
      <b/>
      <sz val="10"/>
      <color indexed="14"/>
      <name val="Arial"/>
      <family val="2"/>
    </font>
    <font>
      <b/>
      <sz val="10"/>
      <color indexed="50"/>
      <name val="Arial"/>
      <family val="2"/>
    </font>
    <font>
      <b/>
      <sz val="10"/>
      <color indexed="48"/>
      <name val="Arial"/>
      <family val="2"/>
    </font>
    <font>
      <b/>
      <sz val="10"/>
      <color indexed="8"/>
      <name val="Arial"/>
      <family val="2"/>
    </font>
    <font>
      <b/>
      <sz val="12"/>
      <name val="Symbol"/>
      <family val="1"/>
      <charset val="2"/>
    </font>
    <font>
      <b/>
      <sz val="11"/>
      <color indexed="9"/>
      <name val="Calibri"/>
      <family val="2"/>
    </font>
    <font>
      <sz val="9"/>
      <color indexed="8"/>
      <name val="Arial"/>
      <family val="2"/>
    </font>
    <font>
      <sz val="11"/>
      <color theme="1"/>
      <name val="Calibri"/>
      <family val="2"/>
      <scheme val="minor"/>
    </font>
    <font>
      <b/>
      <sz val="11"/>
      <name val="Arial"/>
      <family val="2"/>
    </font>
    <font>
      <b/>
      <sz val="10"/>
      <color rgb="FFFF0000"/>
      <name val="Arial"/>
      <family val="2"/>
    </font>
    <font>
      <b/>
      <sz val="10"/>
      <color rgb="FF2A20EC"/>
      <name val="Arial"/>
      <family val="2"/>
    </font>
    <font>
      <b/>
      <sz val="10"/>
      <color rgb="FF00B050"/>
      <name val="Arial"/>
      <family val="2"/>
    </font>
    <font>
      <b/>
      <sz val="10"/>
      <color rgb="FFEA16DB"/>
      <name val="Arial"/>
      <family val="2"/>
    </font>
    <font>
      <b/>
      <sz val="10"/>
      <color rgb="FF59F030"/>
      <name val="Arial"/>
      <family val="2"/>
    </font>
    <font>
      <i/>
      <sz val="10"/>
      <name val="Arial"/>
      <family val="2"/>
    </font>
    <font>
      <i/>
      <vertAlign val="superscript"/>
      <sz val="10"/>
      <name val="Arial"/>
      <family val="2"/>
    </font>
    <font>
      <sz val="10"/>
      <color theme="1"/>
      <name val="Arial"/>
      <family val="2"/>
    </font>
    <font>
      <b/>
      <sz val="10"/>
      <color theme="1"/>
      <name val="Arial"/>
      <family val="2"/>
    </font>
    <font>
      <b/>
      <sz val="16"/>
      <color indexed="9"/>
      <name val="Calibri"/>
      <family val="2"/>
    </font>
    <font>
      <b/>
      <sz val="12"/>
      <color indexed="9"/>
      <name val="Calibri"/>
      <family val="2"/>
    </font>
    <font>
      <sz val="9"/>
      <name val="Arial"/>
      <family val="2"/>
    </font>
    <font>
      <b/>
      <sz val="10"/>
      <color indexed="9"/>
      <name val="Arial"/>
      <family val="2"/>
    </font>
    <font>
      <sz val="10"/>
      <color indexed="9"/>
      <name val="Arial"/>
      <family val="2"/>
    </font>
    <font>
      <b/>
      <sz val="9"/>
      <color indexed="9"/>
      <name val="Arial"/>
      <family val="2"/>
    </font>
    <font>
      <b/>
      <sz val="9"/>
      <color indexed="8"/>
      <name val="Arial"/>
      <family val="2"/>
    </font>
    <font>
      <b/>
      <vertAlign val="superscript"/>
      <sz val="10"/>
      <name val="Arial"/>
      <family val="2"/>
    </font>
    <font>
      <b/>
      <sz val="10"/>
      <color indexed="12"/>
      <name val="Arial"/>
      <family val="2"/>
    </font>
    <font>
      <strike/>
      <sz val="10"/>
      <name val="Arial"/>
      <family val="2"/>
    </font>
    <font>
      <b/>
      <sz val="10"/>
      <color theme="7" tint="-0.249977111117893"/>
      <name val="Arial"/>
      <family val="2"/>
    </font>
    <font>
      <b/>
      <strike/>
      <sz val="10"/>
      <name val="Arial"/>
      <family val="2"/>
    </font>
    <font>
      <b/>
      <strike/>
      <sz val="10"/>
      <color rgb="FFFF0000"/>
      <name val="Arial"/>
      <family val="2"/>
    </font>
    <font>
      <b/>
      <sz val="10"/>
      <color rgb="FF008000"/>
      <name val="Arial"/>
      <family val="2"/>
    </font>
    <font>
      <b/>
      <strike/>
      <sz val="11"/>
      <name val="Arial"/>
      <family val="2"/>
    </font>
  </fonts>
  <fills count="7">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FFFF00"/>
        <bgColor indexed="64"/>
      </patternFill>
    </fill>
    <fill>
      <patternFill patternType="solid">
        <fgColor indexed="16"/>
        <bgColor indexed="64"/>
      </patternFill>
    </fill>
    <fill>
      <patternFill patternType="solid">
        <fgColor indexed="42"/>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style="thick">
        <color indexed="64"/>
      </left>
      <right/>
      <top/>
      <bottom/>
      <diagonal/>
    </border>
    <border>
      <left style="thick">
        <color indexed="64"/>
      </left>
      <right/>
      <top/>
      <bottom style="thick">
        <color indexed="64"/>
      </bottom>
      <diagonal/>
    </border>
    <border>
      <left/>
      <right style="thick">
        <color indexed="64"/>
      </right>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medium">
        <color indexed="64"/>
      </left>
      <right style="medium">
        <color indexed="64"/>
      </right>
      <top style="thick">
        <color indexed="64"/>
      </top>
      <bottom style="medium">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right style="medium">
        <color indexed="9"/>
      </right>
      <top style="medium">
        <color indexed="64"/>
      </top>
      <bottom style="medium">
        <color indexed="64"/>
      </bottom>
      <diagonal/>
    </border>
    <border>
      <left style="medium">
        <color indexed="9"/>
      </left>
      <right style="medium">
        <color indexed="9"/>
      </right>
      <top style="medium">
        <color indexed="64"/>
      </top>
      <bottom style="medium">
        <color indexed="64"/>
      </bottom>
      <diagonal/>
    </border>
    <border>
      <left style="medium">
        <color indexed="9"/>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0" fontId="5" fillId="0" borderId="0"/>
    <xf numFmtId="0" fontId="5" fillId="0" borderId="0"/>
    <xf numFmtId="0" fontId="14" fillId="0" borderId="0"/>
  </cellStyleXfs>
  <cellXfs count="215">
    <xf numFmtId="0" fontId="0" fillId="0" borderId="0" xfId="0"/>
    <xf numFmtId="0" fontId="0" fillId="0" borderId="0" xfId="0" applyAlignment="1">
      <alignment horizontal="center"/>
    </xf>
    <xf numFmtId="1" fontId="0" fillId="0" borderId="0" xfId="0" applyNumberFormat="1" applyAlignment="1">
      <alignment horizontal="center"/>
    </xf>
    <xf numFmtId="164" fontId="0" fillId="0" borderId="0" xfId="0" applyNumberFormat="1" applyAlignment="1">
      <alignment horizontal="center"/>
    </xf>
    <xf numFmtId="0" fontId="0" fillId="0" borderId="0" xfId="0" applyAlignment="1">
      <alignment horizontal="left"/>
    </xf>
    <xf numFmtId="2" fontId="0" fillId="0" borderId="0" xfId="0" applyNumberFormat="1" applyAlignment="1">
      <alignment horizontal="center"/>
    </xf>
    <xf numFmtId="2" fontId="0" fillId="0" borderId="0" xfId="0" applyNumberFormat="1"/>
    <xf numFmtId="0" fontId="1" fillId="0" borderId="0" xfId="0" applyFont="1" applyAlignment="1">
      <alignment horizontal="left"/>
    </xf>
    <xf numFmtId="1" fontId="1" fillId="0" borderId="0" xfId="0" applyNumberFormat="1" applyFont="1" applyAlignment="1">
      <alignment horizontal="center"/>
    </xf>
    <xf numFmtId="0" fontId="1" fillId="0" borderId="0" xfId="0" applyFont="1" applyAlignment="1">
      <alignment horizontal="center"/>
    </xf>
    <xf numFmtId="0" fontId="1" fillId="0" borderId="0" xfId="0" applyFont="1"/>
    <xf numFmtId="0" fontId="2" fillId="0" borderId="0" xfId="0" applyFont="1" applyAlignment="1">
      <alignment horizontal="center"/>
    </xf>
    <xf numFmtId="164" fontId="1" fillId="0" borderId="0" xfId="0" applyNumberFormat="1" applyFont="1" applyAlignment="1">
      <alignment horizontal="center"/>
    </xf>
    <xf numFmtId="1" fontId="2" fillId="0" borderId="0" xfId="0" applyNumberFormat="1" applyFont="1" applyAlignment="1">
      <alignment horizontal="center"/>
    </xf>
    <xf numFmtId="164" fontId="3" fillId="0" borderId="0" xfId="0" applyNumberFormat="1" applyFont="1" applyAlignment="1">
      <alignment horizontal="left"/>
    </xf>
    <xf numFmtId="0" fontId="3" fillId="0" borderId="0" xfId="0" applyFont="1" applyAlignment="1">
      <alignment horizontal="center"/>
    </xf>
    <xf numFmtId="164" fontId="3" fillId="0" borderId="0" xfId="0" applyNumberFormat="1" applyFont="1" applyAlignment="1">
      <alignment horizontal="center"/>
    </xf>
    <xf numFmtId="2" fontId="3" fillId="0" borderId="0" xfId="0" applyNumberFormat="1" applyFont="1" applyAlignment="1">
      <alignment horizontal="center"/>
    </xf>
    <xf numFmtId="1" fontId="3" fillId="0" borderId="0" xfId="0" applyNumberFormat="1" applyFont="1" applyAlignment="1">
      <alignment horizontal="center"/>
    </xf>
    <xf numFmtId="0" fontId="3" fillId="0" borderId="0" xfId="0" applyFont="1"/>
    <xf numFmtId="2" fontId="3" fillId="0" borderId="0" xfId="0" applyNumberFormat="1" applyFont="1"/>
    <xf numFmtId="1" fontId="3" fillId="0" borderId="0" xfId="0" applyNumberFormat="1" applyFont="1"/>
    <xf numFmtId="2" fontId="2" fillId="0" borderId="0" xfId="0" applyNumberFormat="1" applyFont="1" applyAlignment="1">
      <alignment horizontal="center"/>
    </xf>
    <xf numFmtId="0" fontId="1" fillId="0" borderId="0" xfId="0" applyFont="1" applyBorder="1" applyAlignment="1">
      <alignment horizontal="center"/>
    </xf>
    <xf numFmtId="164" fontId="7" fillId="0" borderId="0" xfId="0" applyNumberFormat="1" applyFont="1" applyAlignment="1">
      <alignment horizontal="left"/>
    </xf>
    <xf numFmtId="0" fontId="8" fillId="0" borderId="0" xfId="0" applyFont="1" applyAlignment="1">
      <alignment horizontal="center"/>
    </xf>
    <xf numFmtId="2" fontId="8" fillId="0" borderId="0" xfId="0" applyNumberFormat="1" applyFont="1" applyAlignment="1">
      <alignment horizontal="center"/>
    </xf>
    <xf numFmtId="1" fontId="8" fillId="0" borderId="0" xfId="0" applyNumberFormat="1" applyFont="1" applyAlignment="1">
      <alignment horizontal="center"/>
    </xf>
    <xf numFmtId="165" fontId="8" fillId="0" borderId="0" xfId="0" applyNumberFormat="1" applyFont="1" applyAlignment="1">
      <alignment horizontal="center"/>
    </xf>
    <xf numFmtId="0" fontId="7" fillId="0" borderId="0" xfId="0" applyFont="1" applyAlignment="1">
      <alignment horizontal="center"/>
    </xf>
    <xf numFmtId="165" fontId="3" fillId="0" borderId="0" xfId="0" applyNumberFormat="1" applyFont="1" applyAlignment="1">
      <alignment horizontal="center"/>
    </xf>
    <xf numFmtId="2" fontId="1" fillId="2" borderId="1" xfId="0" applyNumberFormat="1" applyFont="1" applyFill="1" applyBorder="1" applyAlignment="1">
      <alignment horizontal="center"/>
    </xf>
    <xf numFmtId="2" fontId="0" fillId="0" borderId="0" xfId="0" applyNumberFormat="1" applyProtection="1">
      <protection locked="0"/>
    </xf>
    <xf numFmtId="2" fontId="0" fillId="0" borderId="0" xfId="0" applyNumberFormat="1" applyAlignment="1" applyProtection="1">
      <alignment horizontal="center"/>
      <protection locked="0"/>
    </xf>
    <xf numFmtId="166" fontId="9" fillId="0" borderId="0" xfId="0" applyNumberFormat="1" applyFont="1" applyProtection="1">
      <protection locked="0"/>
    </xf>
    <xf numFmtId="166" fontId="9" fillId="0" borderId="0" xfId="0" applyNumberFormat="1" applyFont="1"/>
    <xf numFmtId="165" fontId="0" fillId="0" borderId="0" xfId="0" applyNumberFormat="1" applyAlignment="1">
      <alignment horizontal="center"/>
    </xf>
    <xf numFmtId="0" fontId="5" fillId="0" borderId="0" xfId="0" applyFont="1"/>
    <xf numFmtId="0" fontId="10" fillId="0" borderId="5" xfId="0" applyFont="1" applyBorder="1" applyAlignment="1">
      <alignment horizontal="center"/>
    </xf>
    <xf numFmtId="165" fontId="10" fillId="0" borderId="6" xfId="0" applyNumberFormat="1"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0"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xf numFmtId="0" fontId="10"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2" fillId="0" borderId="17" xfId="0" applyFont="1" applyBorder="1" applyAlignment="1">
      <alignment horizontal="center"/>
    </xf>
    <xf numFmtId="0" fontId="2" fillId="0" borderId="1" xfId="0" applyFont="1" applyBorder="1" applyAlignment="1">
      <alignment horizontal="center"/>
    </xf>
    <xf numFmtId="0" fontId="1" fillId="0" borderId="18" xfId="0" applyFont="1" applyBorder="1" applyAlignment="1"/>
    <xf numFmtId="0" fontId="1" fillId="0" borderId="0" xfId="0" applyFont="1" applyBorder="1" applyAlignment="1"/>
    <xf numFmtId="0" fontId="1" fillId="0" borderId="0" xfId="0" applyFont="1" applyAlignment="1"/>
    <xf numFmtId="2" fontId="1" fillId="0" borderId="0" xfId="0" applyNumberFormat="1" applyFont="1" applyAlignment="1">
      <alignment horizontal="center"/>
    </xf>
    <xf numFmtId="0" fontId="5" fillId="0" borderId="0" xfId="0" applyFont="1" applyBorder="1" applyAlignment="1">
      <alignment horizontal="center"/>
    </xf>
    <xf numFmtId="0" fontId="5" fillId="0" borderId="19" xfId="0" applyFont="1" applyBorder="1" applyAlignment="1">
      <alignment horizontal="center"/>
    </xf>
    <xf numFmtId="0" fontId="11" fillId="0" borderId="0" xfId="0" applyFont="1" applyAlignment="1">
      <alignment horizontal="center"/>
    </xf>
    <xf numFmtId="0" fontId="5" fillId="0" borderId="20"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5" fillId="0" borderId="1" xfId="0" applyFont="1" applyBorder="1" applyAlignment="1">
      <alignment horizontal="center"/>
    </xf>
    <xf numFmtId="0" fontId="5" fillId="0" borderId="0" xfId="1"/>
    <xf numFmtId="0" fontId="5" fillId="0" borderId="0" xfId="1" applyFont="1"/>
    <xf numFmtId="0" fontId="16" fillId="0" borderId="0" xfId="2" applyFont="1" applyFill="1" applyAlignment="1">
      <alignment horizontal="center" vertical="center" wrapText="1"/>
    </xf>
    <xf numFmtId="0" fontId="16" fillId="0" borderId="0" xfId="2" applyNumberFormat="1" applyFont="1" applyFill="1" applyBorder="1" applyAlignment="1">
      <alignment horizontal="center"/>
    </xf>
    <xf numFmtId="0" fontId="16" fillId="0" borderId="0" xfId="2" applyNumberFormat="1" applyFont="1" applyFill="1" applyAlignment="1">
      <alignment horizontal="center"/>
    </xf>
    <xf numFmtId="0" fontId="16" fillId="0" borderId="0" xfId="2" applyFont="1" applyFill="1" applyAlignment="1">
      <alignment horizontal="center"/>
    </xf>
    <xf numFmtId="1" fontId="16" fillId="0" borderId="0" xfId="0" applyNumberFormat="1" applyFont="1" applyAlignment="1">
      <alignment horizontal="center"/>
    </xf>
    <xf numFmtId="0" fontId="14" fillId="0" borderId="0" xfId="3" applyProtection="1"/>
    <xf numFmtId="0" fontId="14" fillId="0" borderId="0" xfId="3"/>
    <xf numFmtId="0" fontId="25" fillId="5" borderId="0" xfId="3" applyFont="1" applyFill="1" applyProtection="1"/>
    <xf numFmtId="0" fontId="5" fillId="0" borderId="0" xfId="2" applyAlignment="1" applyProtection="1">
      <alignment horizontal="center"/>
    </xf>
    <xf numFmtId="0" fontId="5" fillId="0" borderId="0" xfId="2" applyProtection="1"/>
    <xf numFmtId="0" fontId="5" fillId="0" borderId="0" xfId="2" applyFont="1" applyAlignment="1" applyProtection="1">
      <alignment horizontal="right"/>
    </xf>
    <xf numFmtId="1" fontId="27" fillId="0" borderId="35" xfId="2" applyNumberFormat="1" applyFont="1" applyBorder="1" applyAlignment="1" applyProtection="1">
      <alignment horizontal="center"/>
    </xf>
    <xf numFmtId="0" fontId="5" fillId="0" borderId="0" xfId="2" applyFont="1" applyProtection="1"/>
    <xf numFmtId="0" fontId="28" fillId="5" borderId="37" xfId="2" applyFont="1" applyFill="1" applyBorder="1" applyAlignment="1" applyProtection="1">
      <alignment horizontal="center" vertical="center" wrapText="1"/>
    </xf>
    <xf numFmtId="0" fontId="28" fillId="5" borderId="38" xfId="2" applyFont="1" applyFill="1" applyBorder="1" applyAlignment="1" applyProtection="1">
      <alignment horizontal="center" vertical="center" wrapText="1"/>
    </xf>
    <xf numFmtId="0" fontId="29" fillId="5" borderId="40" xfId="2" applyFont="1" applyFill="1" applyBorder="1" applyAlignment="1" applyProtection="1">
      <alignment horizontal="center" vertical="center" wrapText="1"/>
    </xf>
    <xf numFmtId="0" fontId="29" fillId="5" borderId="41" xfId="2" applyFont="1" applyFill="1" applyBorder="1" applyAlignment="1" applyProtection="1">
      <alignment horizontal="center" vertical="center" wrapText="1"/>
    </xf>
    <xf numFmtId="0" fontId="28" fillId="5" borderId="40" xfId="2" applyFont="1" applyFill="1" applyBorder="1" applyAlignment="1" applyProtection="1">
      <alignment horizontal="center" vertical="center" wrapText="1"/>
    </xf>
    <xf numFmtId="1" fontId="28" fillId="5" borderId="40" xfId="2" applyNumberFormat="1" applyFont="1" applyFill="1" applyBorder="1" applyAlignment="1" applyProtection="1">
      <alignment horizontal="center" vertical="center" wrapText="1"/>
    </xf>
    <xf numFmtId="0" fontId="28" fillId="5" borderId="41" xfId="2" applyFont="1" applyFill="1" applyBorder="1" applyAlignment="1" applyProtection="1">
      <alignment horizontal="center" vertical="center" wrapText="1"/>
    </xf>
    <xf numFmtId="0" fontId="28" fillId="5" borderId="43" xfId="2" applyFont="1" applyFill="1" applyBorder="1" applyAlignment="1" applyProtection="1">
      <alignment horizontal="center" vertical="center" wrapText="1"/>
    </xf>
    <xf numFmtId="0" fontId="28" fillId="5" borderId="44" xfId="2" applyFont="1" applyFill="1" applyBorder="1" applyAlignment="1" applyProtection="1">
      <alignment horizontal="center" vertical="center" wrapText="1"/>
    </xf>
    <xf numFmtId="0" fontId="5" fillId="0" borderId="0" xfId="2" applyFont="1" applyFill="1" applyAlignment="1" applyProtection="1">
      <alignment horizontal="right"/>
    </xf>
    <xf numFmtId="1" fontId="27" fillId="0" borderId="0" xfId="2" applyNumberFormat="1" applyFont="1" applyBorder="1" applyAlignment="1" applyProtection="1">
      <alignment horizontal="center"/>
    </xf>
    <xf numFmtId="0" fontId="5" fillId="0" borderId="0" xfId="2" applyFont="1" applyFill="1"/>
    <xf numFmtId="0" fontId="1" fillId="0" borderId="0" xfId="2" applyFont="1" applyFill="1" applyBorder="1" applyAlignment="1">
      <alignment horizontal="center" vertical="center" wrapText="1"/>
    </xf>
    <xf numFmtId="0" fontId="5" fillId="0" borderId="0" xfId="2" applyFont="1" applyFill="1" applyBorder="1" applyAlignment="1">
      <alignment horizontal="center" vertical="center" wrapText="1"/>
    </xf>
    <xf numFmtId="0" fontId="5" fillId="0" borderId="0" xfId="2" applyFont="1"/>
    <xf numFmtId="0" fontId="5" fillId="0" borderId="0" xfId="2" applyFont="1" applyFill="1" applyAlignment="1">
      <alignment horizontal="center" vertical="center" wrapText="1"/>
    </xf>
    <xf numFmtId="0" fontId="5" fillId="0" borderId="0" xfId="2" applyNumberFormat="1" applyFill="1" applyBorder="1" applyAlignment="1">
      <alignment horizontal="center"/>
    </xf>
    <xf numFmtId="0" fontId="5" fillId="0" borderId="0" xfId="2" applyAlignment="1">
      <alignment horizontal="center"/>
    </xf>
    <xf numFmtId="0" fontId="5" fillId="0" borderId="0" xfId="2" applyFont="1" applyAlignment="1">
      <alignment horizontal="center" vertical="center" wrapText="1"/>
    </xf>
    <xf numFmtId="0" fontId="5" fillId="6" borderId="0" xfId="2" applyFont="1" applyFill="1" applyAlignment="1" applyProtection="1">
      <alignment horizontal="center" vertical="center" wrapText="1"/>
      <protection locked="0"/>
    </xf>
    <xf numFmtId="0" fontId="5" fillId="6" borderId="0" xfId="2" applyFill="1" applyAlignment="1" applyProtection="1">
      <alignment horizontal="center"/>
      <protection locked="0"/>
    </xf>
    <xf numFmtId="0" fontId="5" fillId="0" borderId="0" xfId="2" applyNumberFormat="1" applyFont="1" applyBorder="1" applyAlignment="1">
      <alignment horizontal="center"/>
    </xf>
    <xf numFmtId="0" fontId="5" fillId="0" borderId="0" xfId="2" applyNumberFormat="1" applyFont="1" applyFill="1" applyBorder="1" applyAlignment="1">
      <alignment horizontal="center"/>
    </xf>
    <xf numFmtId="0" fontId="5" fillId="0" borderId="0" xfId="2" applyNumberFormat="1" applyBorder="1"/>
    <xf numFmtId="0" fontId="5" fillId="0" borderId="0" xfId="2" applyNumberFormat="1" applyBorder="1" applyAlignment="1">
      <alignment horizontal="center"/>
    </xf>
    <xf numFmtId="0" fontId="5" fillId="6" borderId="0" xfId="2" applyNumberFormat="1" applyFont="1" applyFill="1" applyBorder="1" applyAlignment="1" applyProtection="1">
      <alignment horizontal="center"/>
      <protection locked="0"/>
    </xf>
    <xf numFmtId="0" fontId="5" fillId="0" borderId="0" xfId="2" applyNumberFormat="1" applyFill="1" applyAlignment="1">
      <alignment horizontal="center"/>
    </xf>
    <xf numFmtId="0" fontId="5" fillId="0" borderId="0" xfId="2" applyNumberFormat="1" applyAlignment="1">
      <alignment horizontal="center"/>
    </xf>
    <xf numFmtId="0" fontId="5" fillId="0" borderId="0" xfId="2" applyNumberFormat="1"/>
    <xf numFmtId="0" fontId="5" fillId="0" borderId="0" xfId="2" applyFill="1" applyAlignment="1">
      <alignment horizontal="center"/>
    </xf>
    <xf numFmtId="0" fontId="5" fillId="0" borderId="0" xfId="2"/>
    <xf numFmtId="0" fontId="5" fillId="0" borderId="0" xfId="1" applyAlignment="1">
      <alignment horizontal="left"/>
    </xf>
    <xf numFmtId="0" fontId="5" fillId="0" borderId="0" xfId="1" applyBorder="1"/>
    <xf numFmtId="0" fontId="5" fillId="0" borderId="0" xfId="1" applyBorder="1" applyAlignment="1">
      <alignment horizontal="center"/>
    </xf>
    <xf numFmtId="0" fontId="5" fillId="0" borderId="0" xfId="1" applyFont="1" applyBorder="1" applyAlignment="1"/>
    <xf numFmtId="0" fontId="5" fillId="0" borderId="0" xfId="1" applyFont="1" applyBorder="1"/>
    <xf numFmtId="0" fontId="5" fillId="0" borderId="0" xfId="1" applyFill="1" applyBorder="1" applyAlignment="1">
      <alignment horizontal="center"/>
    </xf>
    <xf numFmtId="168" fontId="5" fillId="0" borderId="0" xfId="1" applyNumberFormat="1" applyFont="1" applyBorder="1" applyAlignment="1" applyProtection="1">
      <alignment horizontal="center"/>
    </xf>
    <xf numFmtId="0" fontId="5" fillId="0" borderId="0" xfId="1" applyFont="1" applyFill="1" applyBorder="1" applyAlignment="1" applyProtection="1">
      <alignment horizontal="center"/>
    </xf>
    <xf numFmtId="167" fontId="5" fillId="0" borderId="0" xfId="1" applyNumberFormat="1" applyFont="1" applyBorder="1" applyAlignment="1" applyProtection="1">
      <alignment horizontal="center"/>
    </xf>
    <xf numFmtId="167" fontId="5" fillId="0" borderId="0" xfId="1" applyNumberFormat="1" applyBorder="1" applyAlignment="1" applyProtection="1">
      <alignment horizontal="center"/>
    </xf>
    <xf numFmtId="0" fontId="5" fillId="0" borderId="0" xfId="1" applyFont="1" applyBorder="1" applyAlignment="1">
      <alignment horizontal="center"/>
    </xf>
    <xf numFmtId="0" fontId="5" fillId="0" borderId="0" xfId="1" applyBorder="1" applyAlignment="1">
      <alignment horizontal="centerContinuous"/>
    </xf>
    <xf numFmtId="164" fontId="5" fillId="0" borderId="0" xfId="1" applyNumberFormat="1" applyBorder="1" applyAlignment="1" applyProtection="1">
      <alignment horizontal="center"/>
    </xf>
    <xf numFmtId="167" fontId="5" fillId="0" borderId="0" xfId="1" quotePrefix="1" applyNumberFormat="1" applyFont="1" applyBorder="1" applyAlignment="1" applyProtection="1">
      <alignment horizontal="center"/>
    </xf>
    <xf numFmtId="164" fontId="5" fillId="0" borderId="0" xfId="1" applyNumberFormat="1" applyBorder="1" applyAlignment="1">
      <alignment horizontal="center"/>
    </xf>
    <xf numFmtId="164" fontId="5" fillId="0" borderId="0" xfId="1" applyNumberFormat="1" applyFont="1" applyBorder="1" applyAlignment="1">
      <alignment horizontal="center"/>
    </xf>
    <xf numFmtId="167" fontId="5" fillId="0" borderId="0" xfId="1" applyNumberFormat="1" applyFill="1" applyBorder="1" applyAlignment="1" applyProtection="1">
      <alignment horizontal="center"/>
    </xf>
    <xf numFmtId="164" fontId="5" fillId="0" borderId="0" xfId="1" applyNumberFormat="1" applyFont="1" applyBorder="1" applyAlignment="1" applyProtection="1">
      <alignment horizontal="center"/>
    </xf>
    <xf numFmtId="0" fontId="5" fillId="0" borderId="0" xfId="1" applyAlignment="1">
      <alignment horizontal="center"/>
    </xf>
    <xf numFmtId="0" fontId="5" fillId="0" borderId="0" xfId="1" applyFont="1" applyAlignment="1">
      <alignment horizontal="center"/>
    </xf>
    <xf numFmtId="2" fontId="5" fillId="0" borderId="0" xfId="1" applyNumberFormat="1" applyAlignment="1">
      <alignment horizontal="center"/>
    </xf>
    <xf numFmtId="0" fontId="14" fillId="0" borderId="0" xfId="3" applyAlignment="1"/>
    <xf numFmtId="0" fontId="30" fillId="5" borderId="46" xfId="3" applyFont="1" applyFill="1" applyBorder="1" applyAlignment="1">
      <alignment horizontal="center" vertical="center"/>
    </xf>
    <xf numFmtId="0" fontId="30" fillId="5" borderId="47" xfId="3" applyFont="1" applyFill="1" applyBorder="1" applyAlignment="1">
      <alignment horizontal="center" vertical="center"/>
    </xf>
    <xf numFmtId="0" fontId="13" fillId="0" borderId="48" xfId="3" applyFont="1" applyBorder="1" applyAlignment="1">
      <alignment horizontal="center"/>
    </xf>
    <xf numFmtId="0" fontId="13" fillId="0" borderId="49" xfId="3" applyFont="1" applyBorder="1" applyAlignment="1">
      <alignment horizontal="center"/>
    </xf>
    <xf numFmtId="0" fontId="31" fillId="0" borderId="49" xfId="3" applyFont="1" applyBorder="1" applyAlignment="1">
      <alignment horizontal="center"/>
    </xf>
    <xf numFmtId="0" fontId="13" fillId="0" borderId="50" xfId="3" applyFont="1" applyBorder="1" applyAlignment="1"/>
    <xf numFmtId="0" fontId="13" fillId="0" borderId="49" xfId="3" applyFont="1" applyBorder="1" applyAlignment="1"/>
    <xf numFmtId="2" fontId="1" fillId="2" borderId="2" xfId="0" applyNumberFormat="1" applyFont="1" applyFill="1" applyBorder="1" applyAlignment="1">
      <alignment horizontal="center"/>
    </xf>
    <xf numFmtId="0" fontId="1" fillId="4" borderId="2" xfId="0" applyFont="1" applyFill="1" applyBorder="1"/>
    <xf numFmtId="0" fontId="1" fillId="4" borderId="3" xfId="0" applyFont="1" applyFill="1" applyBorder="1"/>
    <xf numFmtId="0" fontId="1" fillId="4" borderId="4" xfId="0" applyFont="1" applyFill="1" applyBorder="1"/>
    <xf numFmtId="0" fontId="1" fillId="4" borderId="1" xfId="0" applyFont="1" applyFill="1" applyBorder="1"/>
    <xf numFmtId="1" fontId="0" fillId="0" borderId="0" xfId="0" applyNumberFormat="1"/>
    <xf numFmtId="0" fontId="15" fillId="4" borderId="0" xfId="0" applyFont="1" applyFill="1"/>
    <xf numFmtId="0" fontId="0" fillId="4" borderId="0" xfId="0" applyFill="1"/>
    <xf numFmtId="0" fontId="1" fillId="4" borderId="0" xfId="0" applyFont="1" applyFill="1"/>
    <xf numFmtId="0" fontId="0" fillId="0" borderId="0" xfId="0" applyNumberFormat="1" applyAlignment="1">
      <alignment wrapText="1"/>
    </xf>
    <xf numFmtId="0" fontId="5" fillId="0" borderId="0" xfId="0" applyNumberFormat="1" applyFont="1"/>
    <xf numFmtId="0" fontId="0" fillId="0" borderId="0" xfId="0" applyNumberFormat="1"/>
    <xf numFmtId="0" fontId="1" fillId="4" borderId="0" xfId="0" applyNumberFormat="1" applyFont="1" applyFill="1"/>
    <xf numFmtId="0" fontId="0" fillId="0" borderId="0" xfId="0" applyAlignment="1">
      <alignment wrapText="1"/>
    </xf>
    <xf numFmtId="0" fontId="1" fillId="4" borderId="0" xfId="0" applyFont="1" applyFill="1" applyAlignment="1">
      <alignment horizontal="left"/>
    </xf>
    <xf numFmtId="0" fontId="23" fillId="4" borderId="0" xfId="0" applyNumberFormat="1" applyFont="1" applyFill="1"/>
    <xf numFmtId="2" fontId="0" fillId="0" borderId="0" xfId="0" applyNumberFormat="1" applyAlignment="1" applyProtection="1">
      <alignment horizontal="left"/>
      <protection locked="0"/>
    </xf>
    <xf numFmtId="1" fontId="17" fillId="0" borderId="0" xfId="0" applyNumberFormat="1" applyFont="1" applyProtection="1">
      <protection locked="0"/>
    </xf>
    <xf numFmtId="166" fontId="17" fillId="0" borderId="0" xfId="0" applyNumberFormat="1" applyFont="1"/>
    <xf numFmtId="166" fontId="33" fillId="0" borderId="0" xfId="0" applyNumberFormat="1" applyFont="1" applyProtection="1">
      <protection locked="0"/>
    </xf>
    <xf numFmtId="2" fontId="3" fillId="0" borderId="0" xfId="0" applyNumberFormat="1" applyFont="1" applyFill="1" applyAlignment="1">
      <alignment horizontal="center"/>
    </xf>
    <xf numFmtId="0" fontId="35" fillId="0" borderId="0" xfId="0" applyFont="1" applyAlignment="1">
      <alignment horizontal="center"/>
    </xf>
    <xf numFmtId="0" fontId="34" fillId="0" borderId="0" xfId="0" applyFont="1"/>
    <xf numFmtId="164" fontId="16" fillId="0" borderId="0" xfId="0" applyNumberFormat="1" applyFont="1" applyFill="1" applyBorder="1" applyAlignment="1">
      <alignment horizontal="center"/>
    </xf>
    <xf numFmtId="164" fontId="16" fillId="0" borderId="0" xfId="0" applyNumberFormat="1" applyFont="1" applyBorder="1" applyAlignment="1" applyProtection="1">
      <alignment horizontal="center"/>
    </xf>
    <xf numFmtId="0" fontId="16" fillId="0" borderId="0" xfId="2" applyFont="1" applyAlignment="1">
      <alignment horizontal="center"/>
    </xf>
    <xf numFmtId="167" fontId="16" fillId="0" borderId="0" xfId="1" applyNumberFormat="1" applyFont="1" applyBorder="1" applyAlignment="1" applyProtection="1">
      <alignment horizontal="center"/>
    </xf>
    <xf numFmtId="164" fontId="16" fillId="0" borderId="0" xfId="1" applyNumberFormat="1" applyFont="1" applyBorder="1" applyAlignment="1">
      <alignment horizontal="center"/>
    </xf>
    <xf numFmtId="0" fontId="16" fillId="0" borderId="0" xfId="2" applyNumberFormat="1" applyFont="1" applyBorder="1" applyAlignment="1">
      <alignment horizontal="center"/>
    </xf>
    <xf numFmtId="0" fontId="16" fillId="0" borderId="0" xfId="2" applyNumberFormat="1" applyFont="1" applyAlignment="1">
      <alignment horizontal="center"/>
    </xf>
    <xf numFmtId="164" fontId="16" fillId="0" borderId="0" xfId="0" applyNumberFormat="1" applyFont="1" applyAlignment="1">
      <alignment horizontal="center"/>
    </xf>
    <xf numFmtId="0" fontId="1" fillId="0" borderId="0" xfId="0" applyFont="1" applyFill="1"/>
    <xf numFmtId="0" fontId="0" fillId="0" borderId="0" xfId="0" applyFill="1"/>
    <xf numFmtId="2" fontId="38" fillId="0" borderId="0" xfId="0" applyNumberFormat="1" applyFont="1" applyAlignment="1">
      <alignment horizontal="center"/>
    </xf>
    <xf numFmtId="0" fontId="0" fillId="0" borderId="0" xfId="0"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4" fillId="3" borderId="24" xfId="0" applyFont="1" applyFill="1" applyBorder="1" applyAlignment="1">
      <alignment horizontal="center"/>
    </xf>
    <xf numFmtId="0" fontId="4" fillId="3" borderId="25" xfId="0" applyFont="1" applyFill="1" applyBorder="1" applyAlignment="1">
      <alignment horizontal="center"/>
    </xf>
    <xf numFmtId="0" fontId="4" fillId="3" borderId="26" xfId="0" applyFont="1" applyFill="1" applyBorder="1" applyAlignment="1">
      <alignment horizontal="center"/>
    </xf>
    <xf numFmtId="0" fontId="4" fillId="3" borderId="27" xfId="0" applyFont="1" applyFill="1" applyBorder="1" applyAlignment="1">
      <alignment horizontal="center"/>
    </xf>
    <xf numFmtId="0" fontId="4" fillId="3" borderId="28" xfId="0" applyFont="1" applyFill="1" applyBorder="1" applyAlignment="1">
      <alignment horizontal="center"/>
    </xf>
    <xf numFmtId="0" fontId="4" fillId="3" borderId="29" xfId="0" applyFont="1" applyFill="1" applyBorder="1" applyAlignment="1">
      <alignment horizontal="center"/>
    </xf>
    <xf numFmtId="165" fontId="10" fillId="0" borderId="30" xfId="0" applyNumberFormat="1" applyFont="1" applyBorder="1" applyAlignment="1">
      <alignment horizontal="center"/>
    </xf>
    <xf numFmtId="165" fontId="10" fillId="0" borderId="31" xfId="0" applyNumberFormat="1" applyFont="1" applyBorder="1" applyAlignment="1">
      <alignment horizontal="center"/>
    </xf>
    <xf numFmtId="165" fontId="10" fillId="0" borderId="32" xfId="0" applyNumberFormat="1" applyFont="1" applyBorder="1" applyAlignment="1">
      <alignment horizontal="center"/>
    </xf>
    <xf numFmtId="0" fontId="1" fillId="0" borderId="33" xfId="0" applyFont="1" applyBorder="1" applyAlignment="1">
      <alignment horizontal="center"/>
    </xf>
    <xf numFmtId="0" fontId="0" fillId="0" borderId="0" xfId="0" applyAlignment="1">
      <alignment horizontal="center"/>
    </xf>
    <xf numFmtId="0" fontId="5" fillId="0" borderId="3" xfId="0" applyFont="1" applyBorder="1" applyAlignment="1">
      <alignment horizontal="center"/>
    </xf>
    <xf numFmtId="0" fontId="5" fillId="0" borderId="21" xfId="0" applyFont="1" applyBorder="1" applyAlignment="1">
      <alignment horizontal="center"/>
    </xf>
    <xf numFmtId="0" fontId="5" fillId="0" borderId="33" xfId="0" applyFont="1" applyBorder="1" applyAlignment="1">
      <alignment horizontal="center"/>
    </xf>
    <xf numFmtId="0" fontId="5" fillId="0" borderId="20" xfId="0" applyFont="1" applyBorder="1" applyAlignment="1">
      <alignment horizontal="center"/>
    </xf>
    <xf numFmtId="0" fontId="5" fillId="0" borderId="19" xfId="0" applyFont="1" applyBorder="1" applyAlignment="1">
      <alignment horizontal="center"/>
    </xf>
    <xf numFmtId="0" fontId="5" fillId="0" borderId="0" xfId="0" applyFont="1" applyBorder="1" applyAlignment="1">
      <alignment horizontal="center"/>
    </xf>
    <xf numFmtId="0" fontId="25" fillId="5" borderId="0" xfId="3" applyFont="1" applyFill="1" applyAlignment="1" applyProtection="1">
      <alignment horizontal="center"/>
    </xf>
    <xf numFmtId="0" fontId="26" fillId="5" borderId="0" xfId="3" applyFont="1" applyFill="1" applyAlignment="1" applyProtection="1">
      <alignment horizontal="center"/>
    </xf>
    <xf numFmtId="0" fontId="28" fillId="5" borderId="42" xfId="2" applyFont="1" applyFill="1" applyBorder="1" applyAlignment="1" applyProtection="1">
      <alignment horizontal="right" vertical="center" wrapText="1"/>
    </xf>
    <xf numFmtId="0" fontId="29" fillId="5" borderId="43" xfId="2" applyFont="1" applyFill="1" applyBorder="1" applyAlignment="1" applyProtection="1">
      <alignment horizontal="right" vertical="center" wrapText="1"/>
    </xf>
    <xf numFmtId="0" fontId="14" fillId="0" borderId="0" xfId="3" applyFill="1" applyAlignment="1" applyProtection="1">
      <alignment horizontal="center" vertical="center" wrapText="1"/>
    </xf>
    <xf numFmtId="0" fontId="14" fillId="0" borderId="34" xfId="3" applyFill="1" applyBorder="1" applyAlignment="1" applyProtection="1">
      <alignment horizontal="center" vertical="center" wrapText="1"/>
    </xf>
    <xf numFmtId="164" fontId="12" fillId="5" borderId="0" xfId="2" applyNumberFormat="1" applyFont="1" applyFill="1" applyAlignment="1" applyProtection="1">
      <alignment horizontal="center" vertical="center" wrapText="1"/>
    </xf>
    <xf numFmtId="0" fontId="28" fillId="5" borderId="36" xfId="2" applyFont="1" applyFill="1" applyBorder="1" applyAlignment="1" applyProtection="1">
      <alignment horizontal="right" vertical="center" wrapText="1"/>
    </xf>
    <xf numFmtId="0" fontId="29" fillId="5" borderId="37" xfId="2" applyFont="1" applyFill="1" applyBorder="1" applyAlignment="1" applyProtection="1">
      <alignment horizontal="right" vertical="center" wrapText="1"/>
    </xf>
    <xf numFmtId="0" fontId="29" fillId="5" borderId="39" xfId="2" applyFont="1" applyFill="1" applyBorder="1" applyAlignment="1" applyProtection="1">
      <alignment horizontal="right" vertical="center" wrapText="1"/>
    </xf>
    <xf numFmtId="0" fontId="29" fillId="5" borderId="40" xfId="2" applyFont="1" applyFill="1" applyBorder="1" applyAlignment="1" applyProtection="1">
      <alignment horizontal="right" vertical="center" wrapText="1"/>
    </xf>
    <xf numFmtId="0" fontId="28" fillId="5" borderId="39" xfId="2" applyFont="1" applyFill="1" applyBorder="1" applyAlignment="1" applyProtection="1">
      <alignment horizontal="right" vertical="center" wrapText="1"/>
    </xf>
    <xf numFmtId="0" fontId="12" fillId="5" borderId="0" xfId="3" applyFont="1" applyFill="1" applyAlignment="1">
      <alignment horizontal="center"/>
    </xf>
    <xf numFmtId="0" fontId="30" fillId="5" borderId="45" xfId="3" applyFont="1" applyFill="1" applyBorder="1" applyAlignment="1">
      <alignment horizontal="center" vertical="center"/>
    </xf>
    <xf numFmtId="0" fontId="30" fillId="5" borderId="46" xfId="3" applyFont="1" applyFill="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3" xfId="3" xr:uid="{00000000-0005-0000-0000-000003000000}"/>
  </cellStyles>
  <dxfs count="0"/>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s-ES_tradnl"/>
              <a:t>CURVA ALTURA/ÁREA</a:t>
            </a:r>
          </a:p>
        </c:rich>
      </c:tx>
      <c:layout>
        <c:manualLayout>
          <c:xMode val="edge"/>
          <c:yMode val="edge"/>
          <c:x val="0.40101593899747306"/>
          <c:y val="2.0242914979757089E-2"/>
        </c:manualLayout>
      </c:layout>
      <c:overlay val="0"/>
      <c:spPr>
        <a:noFill/>
        <a:ln w="25400">
          <a:noFill/>
        </a:ln>
      </c:spPr>
    </c:title>
    <c:autoTitleDeleted val="0"/>
    <c:plotArea>
      <c:layout>
        <c:manualLayout>
          <c:layoutTarget val="inner"/>
          <c:xMode val="edge"/>
          <c:yMode val="edge"/>
          <c:x val="0.14044016438003054"/>
          <c:y val="0.1295549119807059"/>
          <c:w val="0.83587278558716949"/>
          <c:h val="0.66801751490051509"/>
        </c:manualLayout>
      </c:layout>
      <c:scatterChart>
        <c:scatterStyle val="lineMarker"/>
        <c:varyColors val="0"/>
        <c:ser>
          <c:idx val="0"/>
          <c:order val="0"/>
          <c:spPr>
            <a:ln w="28575">
              <a:noFill/>
            </a:ln>
          </c:spPr>
          <c:marker>
            <c:symbol val="circle"/>
            <c:size val="5"/>
            <c:spPr>
              <a:solidFill>
                <a:srgbClr val="000000"/>
              </a:solidFill>
              <a:ln>
                <a:solidFill>
                  <a:srgbClr val="000000"/>
                </a:solidFill>
                <a:prstDash val="solid"/>
              </a:ln>
            </c:spPr>
          </c:marker>
          <c:trendline>
            <c:spPr>
              <a:ln w="25400">
                <a:solidFill>
                  <a:srgbClr val="000000"/>
                </a:solidFill>
                <a:prstDash val="solid"/>
              </a:ln>
            </c:spPr>
            <c:trendlineType val="power"/>
            <c:dispRSqr val="1"/>
            <c:dispEq val="1"/>
            <c:trendlineLbl>
              <c:layout>
                <c:manualLayout>
                  <c:x val="-0.14710554966110959"/>
                  <c:y val="4.8582987082506919E-2"/>
                </c:manualLayout>
              </c:layout>
              <c:numFmt formatCode="General" sourceLinked="0"/>
              <c:spPr>
                <a:noFill/>
                <a:ln w="25400">
                  <a:noFill/>
                </a:ln>
              </c:spPr>
              <c:txPr>
                <a:bodyPr/>
                <a:lstStyle/>
                <a:p>
                  <a:pPr>
                    <a:defRPr sz="1200" b="1" i="0" u="none" strike="noStrike" baseline="0">
                      <a:solidFill>
                        <a:srgbClr val="0000FF"/>
                      </a:solidFill>
                      <a:latin typeface="Arial"/>
                      <a:ea typeface="Arial"/>
                      <a:cs typeface="Arial"/>
                    </a:defRPr>
                  </a:pPr>
                  <a:endParaRPr lang="es-UY"/>
                </a:p>
              </c:txPr>
            </c:trendlineLbl>
          </c:trendline>
          <c:xVal>
            <c:numRef>
              <c:f>'ALTURA-VOLUMEN'!$B$5:$B$10</c:f>
              <c:numCache>
                <c:formatCode>0.00</c:formatCode>
                <c:ptCount val="6"/>
                <c:pt idx="0">
                  <c:v>0.5</c:v>
                </c:pt>
                <c:pt idx="1">
                  <c:v>1</c:v>
                </c:pt>
                <c:pt idx="2">
                  <c:v>1.5</c:v>
                </c:pt>
                <c:pt idx="3">
                  <c:v>2</c:v>
                </c:pt>
                <c:pt idx="4">
                  <c:v>2.5</c:v>
                </c:pt>
                <c:pt idx="5">
                  <c:v>3</c:v>
                </c:pt>
              </c:numCache>
            </c:numRef>
          </c:xVal>
          <c:yVal>
            <c:numRef>
              <c:f>'ALTURA-VOLUMEN'!$D$5:$D$10</c:f>
              <c:numCache>
                <c:formatCode>0</c:formatCode>
                <c:ptCount val="6"/>
                <c:pt idx="0">
                  <c:v>474</c:v>
                </c:pt>
                <c:pt idx="1">
                  <c:v>1381</c:v>
                </c:pt>
                <c:pt idx="2">
                  <c:v>2638</c:v>
                </c:pt>
                <c:pt idx="3">
                  <c:v>4700</c:v>
                </c:pt>
                <c:pt idx="4">
                  <c:v>7481</c:v>
                </c:pt>
                <c:pt idx="5">
                  <c:v>10836</c:v>
                </c:pt>
              </c:numCache>
            </c:numRef>
          </c:yVal>
          <c:smooth val="0"/>
          <c:extLst>
            <c:ext xmlns:c16="http://schemas.microsoft.com/office/drawing/2014/chart" uri="{C3380CC4-5D6E-409C-BE32-E72D297353CC}">
              <c16:uniqueId val="{00000001-6E01-4E22-BEEE-E0C6A3510332}"/>
            </c:ext>
          </c:extLst>
        </c:ser>
        <c:dLbls>
          <c:showLegendKey val="0"/>
          <c:showVal val="0"/>
          <c:showCatName val="0"/>
          <c:showSerName val="0"/>
          <c:showPercent val="0"/>
          <c:showBubbleSize val="0"/>
        </c:dLbls>
        <c:axId val="182395952"/>
        <c:axId val="182397912"/>
      </c:scatterChart>
      <c:valAx>
        <c:axId val="182395952"/>
        <c:scaling>
          <c:orientation val="minMax"/>
        </c:scaling>
        <c:delete val="0"/>
        <c:axPos val="b"/>
        <c:title>
          <c:tx>
            <c:rich>
              <a:bodyPr/>
              <a:lstStyle/>
              <a:p>
                <a:pPr>
                  <a:defRPr sz="900" b="0" i="0" u="none" strike="noStrike" baseline="0">
                    <a:solidFill>
                      <a:srgbClr val="000000"/>
                    </a:solidFill>
                    <a:latin typeface="Arial"/>
                    <a:ea typeface="Arial"/>
                    <a:cs typeface="Arial"/>
                  </a:defRPr>
                </a:pPr>
                <a:r>
                  <a:rPr lang="es-ES_tradnl"/>
                  <a:t>altura de agua (m)</a:t>
                </a:r>
              </a:p>
            </c:rich>
          </c:tx>
          <c:layout>
            <c:manualLayout>
              <c:xMode val="edge"/>
              <c:yMode val="edge"/>
              <c:x val="0.45854554982657619"/>
              <c:y val="0.89473854229759742"/>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s-UY"/>
          </a:p>
        </c:txPr>
        <c:crossAx val="182397912"/>
        <c:crosses val="autoZero"/>
        <c:crossBetween val="midCat"/>
      </c:valAx>
      <c:valAx>
        <c:axId val="182397912"/>
        <c:scaling>
          <c:orientation val="minMax"/>
        </c:scaling>
        <c:delete val="0"/>
        <c:axPos val="l"/>
        <c:title>
          <c:tx>
            <c:rich>
              <a:bodyPr/>
              <a:lstStyle/>
              <a:p>
                <a:pPr>
                  <a:defRPr sz="900" b="0" i="0" u="none" strike="noStrike" baseline="0">
                    <a:solidFill>
                      <a:srgbClr val="000000"/>
                    </a:solidFill>
                    <a:latin typeface="Arial"/>
                    <a:ea typeface="Arial"/>
                    <a:cs typeface="Arial"/>
                  </a:defRPr>
                </a:pPr>
                <a:r>
                  <a:rPr lang="es-ES_tradnl"/>
                  <a:t>área del lago (m2)</a:t>
                </a:r>
              </a:p>
            </c:rich>
          </c:tx>
          <c:layout>
            <c:manualLayout>
              <c:xMode val="edge"/>
              <c:yMode val="edge"/>
              <c:x val="8.4602368866328274E-3"/>
              <c:y val="0.25506115379302274"/>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s-UY"/>
          </a:p>
        </c:txPr>
        <c:crossAx val="182395952"/>
        <c:crosses val="autoZero"/>
        <c:crossBetween val="midCat"/>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UY"/>
    </a:p>
  </c:txPr>
  <c:printSettings>
    <c:headerFooter alignWithMargins="0"/>
    <c:pageMargins b="1" l="0.75000000000000011" r="0.75000000000000011" t="1" header="0" footer="0"/>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s-ES_tradnl"/>
              <a:t>CURVA ALTURA/VOLUMEN</a:t>
            </a:r>
          </a:p>
        </c:rich>
      </c:tx>
      <c:layout>
        <c:manualLayout>
          <c:xMode val="edge"/>
          <c:yMode val="edge"/>
          <c:x val="0.38344630063134005"/>
          <c:y val="4.0485829959514177E-2"/>
        </c:manualLayout>
      </c:layout>
      <c:overlay val="0"/>
      <c:spPr>
        <a:noFill/>
        <a:ln w="25400">
          <a:noFill/>
        </a:ln>
      </c:spPr>
    </c:title>
    <c:autoTitleDeleted val="0"/>
    <c:plotArea>
      <c:layout>
        <c:manualLayout>
          <c:layoutTarget val="inner"/>
          <c:xMode val="edge"/>
          <c:yMode val="edge"/>
          <c:x val="0.10979738785811791"/>
          <c:y val="0.16194363997588243"/>
          <c:w val="0.85810881587575227"/>
          <c:h val="0.63562878690533864"/>
        </c:manualLayout>
      </c:layout>
      <c:scatterChart>
        <c:scatterStyle val="lineMarker"/>
        <c:varyColors val="0"/>
        <c:ser>
          <c:idx val="0"/>
          <c:order val="0"/>
          <c:spPr>
            <a:ln w="28575">
              <a:noFill/>
            </a:ln>
          </c:spPr>
          <c:marker>
            <c:symbol val="circle"/>
            <c:size val="5"/>
            <c:spPr>
              <a:solidFill>
                <a:srgbClr val="000000"/>
              </a:solidFill>
              <a:ln>
                <a:solidFill>
                  <a:srgbClr val="000000"/>
                </a:solidFill>
                <a:prstDash val="solid"/>
              </a:ln>
            </c:spPr>
          </c:marker>
          <c:trendline>
            <c:spPr>
              <a:ln w="25400">
                <a:solidFill>
                  <a:srgbClr val="000000"/>
                </a:solidFill>
                <a:prstDash val="solid"/>
              </a:ln>
            </c:spPr>
            <c:trendlineType val="power"/>
            <c:dispRSqr val="1"/>
            <c:dispEq val="1"/>
            <c:trendlineLbl>
              <c:layout>
                <c:manualLayout>
                  <c:x val="-0.43273695810888291"/>
                  <c:y val="2.4291505113689736E-2"/>
                </c:manualLayout>
              </c:layout>
              <c:numFmt formatCode="General" sourceLinked="0"/>
              <c:spPr>
                <a:noFill/>
                <a:ln w="25400">
                  <a:noFill/>
                </a:ln>
              </c:spPr>
              <c:txPr>
                <a:bodyPr/>
                <a:lstStyle/>
                <a:p>
                  <a:pPr>
                    <a:defRPr sz="1200" b="1" i="0" u="none" strike="noStrike" baseline="0">
                      <a:solidFill>
                        <a:srgbClr val="0000FF"/>
                      </a:solidFill>
                      <a:latin typeface="Arial"/>
                      <a:ea typeface="Arial"/>
                      <a:cs typeface="Arial"/>
                    </a:defRPr>
                  </a:pPr>
                  <a:endParaRPr lang="es-UY"/>
                </a:p>
              </c:txPr>
            </c:trendlineLbl>
          </c:trendline>
          <c:xVal>
            <c:numRef>
              <c:f>'ALTURA-VOLUMEN'!$B$5:$B$10</c:f>
              <c:numCache>
                <c:formatCode>0.00</c:formatCode>
                <c:ptCount val="6"/>
                <c:pt idx="0">
                  <c:v>0.5</c:v>
                </c:pt>
                <c:pt idx="1">
                  <c:v>1</c:v>
                </c:pt>
                <c:pt idx="2">
                  <c:v>1.5</c:v>
                </c:pt>
                <c:pt idx="3">
                  <c:v>2</c:v>
                </c:pt>
                <c:pt idx="4">
                  <c:v>2.5</c:v>
                </c:pt>
                <c:pt idx="5">
                  <c:v>3</c:v>
                </c:pt>
              </c:numCache>
            </c:numRef>
          </c:xVal>
          <c:yVal>
            <c:numRef>
              <c:f>'ALTURA-VOLUMEN'!$F$5:$F$10</c:f>
              <c:numCache>
                <c:formatCode>0.00</c:formatCode>
                <c:ptCount val="6"/>
                <c:pt idx="0" formatCode="0.000">
                  <c:v>0.11849999999999999</c:v>
                </c:pt>
                <c:pt idx="1">
                  <c:v>0.58224999999999993</c:v>
                </c:pt>
                <c:pt idx="2">
                  <c:v>1.587</c:v>
                </c:pt>
                <c:pt idx="3">
                  <c:v>3.4215</c:v>
                </c:pt>
                <c:pt idx="4">
                  <c:v>6.4667499999999993</c:v>
                </c:pt>
                <c:pt idx="5">
                  <c:v>11.045999999999999</c:v>
                </c:pt>
              </c:numCache>
            </c:numRef>
          </c:yVal>
          <c:smooth val="0"/>
          <c:extLst>
            <c:ext xmlns:c16="http://schemas.microsoft.com/office/drawing/2014/chart" uri="{C3380CC4-5D6E-409C-BE32-E72D297353CC}">
              <c16:uniqueId val="{00000001-09CD-4B22-82FF-213CC12A1859}"/>
            </c:ext>
          </c:extLst>
        </c:ser>
        <c:dLbls>
          <c:showLegendKey val="0"/>
          <c:showVal val="0"/>
          <c:showCatName val="0"/>
          <c:showSerName val="0"/>
          <c:showPercent val="0"/>
          <c:showBubbleSize val="0"/>
        </c:dLbls>
        <c:axId val="267678896"/>
        <c:axId val="267679288"/>
      </c:scatterChart>
      <c:valAx>
        <c:axId val="267678896"/>
        <c:scaling>
          <c:orientation val="minMax"/>
        </c:scaling>
        <c:delete val="0"/>
        <c:axPos val="b"/>
        <c:title>
          <c:tx>
            <c:rich>
              <a:bodyPr/>
              <a:lstStyle/>
              <a:p>
                <a:pPr>
                  <a:defRPr sz="800" b="0" i="0" u="none" strike="noStrike" baseline="0">
                    <a:solidFill>
                      <a:srgbClr val="000000"/>
                    </a:solidFill>
                    <a:latin typeface="Arial"/>
                    <a:ea typeface="Arial"/>
                    <a:cs typeface="Arial"/>
                  </a:defRPr>
                </a:pPr>
                <a:r>
                  <a:rPr lang="es-ES_tradnl"/>
                  <a:t>altura de agua (m)</a:t>
                </a:r>
              </a:p>
            </c:rich>
          </c:tx>
          <c:layout>
            <c:manualLayout>
              <c:xMode val="edge"/>
              <c:yMode val="edge"/>
              <c:x val="0.46114900333404274"/>
              <c:y val="0.8987871252935487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UY"/>
          </a:p>
        </c:txPr>
        <c:crossAx val="267679288"/>
        <c:crosses val="autoZero"/>
        <c:crossBetween val="midCat"/>
      </c:valAx>
      <c:valAx>
        <c:axId val="267679288"/>
        <c:scaling>
          <c:orientation val="minMax"/>
        </c:scaling>
        <c:delete val="0"/>
        <c:axPos val="l"/>
        <c:title>
          <c:tx>
            <c:rich>
              <a:bodyPr/>
              <a:lstStyle/>
              <a:p>
                <a:pPr>
                  <a:defRPr sz="800" b="0" i="0" u="none" strike="noStrike" baseline="0">
                    <a:solidFill>
                      <a:srgbClr val="000000"/>
                    </a:solidFill>
                    <a:latin typeface="Arial"/>
                    <a:ea typeface="Arial"/>
                    <a:cs typeface="Arial"/>
                  </a:defRPr>
                </a:pPr>
                <a:r>
                  <a:rPr lang="es-ES_tradnl"/>
                  <a:t>volumen de agua (103m3)</a:t>
                </a:r>
              </a:p>
            </c:rich>
          </c:tx>
          <c:layout>
            <c:manualLayout>
              <c:xMode val="edge"/>
              <c:yMode val="edge"/>
              <c:x val="2.7027027027027039E-2"/>
              <c:y val="0.2186239068294600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UY"/>
          </a:p>
        </c:txPr>
        <c:crossAx val="267678896"/>
        <c:crosses val="autoZero"/>
        <c:crossBetween val="midCat"/>
      </c:valAx>
      <c:spPr>
        <a:solidFill>
          <a:srgbClr val="FFFFFF"/>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UY"/>
    </a:p>
  </c:txPr>
  <c:printSettings>
    <c:headerFooter alignWithMargins="0"/>
    <c:pageMargins b="1" l="0.75000000000000011" r="0.75000000000000011" t="1" header="0" footer="0"/>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180975</xdr:colOff>
      <xdr:row>12</xdr:row>
      <xdr:rowOff>9525</xdr:rowOff>
    </xdr:from>
    <xdr:to>
      <xdr:col>9</xdr:col>
      <xdr:colOff>352425</xdr:colOff>
      <xdr:row>26</xdr:row>
      <xdr:rowOff>95250</xdr:rowOff>
    </xdr:to>
    <xdr:graphicFrame macro="">
      <xdr:nvGraphicFramePr>
        <xdr:cNvPr id="2058" name="Chart 7">
          <a:extLst>
            <a:ext uri="{FF2B5EF4-FFF2-40B4-BE49-F238E27FC236}">
              <a16:creationId xmlns:a16="http://schemas.microsoft.com/office/drawing/2014/main" id="{00000000-0008-0000-0500-00000A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161925</xdr:colOff>
      <xdr:row>27</xdr:row>
      <xdr:rowOff>28575</xdr:rowOff>
    </xdr:from>
    <xdr:to>
      <xdr:col>9</xdr:col>
      <xdr:colOff>342900</xdr:colOff>
      <xdr:row>41</xdr:row>
      <xdr:rowOff>114300</xdr:rowOff>
    </xdr:to>
    <xdr:graphicFrame macro="">
      <xdr:nvGraphicFramePr>
        <xdr:cNvPr id="2059" name="Chart 8">
          <a:extLst>
            <a:ext uri="{FF2B5EF4-FFF2-40B4-BE49-F238E27FC236}">
              <a16:creationId xmlns:a16="http://schemas.microsoft.com/office/drawing/2014/main" id="{00000000-0008-0000-0500-00000B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2</xdr:row>
      <xdr:rowOff>85725</xdr:rowOff>
    </xdr:from>
    <xdr:to>
      <xdr:col>6</xdr:col>
      <xdr:colOff>742950</xdr:colOff>
      <xdr:row>30</xdr:row>
      <xdr:rowOff>57150</xdr:rowOff>
    </xdr:to>
    <xdr:pic>
      <xdr:nvPicPr>
        <xdr:cNvPr id="2" name="1 Imagen" descr="Estaciones2.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rcRect l="9843" t="2074" r="36220" b="1382"/>
        <a:stretch>
          <a:fillRect/>
        </a:stretch>
      </xdr:blipFill>
      <xdr:spPr bwMode="auto">
        <a:xfrm>
          <a:off x="114300" y="552450"/>
          <a:ext cx="5200650" cy="53054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224400</xdr:colOff>
      <xdr:row>39</xdr:row>
      <xdr:rowOff>78525</xdr:rowOff>
    </xdr:to>
    <xdr:pic>
      <xdr:nvPicPr>
        <xdr:cNvPr id="2" name="Picture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5558400" cy="6393600"/>
        </a:xfrm>
        <a:prstGeom prst="rect">
          <a:avLst/>
        </a:prstGeom>
        <a:noFill/>
      </xdr:spPr>
    </xdr:pic>
    <xdr:clientData/>
  </xdr:twoCellAnchor>
  <xdr:twoCellAnchor>
    <xdr:from>
      <xdr:col>3</xdr:col>
      <xdr:colOff>495300</xdr:colOff>
      <xdr:row>30</xdr:row>
      <xdr:rowOff>85725</xdr:rowOff>
    </xdr:from>
    <xdr:to>
      <xdr:col>3</xdr:col>
      <xdr:colOff>676275</xdr:colOff>
      <xdr:row>31</xdr:row>
      <xdr:rowOff>57150</xdr:rowOff>
    </xdr:to>
    <xdr:sp macro="" textlink="">
      <xdr:nvSpPr>
        <xdr:cNvPr id="3" name="Elipse 2">
          <a:extLst>
            <a:ext uri="{FF2B5EF4-FFF2-40B4-BE49-F238E27FC236}">
              <a16:creationId xmlns:a16="http://schemas.microsoft.com/office/drawing/2014/main" id="{8AB619E4-7038-4C94-98D4-2246317DC133}"/>
            </a:ext>
          </a:extLst>
        </xdr:cNvPr>
        <xdr:cNvSpPr/>
      </xdr:nvSpPr>
      <xdr:spPr bwMode="auto">
        <a:xfrm>
          <a:off x="2781300" y="4943475"/>
          <a:ext cx="180975" cy="133350"/>
        </a:xfrm>
        <a:prstGeom prst="ellipse">
          <a:avLst/>
        </a:prstGeom>
        <a:solidFill>
          <a:srgbClr val="FF000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UY" sz="1100">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idrologia/Desktop/Riego%20en%20cultivos%20extensivos/Manual%20peque&#241;as%20presas%20v1_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idrologia/Desktop/Riego%20en%20cultivos%20extensivos/BALANCE%20DE%20UN%20TAJAMAR-Rieg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os"/>
      <sheetName val="Intro"/>
      <sheetName val="Info Gral"/>
      <sheetName val="Calc Escurrimiento"/>
      <sheetName val="Ht - Hv - Volumen"/>
      <sheetName val="Avenida Proy"/>
      <sheetName val="Diseño Aliv-Canal"/>
      <sheetName val="Datos Gr q E sn2"/>
      <sheetName val="C de Coronam"/>
      <sheetName val="Anexo Escurrimiento"/>
      <sheetName val="Anexo Bal Hídrico"/>
      <sheetName val="Anexo Geom Emb"/>
      <sheetName val="CRSU-AD-GH"/>
      <sheetName val="Evap Tanque"/>
      <sheetName val="Mapa Est. Pluviom"/>
      <sheetName val="Precip 1981-2010"/>
      <sheetName val="Hoja1"/>
    </sheetNames>
    <sheetDataSet>
      <sheetData sheetId="0" refreshError="1"/>
      <sheetData sheetId="1" refreshError="1"/>
      <sheetData sheetId="2">
        <row r="6">
          <cell r="C6">
            <v>453500</v>
          </cell>
        </row>
        <row r="11">
          <cell r="C11">
            <v>101.1</v>
          </cell>
        </row>
        <row r="18">
          <cell r="C18">
            <v>2630</v>
          </cell>
        </row>
        <row r="30">
          <cell r="K30">
            <v>8.1090259284822022</v>
          </cell>
        </row>
        <row r="31">
          <cell r="K31">
            <v>1.8124610315735747</v>
          </cell>
        </row>
        <row r="32">
          <cell r="K32">
            <v>2.8832491677032036E-2</v>
          </cell>
        </row>
        <row r="33">
          <cell r="K33">
            <v>2.8124610315735747</v>
          </cell>
        </row>
      </sheetData>
      <sheetData sheetId="3" refreshError="1"/>
      <sheetData sheetId="4" refreshError="1"/>
      <sheetData sheetId="5" refreshError="1"/>
      <sheetData sheetId="6" refreshError="1"/>
      <sheetData sheetId="7" refreshError="1"/>
      <sheetData sheetId="8" refreshError="1"/>
      <sheetData sheetId="9">
        <row r="8">
          <cell r="AC8">
            <v>0.91610000000000003</v>
          </cell>
        </row>
        <row r="9">
          <cell r="AC9">
            <v>0.3</v>
          </cell>
        </row>
        <row r="10">
          <cell r="AC10">
            <v>386</v>
          </cell>
        </row>
        <row r="11">
          <cell r="M11">
            <v>22.326083650190114</v>
          </cell>
          <cell r="AC11">
            <v>2.3250000000000002</v>
          </cell>
        </row>
      </sheetData>
      <sheetData sheetId="10">
        <row r="4">
          <cell r="E4">
            <v>100.5</v>
          </cell>
          <cell r="F4">
            <v>106</v>
          </cell>
          <cell r="I4">
            <v>0.14364725252241328</v>
          </cell>
          <cell r="J4">
            <v>7.6368477630678893</v>
          </cell>
        </row>
      </sheetData>
      <sheetData sheetId="11">
        <row r="5">
          <cell r="G5">
            <v>3.528621175941864</v>
          </cell>
        </row>
        <row r="6">
          <cell r="G6">
            <v>0.35556048200266049</v>
          </cell>
        </row>
        <row r="7">
          <cell r="G7">
            <v>79.704249658448219</v>
          </cell>
        </row>
        <row r="8">
          <cell r="G8">
            <v>0.64443951799733945</v>
          </cell>
        </row>
        <row r="9">
          <cell r="A9">
            <v>98.73</v>
          </cell>
        </row>
      </sheetData>
      <sheetData sheetId="12">
        <row r="4">
          <cell r="A4">
            <v>0</v>
          </cell>
          <cell r="C4">
            <v>0</v>
          </cell>
        </row>
        <row r="6">
          <cell r="A6" t="str">
            <v>Alférez</v>
          </cell>
          <cell r="B6" t="str">
            <v>AF</v>
          </cell>
          <cell r="C6">
            <v>124.7</v>
          </cell>
          <cell r="D6" t="str">
            <v>C</v>
          </cell>
        </row>
        <row r="7">
          <cell r="A7" t="str">
            <v>Algorta</v>
          </cell>
          <cell r="B7" t="str">
            <v>Al</v>
          </cell>
          <cell r="C7">
            <v>123.7</v>
          </cell>
          <cell r="D7" t="str">
            <v>C/D</v>
          </cell>
        </row>
        <row r="8">
          <cell r="A8" t="str">
            <v>Andresito</v>
          </cell>
          <cell r="B8" t="str">
            <v>An</v>
          </cell>
          <cell r="C8">
            <v>63.7</v>
          </cell>
          <cell r="D8" t="str">
            <v>B</v>
          </cell>
        </row>
        <row r="9">
          <cell r="A9" t="str">
            <v>Angostura</v>
          </cell>
          <cell r="B9" t="str">
            <v>Ag</v>
          </cell>
          <cell r="C9">
            <v>155.1</v>
          </cell>
          <cell r="D9" t="str">
            <v>A/D</v>
          </cell>
        </row>
        <row r="10">
          <cell r="A10" t="str">
            <v>Aparicio Saravia</v>
          </cell>
          <cell r="B10" t="str">
            <v>AS</v>
          </cell>
          <cell r="C10">
            <v>139.69999999999999</v>
          </cell>
          <cell r="D10" t="str">
            <v>C</v>
          </cell>
        </row>
        <row r="11">
          <cell r="A11" t="str">
            <v>Arapey</v>
          </cell>
          <cell r="B11" t="str">
            <v>Ay</v>
          </cell>
          <cell r="C11">
            <v>136.80000000000001</v>
          </cell>
          <cell r="D11" t="str">
            <v>D</v>
          </cell>
        </row>
        <row r="12">
          <cell r="A12" t="str">
            <v>Arroyo Blanco</v>
          </cell>
          <cell r="B12" t="str">
            <v>AB</v>
          </cell>
          <cell r="C12">
            <v>101</v>
          </cell>
          <cell r="D12" t="str">
            <v>C</v>
          </cell>
        </row>
        <row r="13">
          <cell r="A13" t="str">
            <v>Arroyo Hospital</v>
          </cell>
          <cell r="B13" t="str">
            <v>AH</v>
          </cell>
          <cell r="C13">
            <v>86.1</v>
          </cell>
          <cell r="D13" t="str">
            <v>C</v>
          </cell>
        </row>
        <row r="14">
          <cell r="A14" t="str">
            <v>Bacacuá</v>
          </cell>
          <cell r="B14" t="str">
            <v>Ba</v>
          </cell>
          <cell r="C14">
            <v>97.1</v>
          </cell>
          <cell r="D14" t="str">
            <v>B</v>
          </cell>
        </row>
        <row r="15">
          <cell r="A15" t="str">
            <v>Balneario Jaureguiberry</v>
          </cell>
          <cell r="B15" t="str">
            <v>BJ</v>
          </cell>
          <cell r="C15">
            <v>134.5</v>
          </cell>
          <cell r="D15" t="str">
            <v>A</v>
          </cell>
        </row>
        <row r="16">
          <cell r="A16" t="str">
            <v>Bañado de Farrapos</v>
          </cell>
          <cell r="B16" t="str">
            <v>BF</v>
          </cell>
          <cell r="C16">
            <v>178.7</v>
          </cell>
          <cell r="D16" t="str">
            <v>D</v>
          </cell>
        </row>
        <row r="17">
          <cell r="A17" t="str">
            <v>Bañado de Oro</v>
          </cell>
          <cell r="B17" t="str">
            <v>BO</v>
          </cell>
          <cell r="C17">
            <v>89</v>
          </cell>
          <cell r="D17" t="str">
            <v>C</v>
          </cell>
        </row>
        <row r="18">
          <cell r="A18" t="str">
            <v>Baygorria</v>
          </cell>
          <cell r="B18" t="str">
            <v>By</v>
          </cell>
          <cell r="C18">
            <v>110.5</v>
          </cell>
          <cell r="D18" t="str">
            <v>C</v>
          </cell>
        </row>
        <row r="19">
          <cell r="A19" t="str">
            <v>Bellaco</v>
          </cell>
          <cell r="B19" t="str">
            <v>Bc</v>
          </cell>
          <cell r="C19">
            <v>146.19999999999999</v>
          </cell>
          <cell r="D19" t="str">
            <v>D</v>
          </cell>
        </row>
        <row r="20">
          <cell r="A20" t="str">
            <v>Bequeló</v>
          </cell>
          <cell r="B20" t="str">
            <v>Bq</v>
          </cell>
          <cell r="C20">
            <v>138.19999999999999</v>
          </cell>
          <cell r="D20" t="str">
            <v>C</v>
          </cell>
        </row>
        <row r="21">
          <cell r="A21" t="str">
            <v>Blanquillo</v>
          </cell>
          <cell r="B21" t="str">
            <v>Bl</v>
          </cell>
          <cell r="C21">
            <v>114.6</v>
          </cell>
          <cell r="D21" t="str">
            <v>C</v>
          </cell>
        </row>
        <row r="22">
          <cell r="A22" t="str">
            <v>Cañada Nieto</v>
          </cell>
          <cell r="B22" t="str">
            <v>CñN</v>
          </cell>
          <cell r="C22">
            <v>146.4</v>
          </cell>
          <cell r="D22" t="str">
            <v>D</v>
          </cell>
        </row>
        <row r="23">
          <cell r="A23" t="str">
            <v>Capilla de Farruco</v>
          </cell>
          <cell r="B23" t="str">
            <v>CF</v>
          </cell>
          <cell r="C23">
            <v>35.4</v>
          </cell>
          <cell r="D23" t="str">
            <v>B/D</v>
          </cell>
        </row>
        <row r="24">
          <cell r="A24" t="str">
            <v>Carapé</v>
          </cell>
          <cell r="B24" t="str">
            <v>Ca</v>
          </cell>
          <cell r="C24">
            <v>41.5</v>
          </cell>
          <cell r="D24" t="str">
            <v>B</v>
          </cell>
        </row>
        <row r="25">
          <cell r="A25" t="str">
            <v>Carpintería</v>
          </cell>
          <cell r="B25" t="str">
            <v>Cpt</v>
          </cell>
          <cell r="C25">
            <v>139</v>
          </cell>
          <cell r="D25" t="str">
            <v>D</v>
          </cell>
        </row>
        <row r="26">
          <cell r="A26" t="str">
            <v>Cebollatí</v>
          </cell>
          <cell r="B26" t="str">
            <v>Cb</v>
          </cell>
          <cell r="C26">
            <v>167.6</v>
          </cell>
          <cell r="D26" t="str">
            <v>C</v>
          </cell>
        </row>
        <row r="27">
          <cell r="A27" t="str">
            <v>Cerro Chato</v>
          </cell>
          <cell r="B27" t="str">
            <v>CCh</v>
          </cell>
          <cell r="C27">
            <v>78.599999999999994</v>
          </cell>
          <cell r="D27" t="str">
            <v>B</v>
          </cell>
        </row>
        <row r="28">
          <cell r="A28" t="str">
            <v>Chapicuy</v>
          </cell>
          <cell r="B28" t="str">
            <v>CP</v>
          </cell>
          <cell r="C28">
            <v>100.1</v>
          </cell>
          <cell r="D28" t="str">
            <v>C</v>
          </cell>
        </row>
        <row r="29">
          <cell r="A29" t="str">
            <v>Colonia Palma</v>
          </cell>
          <cell r="B29" t="str">
            <v>Ct</v>
          </cell>
          <cell r="C29">
            <v>108.9</v>
          </cell>
          <cell r="D29" t="str">
            <v>A</v>
          </cell>
        </row>
        <row r="30">
          <cell r="A30" t="str">
            <v>Constitución</v>
          </cell>
          <cell r="B30" t="str">
            <v>Cr</v>
          </cell>
          <cell r="C30">
            <v>73.599999999999994</v>
          </cell>
          <cell r="D30" t="str">
            <v>D</v>
          </cell>
        </row>
        <row r="31">
          <cell r="A31" t="str">
            <v>Cuaró</v>
          </cell>
          <cell r="B31" t="str">
            <v>CCa</v>
          </cell>
          <cell r="C31">
            <v>93.2</v>
          </cell>
          <cell r="D31" t="str">
            <v>C</v>
          </cell>
        </row>
        <row r="32">
          <cell r="A32" t="str">
            <v>Cuchilla Caraguatá</v>
          </cell>
          <cell r="B32" t="str">
            <v>CCo</v>
          </cell>
          <cell r="C32">
            <v>71.2</v>
          </cell>
          <cell r="D32" t="str">
            <v>C</v>
          </cell>
        </row>
        <row r="33">
          <cell r="A33" t="str">
            <v>Cuchilla Corrales</v>
          </cell>
          <cell r="B33" t="str">
            <v>CC</v>
          </cell>
          <cell r="C33">
            <v>160.6</v>
          </cell>
          <cell r="D33" t="str">
            <v>C/D</v>
          </cell>
        </row>
        <row r="34">
          <cell r="A34" t="str">
            <v>Cuchilla de Haedo – Paso de Los Toros</v>
          </cell>
          <cell r="B34" t="str">
            <v>CH-PT</v>
          </cell>
          <cell r="C34">
            <v>21.5</v>
          </cell>
          <cell r="D34" t="str">
            <v>D</v>
          </cell>
        </row>
        <row r="35">
          <cell r="A35" t="str">
            <v>Cuchilla del Corralito</v>
          </cell>
          <cell r="B35" t="str">
            <v>CM</v>
          </cell>
          <cell r="C35">
            <v>119.8</v>
          </cell>
          <cell r="D35" t="str">
            <v>C</v>
          </cell>
        </row>
        <row r="36">
          <cell r="A36" t="str">
            <v>Cuchilla Mangueras</v>
          </cell>
          <cell r="B36" t="str">
            <v>CSA</v>
          </cell>
          <cell r="C36">
            <v>150.19999999999999</v>
          </cell>
          <cell r="D36" t="str">
            <v>C</v>
          </cell>
        </row>
        <row r="37">
          <cell r="A37" t="str">
            <v>Cuchilla Santa Ana</v>
          </cell>
          <cell r="B37" t="str">
            <v>Cu</v>
          </cell>
          <cell r="C37">
            <v>51.8</v>
          </cell>
          <cell r="D37" t="str">
            <v>D</v>
          </cell>
        </row>
        <row r="38">
          <cell r="A38" t="str">
            <v>Curtina</v>
          </cell>
          <cell r="B38" t="str">
            <v>Ch</v>
          </cell>
          <cell r="C38">
            <v>55.2</v>
          </cell>
          <cell r="D38" t="str">
            <v>B</v>
          </cell>
        </row>
        <row r="39">
          <cell r="A39" t="str">
            <v>Ecilda Paullier - Las Brujas</v>
          </cell>
          <cell r="B39" t="str">
            <v>EP-LB</v>
          </cell>
          <cell r="C39">
            <v>136.69999999999999</v>
          </cell>
          <cell r="D39" t="str">
            <v>C</v>
          </cell>
        </row>
        <row r="40">
          <cell r="A40" t="str">
            <v>El Ceibo</v>
          </cell>
          <cell r="B40" t="str">
            <v>EC</v>
          </cell>
          <cell r="C40">
            <v>78.599999999999994</v>
          </cell>
          <cell r="D40" t="str">
            <v>D</v>
          </cell>
        </row>
        <row r="41">
          <cell r="A41" t="str">
            <v>El Palmito</v>
          </cell>
          <cell r="B41" t="str">
            <v>EPa</v>
          </cell>
          <cell r="C41">
            <v>142.30000000000001</v>
          </cell>
          <cell r="D41" t="str">
            <v>C</v>
          </cell>
        </row>
        <row r="42">
          <cell r="A42" t="str">
            <v>Espinillar</v>
          </cell>
          <cell r="B42" t="str">
            <v>Ep</v>
          </cell>
          <cell r="C42">
            <v>141</v>
          </cell>
          <cell r="D42" t="str">
            <v>C</v>
          </cell>
        </row>
        <row r="43">
          <cell r="A43" t="str">
            <v>Fraile Muerto</v>
          </cell>
          <cell r="B43" t="str">
            <v>FM</v>
          </cell>
          <cell r="C43">
            <v>133.4</v>
          </cell>
          <cell r="D43" t="str">
            <v>C</v>
          </cell>
        </row>
        <row r="44">
          <cell r="A44" t="str">
            <v>Fray Bentos</v>
          </cell>
          <cell r="B44" t="str">
            <v>FB</v>
          </cell>
          <cell r="C44">
            <v>115.4</v>
          </cell>
          <cell r="D44" t="str">
            <v>C</v>
          </cell>
        </row>
        <row r="45">
          <cell r="A45" t="str">
            <v>India Muerta</v>
          </cell>
          <cell r="B45" t="str">
            <v>IMu</v>
          </cell>
          <cell r="C45">
            <v>171.1</v>
          </cell>
          <cell r="D45" t="str">
            <v>D</v>
          </cell>
        </row>
        <row r="46">
          <cell r="A46" t="str">
            <v>Isla Mala</v>
          </cell>
          <cell r="B46" t="str">
            <v>IM</v>
          </cell>
          <cell r="C46">
            <v>102.1</v>
          </cell>
          <cell r="D46" t="str">
            <v>C</v>
          </cell>
        </row>
        <row r="47">
          <cell r="A47" t="str">
            <v>Islas del Uruguay</v>
          </cell>
          <cell r="B47" t="str">
            <v>IU</v>
          </cell>
          <cell r="C47">
            <v>183</v>
          </cell>
          <cell r="D47" t="str">
            <v>D</v>
          </cell>
        </row>
        <row r="48">
          <cell r="A48" t="str">
            <v>Itapebí -Tres Arboles</v>
          </cell>
          <cell r="B48" t="str">
            <v>I-TA</v>
          </cell>
          <cell r="C48">
            <v>124.2</v>
          </cell>
          <cell r="D48" t="str">
            <v>D</v>
          </cell>
        </row>
        <row r="49">
          <cell r="A49" t="str">
            <v>José Pedro Varela</v>
          </cell>
          <cell r="B49" t="str">
            <v>JPV</v>
          </cell>
          <cell r="C49">
            <v>87.2</v>
          </cell>
          <cell r="D49" t="str">
            <v>C</v>
          </cell>
        </row>
        <row r="50">
          <cell r="A50" t="str">
            <v>Kiyú</v>
          </cell>
          <cell r="B50" t="str">
            <v>Ky</v>
          </cell>
          <cell r="C50">
            <v>154.69999999999999</v>
          </cell>
          <cell r="D50" t="str">
            <v>C/D</v>
          </cell>
        </row>
        <row r="51">
          <cell r="A51" t="str">
            <v>La Carolina</v>
          </cell>
          <cell r="B51" t="str">
            <v>LC</v>
          </cell>
          <cell r="C51">
            <v>156.1</v>
          </cell>
          <cell r="D51" t="str">
            <v>C/D</v>
          </cell>
        </row>
        <row r="52">
          <cell r="A52" t="str">
            <v>La Charqueada</v>
          </cell>
          <cell r="B52" t="str">
            <v>LCh</v>
          </cell>
          <cell r="C52">
            <v>95.2</v>
          </cell>
          <cell r="D52" t="str">
            <v>D</v>
          </cell>
        </row>
        <row r="53">
          <cell r="A53" t="str">
            <v>Laguna Merín</v>
          </cell>
          <cell r="B53" t="str">
            <v>LMe</v>
          </cell>
          <cell r="C53">
            <v>169.3</v>
          </cell>
          <cell r="D53" t="str">
            <v>D</v>
          </cell>
        </row>
        <row r="54">
          <cell r="A54" t="str">
            <v>Las Toscas</v>
          </cell>
          <cell r="B54" t="str">
            <v>LT</v>
          </cell>
          <cell r="C54">
            <v>177.5</v>
          </cell>
          <cell r="D54" t="str">
            <v>B</v>
          </cell>
        </row>
        <row r="55">
          <cell r="A55" t="str">
            <v>Lascano</v>
          </cell>
          <cell r="B55" t="str">
            <v>La</v>
          </cell>
          <cell r="C55">
            <v>126.4</v>
          </cell>
          <cell r="D55" t="str">
            <v>D</v>
          </cell>
        </row>
        <row r="56">
          <cell r="A56" t="str">
            <v>Lechiguana</v>
          </cell>
          <cell r="B56" t="str">
            <v>Le</v>
          </cell>
          <cell r="C56">
            <v>113.3</v>
          </cell>
          <cell r="D56" t="str">
            <v>D</v>
          </cell>
        </row>
        <row r="57">
          <cell r="A57" t="str">
            <v>Libertad</v>
          </cell>
          <cell r="B57" t="str">
            <v>Li</v>
          </cell>
          <cell r="C57">
            <v>146.69999999999999</v>
          </cell>
          <cell r="D57" t="str">
            <v>C</v>
          </cell>
        </row>
        <row r="58">
          <cell r="A58" t="str">
            <v>Los Mimbres</v>
          </cell>
          <cell r="B58" t="str">
            <v>LM</v>
          </cell>
          <cell r="C58">
            <v>100.1</v>
          </cell>
          <cell r="D58" t="str">
            <v>C</v>
          </cell>
        </row>
        <row r="59">
          <cell r="A59" t="str">
            <v>Manuel Oribe</v>
          </cell>
          <cell r="B59" t="str">
            <v>MO</v>
          </cell>
          <cell r="C59">
            <v>145.80000000000001</v>
          </cell>
          <cell r="D59" t="str">
            <v>C</v>
          </cell>
        </row>
        <row r="60">
          <cell r="A60" t="str">
            <v>Masoller</v>
          </cell>
          <cell r="B60" t="str">
            <v>Ma</v>
          </cell>
          <cell r="C60">
            <v>52.1</v>
          </cell>
          <cell r="D60" t="str">
            <v>C</v>
          </cell>
        </row>
        <row r="61">
          <cell r="A61" t="str">
            <v>Montecoral</v>
          </cell>
          <cell r="B61" t="str">
            <v>Mc</v>
          </cell>
          <cell r="C61">
            <v>84.7</v>
          </cell>
          <cell r="D61" t="str">
            <v>D</v>
          </cell>
        </row>
        <row r="62">
          <cell r="A62" t="str">
            <v>Palleros</v>
          </cell>
          <cell r="B62" t="str">
            <v>Pll</v>
          </cell>
          <cell r="C62">
            <v>116.5</v>
          </cell>
          <cell r="D62" t="str">
            <v>C/D</v>
          </cell>
        </row>
        <row r="63">
          <cell r="A63" t="str">
            <v>Paso Cohelo</v>
          </cell>
          <cell r="B63" t="str">
            <v>PC</v>
          </cell>
          <cell r="C63">
            <v>147.4</v>
          </cell>
          <cell r="D63" t="str">
            <v>D</v>
          </cell>
        </row>
        <row r="64">
          <cell r="A64" t="str">
            <v>Paso Palmar</v>
          </cell>
          <cell r="B64" t="str">
            <v>PP</v>
          </cell>
          <cell r="C64">
            <v>88.2</v>
          </cell>
          <cell r="D64" t="str">
            <v>B</v>
          </cell>
        </row>
        <row r="65">
          <cell r="A65" t="str">
            <v>Pueblo del Barro</v>
          </cell>
          <cell r="B65" t="str">
            <v>PB</v>
          </cell>
          <cell r="C65">
            <v>131.6</v>
          </cell>
          <cell r="D65" t="str">
            <v>D</v>
          </cell>
        </row>
        <row r="66">
          <cell r="A66" t="str">
            <v>Puntas de Herrera</v>
          </cell>
          <cell r="B66" t="str">
            <v>PdH</v>
          </cell>
          <cell r="C66">
            <v>85.8</v>
          </cell>
          <cell r="D66" t="str">
            <v>C</v>
          </cell>
        </row>
        <row r="67">
          <cell r="A67" t="str">
            <v>Queguay Chico</v>
          </cell>
          <cell r="B67" t="str">
            <v>QCh</v>
          </cell>
          <cell r="C67">
            <v>32.700000000000003</v>
          </cell>
          <cell r="D67" t="str">
            <v>D</v>
          </cell>
        </row>
        <row r="68">
          <cell r="A68" t="str">
            <v>Rincón de la Urbana</v>
          </cell>
          <cell r="B68" t="str">
            <v>RU</v>
          </cell>
          <cell r="C68">
            <v>131.1</v>
          </cell>
          <cell r="D68" t="str">
            <v>C</v>
          </cell>
        </row>
        <row r="69">
          <cell r="A69" t="str">
            <v>Rincón de Ramirez</v>
          </cell>
          <cell r="B69" t="str">
            <v>RR</v>
          </cell>
          <cell r="C69">
            <v>73.3</v>
          </cell>
          <cell r="D69" t="str">
            <v>D</v>
          </cell>
        </row>
        <row r="70">
          <cell r="A70" t="str">
            <v>Rincón de Zamora</v>
          </cell>
          <cell r="B70" t="str">
            <v>RZ</v>
          </cell>
          <cell r="C70">
            <v>148.30000000000001</v>
          </cell>
          <cell r="D70" t="str">
            <v>B/C</v>
          </cell>
        </row>
        <row r="71">
          <cell r="A71" t="str">
            <v>Río Branco</v>
          </cell>
          <cell r="B71" t="str">
            <v>RB</v>
          </cell>
          <cell r="C71">
            <v>102</v>
          </cell>
          <cell r="D71" t="str">
            <v>D</v>
          </cell>
        </row>
        <row r="72">
          <cell r="A72" t="str">
            <v>Río Tacuarembó</v>
          </cell>
          <cell r="B72" t="str">
            <v>RT</v>
          </cell>
          <cell r="C72">
            <v>161</v>
          </cell>
          <cell r="D72" t="str">
            <v>D</v>
          </cell>
        </row>
        <row r="73">
          <cell r="A73" t="str">
            <v>Risso</v>
          </cell>
          <cell r="B73" t="str">
            <v>Ri</v>
          </cell>
          <cell r="C73">
            <v>150.6</v>
          </cell>
          <cell r="D73" t="str">
            <v>D</v>
          </cell>
        </row>
        <row r="74">
          <cell r="A74" t="str">
            <v>Rivera</v>
          </cell>
          <cell r="B74" t="str">
            <v>Rv</v>
          </cell>
          <cell r="C74">
            <v>179.6</v>
          </cell>
          <cell r="D74" t="str">
            <v>B</v>
          </cell>
        </row>
        <row r="75">
          <cell r="A75" t="str">
            <v>Salto</v>
          </cell>
          <cell r="B75" t="str">
            <v>St</v>
          </cell>
          <cell r="C75">
            <v>107.2</v>
          </cell>
          <cell r="D75" t="str">
            <v>D</v>
          </cell>
        </row>
        <row r="76">
          <cell r="A76" t="str">
            <v>San Carlos</v>
          </cell>
          <cell r="B76" t="str">
            <v>SC</v>
          </cell>
          <cell r="C76">
            <v>78</v>
          </cell>
          <cell r="D76" t="str">
            <v>C</v>
          </cell>
        </row>
        <row r="77">
          <cell r="A77" t="str">
            <v>San Gabriel - Guaycurú</v>
          </cell>
          <cell r="B77" t="str">
            <v>SG-G</v>
          </cell>
          <cell r="C77">
            <v>92.4</v>
          </cell>
          <cell r="D77" t="str">
            <v>B</v>
          </cell>
        </row>
        <row r="78">
          <cell r="A78" t="str">
            <v>San Jacinto</v>
          </cell>
          <cell r="B78" t="str">
            <v>SJc</v>
          </cell>
          <cell r="C78">
            <v>83.1</v>
          </cell>
          <cell r="D78" t="str">
            <v>C</v>
          </cell>
        </row>
        <row r="79">
          <cell r="A79" t="str">
            <v>San Jorge</v>
          </cell>
          <cell r="B79" t="str">
            <v>SJo</v>
          </cell>
          <cell r="C79">
            <v>141.19999999999999</v>
          </cell>
          <cell r="D79" t="str">
            <v>C</v>
          </cell>
        </row>
        <row r="80">
          <cell r="A80" t="str">
            <v>San Luis</v>
          </cell>
          <cell r="B80" t="str">
            <v>SL</v>
          </cell>
          <cell r="C80">
            <v>176.2</v>
          </cell>
          <cell r="D80" t="str">
            <v>D</v>
          </cell>
        </row>
        <row r="81">
          <cell r="A81" t="str">
            <v>San Manuel</v>
          </cell>
          <cell r="B81" t="str">
            <v>SM</v>
          </cell>
          <cell r="C81">
            <v>117.3</v>
          </cell>
          <cell r="D81" t="str">
            <v>C</v>
          </cell>
        </row>
        <row r="82">
          <cell r="A82" t="str">
            <v>San Ramón</v>
          </cell>
          <cell r="B82" t="str">
            <v>SR</v>
          </cell>
          <cell r="C82">
            <v>152.69999999999999</v>
          </cell>
          <cell r="D82" t="str">
            <v>D</v>
          </cell>
        </row>
        <row r="83">
          <cell r="A83" t="str">
            <v>Santa Clara</v>
          </cell>
          <cell r="B83" t="str">
            <v>SCl</v>
          </cell>
          <cell r="C83">
            <v>63.6</v>
          </cell>
          <cell r="D83" t="str">
            <v>B</v>
          </cell>
        </row>
        <row r="84">
          <cell r="A84" t="str">
            <v>Sarandí de Tejera</v>
          </cell>
          <cell r="B84" t="str">
            <v>SdT</v>
          </cell>
          <cell r="C84">
            <v>50</v>
          </cell>
          <cell r="D84" t="str">
            <v>B/C</v>
          </cell>
        </row>
        <row r="85">
          <cell r="A85" t="str">
            <v>Sierra de Aiguá</v>
          </cell>
          <cell r="B85" t="str">
            <v>SAg</v>
          </cell>
          <cell r="C85">
            <v>42.6</v>
          </cell>
          <cell r="D85" t="str">
            <v>D</v>
          </cell>
        </row>
        <row r="86">
          <cell r="A86" t="str">
            <v>Sierra de Ánimas</v>
          </cell>
          <cell r="B86" t="str">
            <v>SA</v>
          </cell>
          <cell r="C86">
            <v>50.1</v>
          </cell>
          <cell r="D86" t="str">
            <v>B</v>
          </cell>
        </row>
        <row r="87">
          <cell r="A87" t="str">
            <v>Sierra de Mahoma</v>
          </cell>
          <cell r="B87" t="str">
            <v>SMh</v>
          </cell>
          <cell r="C87">
            <v>43.9</v>
          </cell>
          <cell r="D87" t="str">
            <v>B</v>
          </cell>
        </row>
        <row r="88">
          <cell r="A88" t="str">
            <v>Sierra Polanco</v>
          </cell>
          <cell r="B88" t="str">
            <v>SP</v>
          </cell>
          <cell r="C88">
            <v>73</v>
          </cell>
          <cell r="D88" t="str">
            <v>B/C</v>
          </cell>
        </row>
        <row r="89">
          <cell r="A89" t="str">
            <v>Tacuarembó</v>
          </cell>
          <cell r="B89" t="str">
            <v>Ta</v>
          </cell>
          <cell r="C89">
            <v>168.4</v>
          </cell>
          <cell r="D89" t="str">
            <v>C</v>
          </cell>
        </row>
        <row r="90">
          <cell r="A90" t="str">
            <v>Tala - Rodríguez</v>
          </cell>
          <cell r="B90" t="str">
            <v>Tl-Rd</v>
          </cell>
          <cell r="C90">
            <v>130.9</v>
          </cell>
          <cell r="D90" t="str">
            <v>C/D</v>
          </cell>
        </row>
        <row r="91">
          <cell r="A91" t="str">
            <v>Toledo</v>
          </cell>
          <cell r="B91" t="str">
            <v>Tol</v>
          </cell>
          <cell r="C91">
            <v>118.7</v>
          </cell>
          <cell r="D91" t="str">
            <v>C</v>
          </cell>
        </row>
        <row r="92">
          <cell r="A92" t="str">
            <v>Tres Bocas</v>
          </cell>
          <cell r="B92" t="str">
            <v>TB</v>
          </cell>
          <cell r="C92">
            <v>110.8</v>
          </cell>
          <cell r="D92" t="str">
            <v>C</v>
          </cell>
        </row>
        <row r="93">
          <cell r="A93" t="str">
            <v>Tres Cerros</v>
          </cell>
          <cell r="B93" t="str">
            <v>TC</v>
          </cell>
          <cell r="C93">
            <v>85.1</v>
          </cell>
          <cell r="D93" t="str">
            <v>B/C</v>
          </cell>
        </row>
        <row r="94">
          <cell r="A94" t="str">
            <v>Tres Islas</v>
          </cell>
          <cell r="B94" t="str">
            <v>TI</v>
          </cell>
          <cell r="C94">
            <v>96.6</v>
          </cell>
          <cell r="D94" t="str">
            <v>B</v>
          </cell>
        </row>
        <row r="95">
          <cell r="A95" t="str">
            <v>Tres Puentes</v>
          </cell>
          <cell r="B95" t="str">
            <v>TP</v>
          </cell>
          <cell r="C95">
            <v>103.4</v>
          </cell>
          <cell r="D95" t="str">
            <v>B/C</v>
          </cell>
        </row>
        <row r="96">
          <cell r="A96" t="str">
            <v>Trinidad</v>
          </cell>
          <cell r="B96" t="str">
            <v>Tr</v>
          </cell>
          <cell r="C96">
            <v>148.4</v>
          </cell>
          <cell r="D96" t="str">
            <v>C/D</v>
          </cell>
        </row>
        <row r="97">
          <cell r="A97" t="str">
            <v>Valle Aiguá</v>
          </cell>
          <cell r="B97" t="str">
            <v>VA</v>
          </cell>
          <cell r="C97">
            <v>102.8</v>
          </cell>
          <cell r="D97" t="str">
            <v>C</v>
          </cell>
        </row>
        <row r="98">
          <cell r="A98" t="str">
            <v>Valle Fuentes</v>
          </cell>
          <cell r="B98" t="str">
            <v>VF</v>
          </cell>
          <cell r="C98">
            <v>131.4</v>
          </cell>
          <cell r="D98" t="str">
            <v>C</v>
          </cell>
        </row>
        <row r="99">
          <cell r="A99" t="str">
            <v>Vergara</v>
          </cell>
          <cell r="B99" t="str">
            <v>Ve</v>
          </cell>
          <cell r="C99">
            <v>117.1</v>
          </cell>
          <cell r="D99" t="str">
            <v>D</v>
          </cell>
        </row>
        <row r="100">
          <cell r="A100" t="str">
            <v>Villa Soriano</v>
          </cell>
          <cell r="B100" t="str">
            <v>VS</v>
          </cell>
          <cell r="C100">
            <v>173.3</v>
          </cell>
          <cell r="D100" t="str">
            <v>C</v>
          </cell>
        </row>
        <row r="101">
          <cell r="A101" t="str">
            <v>Yí</v>
          </cell>
          <cell r="B101" t="str">
            <v>Yi</v>
          </cell>
          <cell r="C101">
            <v>71</v>
          </cell>
          <cell r="D101" t="str">
            <v>B/C</v>
          </cell>
        </row>
        <row r="102">
          <cell r="A102" t="str">
            <v>Young</v>
          </cell>
          <cell r="B102" t="str">
            <v>Yg</v>
          </cell>
          <cell r="C102">
            <v>145</v>
          </cell>
          <cell r="D102" t="str">
            <v>C</v>
          </cell>
        </row>
        <row r="103">
          <cell r="A103" t="str">
            <v>Zapallar</v>
          </cell>
          <cell r="B103" t="str">
            <v>Zp</v>
          </cell>
          <cell r="C103">
            <v>153.19999999999999</v>
          </cell>
          <cell r="D103" t="str">
            <v>C</v>
          </cell>
        </row>
        <row r="104">
          <cell r="A104" t="str">
            <v>Zapicán</v>
          </cell>
          <cell r="B104" t="str">
            <v>Za</v>
          </cell>
          <cell r="C104">
            <v>84.8</v>
          </cell>
          <cell r="D104" t="str">
            <v>C</v>
          </cell>
        </row>
      </sheetData>
      <sheetData sheetId="13">
        <row r="6">
          <cell r="A6" t="str">
            <v>ARTIGAS</v>
          </cell>
        </row>
        <row r="7">
          <cell r="A7" t="str">
            <v>BELLA UNION</v>
          </cell>
        </row>
        <row r="8">
          <cell r="A8" t="str">
            <v>LIBERTAD</v>
          </cell>
        </row>
        <row r="9">
          <cell r="A9" t="str">
            <v>MERCEDES</v>
          </cell>
        </row>
        <row r="10">
          <cell r="A10" t="str">
            <v>MELO</v>
          </cell>
        </row>
        <row r="11">
          <cell r="A11" t="str">
            <v>PAYSANDU</v>
          </cell>
        </row>
        <row r="12">
          <cell r="A12" t="str">
            <v>P. DE LOS TOROS</v>
          </cell>
        </row>
        <row r="13">
          <cell r="A13" t="str">
            <v>PRADO</v>
          </cell>
        </row>
        <row r="14">
          <cell r="A14" t="str">
            <v>ROCHA</v>
          </cell>
        </row>
        <row r="15">
          <cell r="A15" t="str">
            <v>SALTO</v>
          </cell>
        </row>
        <row r="16">
          <cell r="A16" t="str">
            <v>TACUAREMBO</v>
          </cell>
        </row>
        <row r="17">
          <cell r="A17" t="str">
            <v>TREINTA Y TRES</v>
          </cell>
        </row>
        <row r="18">
          <cell r="A18" t="str">
            <v>TRINIDAD</v>
          </cell>
        </row>
        <row r="19">
          <cell r="A19" t="str">
            <v>YOUNG</v>
          </cell>
        </row>
      </sheetData>
      <sheetData sheetId="14" refreshError="1"/>
      <sheetData sheetId="15">
        <row r="5">
          <cell r="D5" t="str">
            <v>Aiguá</v>
          </cell>
          <cell r="E5" t="str">
            <v>Arroyo Malo</v>
          </cell>
          <cell r="F5" t="str">
            <v>Artigas</v>
          </cell>
          <cell r="G5" t="str">
            <v>Barriga Negra (Polanco)</v>
          </cell>
          <cell r="H5" t="str">
            <v>Bernabé Rivera</v>
          </cell>
          <cell r="I5" t="str">
            <v>Casupá</v>
          </cell>
          <cell r="J5" t="str">
            <v>Cerro Chato</v>
          </cell>
          <cell r="K5" t="str">
            <v>Conchillas</v>
          </cell>
          <cell r="L5" t="str">
            <v>Cuchilla de Navarro</v>
          </cell>
          <cell r="M5" t="str">
            <v>Cuchilla del Carmen</v>
          </cell>
          <cell r="N5" t="str">
            <v>Egaña</v>
          </cell>
          <cell r="O5" t="str">
            <v>El Chuy</v>
          </cell>
          <cell r="P5" t="str">
            <v>Fraile Muerto</v>
          </cell>
          <cell r="Q5" t="str">
            <v>José Pedro Varela</v>
          </cell>
          <cell r="R5" t="str">
            <v>Lago de los Patos</v>
          </cell>
          <cell r="S5" t="str">
            <v>Melo</v>
          </cell>
          <cell r="T5" t="str">
            <v>Mercedes</v>
          </cell>
          <cell r="U5" t="str">
            <v>Molles (Carlos Reyles)</v>
          </cell>
          <cell r="V5" t="str">
            <v>Moriones</v>
          </cell>
          <cell r="W5" t="str">
            <v>Paysandú</v>
          </cell>
          <cell r="X5" t="str">
            <v>Pintos (San Gregorio)</v>
          </cell>
          <cell r="Y5" t="str">
            <v>Prado</v>
          </cell>
          <cell r="Z5" t="str">
            <v>Puntas de Maciel</v>
          </cell>
          <cell r="AA5" t="str">
            <v>Quebracho</v>
          </cell>
          <cell r="AB5" t="str">
            <v>Queguay Chico</v>
          </cell>
          <cell r="AC5" t="str">
            <v>Rivera</v>
          </cell>
          <cell r="AD5" t="str">
            <v>Rocha</v>
          </cell>
          <cell r="AE5" t="str">
            <v>Salto</v>
          </cell>
          <cell r="AF5" t="str">
            <v>Sequeira</v>
          </cell>
          <cell r="AG5" t="str">
            <v>Tacuarembó</v>
          </cell>
          <cell r="AH5" t="str">
            <v>Tomás Gomensoro</v>
          </cell>
          <cell r="AI5" t="str">
            <v>Tranqueras</v>
          </cell>
          <cell r="AJ5" t="str">
            <v>Treinta y Tres</v>
          </cell>
          <cell r="AK5" t="str">
            <v>Valentín (Pueblo Bazzini)</v>
          </cell>
          <cell r="AL5" t="str">
            <v>Vichadero</v>
          </cell>
        </row>
      </sheetData>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RESUMEN"/>
      <sheetName val="ESCURRIMIENTO"/>
      <sheetName val="CULT 1"/>
      <sheetName val="CULT 2"/>
      <sheetName val="CULT 3"/>
      <sheetName val="CULT 4"/>
      <sheetName val="CULT 5"/>
      <sheetName val="DEMANDA DE RIEGO"/>
      <sheetName val="BALANCE TAJAMAR"/>
      <sheetName val="ALTURA-VOLUMEN"/>
      <sheetName val="Mapa Pluvióm"/>
      <sheetName val="Precip 1981-2010"/>
      <sheetName val="Tanque &quot;A&quot;"/>
      <sheetName val="Ktan"/>
      <sheetName val="Agua Disponible"/>
      <sheetName val="ETP"/>
    </sheetNames>
    <sheetDataSet>
      <sheetData sheetId="0"/>
      <sheetData sheetId="1"/>
      <sheetData sheetId="2">
        <row r="3">
          <cell r="E3">
            <v>125.21719999999999</v>
          </cell>
        </row>
        <row r="4">
          <cell r="E4">
            <v>0.3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H41"/>
  <sheetViews>
    <sheetView topLeftCell="A7" workbookViewId="0">
      <selection activeCell="H16" sqref="H16"/>
    </sheetView>
  </sheetViews>
  <sheetFormatPr baseColWidth="10" defaultRowHeight="12.75" x14ac:dyDescent="0.2"/>
  <sheetData>
    <row r="1" spans="1:8" ht="15" x14ac:dyDescent="0.25">
      <c r="A1" s="149" t="s">
        <v>456</v>
      </c>
      <c r="B1" s="149"/>
      <c r="C1" s="149"/>
      <c r="D1" s="149"/>
      <c r="E1" s="149"/>
      <c r="F1" s="149"/>
      <c r="G1" s="149"/>
      <c r="H1" s="150"/>
    </row>
    <row r="3" spans="1:8" x14ac:dyDescent="0.2">
      <c r="A3" s="37" t="s">
        <v>166</v>
      </c>
    </row>
    <row r="4" spans="1:8" x14ac:dyDescent="0.2">
      <c r="A4" s="37" t="s">
        <v>167</v>
      </c>
    </row>
    <row r="5" spans="1:8" x14ac:dyDescent="0.2">
      <c r="A5" s="37" t="s">
        <v>168</v>
      </c>
    </row>
    <row r="6" spans="1:8" x14ac:dyDescent="0.2">
      <c r="A6" s="37" t="s">
        <v>169</v>
      </c>
    </row>
    <row r="7" spans="1:8" x14ac:dyDescent="0.2">
      <c r="A7" s="37" t="s">
        <v>170</v>
      </c>
    </row>
    <row r="8" spans="1:8" x14ac:dyDescent="0.2">
      <c r="A8" s="37" t="s">
        <v>171</v>
      </c>
    </row>
    <row r="10" spans="1:8" x14ac:dyDescent="0.2">
      <c r="A10" s="151" t="s">
        <v>172</v>
      </c>
      <c r="B10" s="150"/>
      <c r="C10" s="150"/>
    </row>
    <row r="12" spans="1:8" x14ac:dyDescent="0.2">
      <c r="A12" s="37" t="s">
        <v>173</v>
      </c>
    </row>
    <row r="13" spans="1:8" ht="14.25" x14ac:dyDescent="0.2">
      <c r="A13" s="37" t="s">
        <v>439</v>
      </c>
    </row>
    <row r="15" spans="1:8" x14ac:dyDescent="0.2">
      <c r="A15" s="151" t="s">
        <v>174</v>
      </c>
      <c r="B15" s="150"/>
    </row>
    <row r="16" spans="1:8" x14ac:dyDescent="0.2">
      <c r="A16" s="152"/>
    </row>
    <row r="17" spans="1:7" x14ac:dyDescent="0.2">
      <c r="A17" s="153" t="s">
        <v>454</v>
      </c>
    </row>
    <row r="18" spans="1:7" x14ac:dyDescent="0.2">
      <c r="A18" s="153" t="s">
        <v>448</v>
      </c>
    </row>
    <row r="19" spans="1:7" x14ac:dyDescent="0.2">
      <c r="A19" s="153" t="s">
        <v>447</v>
      </c>
    </row>
    <row r="20" spans="1:7" x14ac:dyDescent="0.2">
      <c r="A20" s="154"/>
    </row>
    <row r="21" spans="1:7" x14ac:dyDescent="0.2">
      <c r="A21" s="155" t="s">
        <v>444</v>
      </c>
      <c r="B21" s="151"/>
      <c r="C21" s="151"/>
    </row>
    <row r="23" spans="1:7" x14ac:dyDescent="0.2">
      <c r="A23" s="165" t="s">
        <v>449</v>
      </c>
    </row>
    <row r="24" spans="1:7" x14ac:dyDescent="0.2">
      <c r="A24" s="37" t="s">
        <v>175</v>
      </c>
    </row>
    <row r="26" spans="1:7" x14ac:dyDescent="0.2">
      <c r="A26" s="151" t="s">
        <v>451</v>
      </c>
      <c r="B26" s="151"/>
      <c r="C26" s="151"/>
      <c r="D26" s="151"/>
      <c r="E26" s="151"/>
      <c r="F26" s="150"/>
      <c r="G26" s="150"/>
    </row>
    <row r="27" spans="1:7" x14ac:dyDescent="0.2">
      <c r="A27" s="174"/>
      <c r="B27" s="174"/>
      <c r="C27" s="174"/>
      <c r="D27" s="174"/>
      <c r="E27" s="174"/>
      <c r="F27" s="175"/>
    </row>
    <row r="28" spans="1:7" x14ac:dyDescent="0.2">
      <c r="A28" s="37" t="s">
        <v>452</v>
      </c>
    </row>
    <row r="29" spans="1:7" x14ac:dyDescent="0.2">
      <c r="A29" s="165" t="s">
        <v>446</v>
      </c>
    </row>
    <row r="30" spans="1:7" x14ac:dyDescent="0.2">
      <c r="A30" s="156"/>
    </row>
    <row r="31" spans="1:7" x14ac:dyDescent="0.2">
      <c r="A31" s="157" t="s">
        <v>176</v>
      </c>
      <c r="B31" s="151"/>
    </row>
    <row r="33" spans="1:1" x14ac:dyDescent="0.2">
      <c r="A33" s="37" t="s">
        <v>453</v>
      </c>
    </row>
    <row r="34" spans="1:1" x14ac:dyDescent="0.2">
      <c r="A34" s="37" t="s">
        <v>177</v>
      </c>
    </row>
    <row r="35" spans="1:1" x14ac:dyDescent="0.2">
      <c r="A35" s="158" t="s">
        <v>178</v>
      </c>
    </row>
    <row r="36" spans="1:1" x14ac:dyDescent="0.2">
      <c r="A36" s="153" t="s">
        <v>179</v>
      </c>
    </row>
    <row r="37" spans="1:1" x14ac:dyDescent="0.2">
      <c r="A37" s="153" t="s">
        <v>180</v>
      </c>
    </row>
    <row r="39" spans="1:1" x14ac:dyDescent="0.2">
      <c r="A39" t="s">
        <v>440</v>
      </c>
    </row>
    <row r="40" spans="1:1" x14ac:dyDescent="0.2">
      <c r="A40" t="s">
        <v>441</v>
      </c>
    </row>
    <row r="41" spans="1:1" x14ac:dyDescent="0.2">
      <c r="A41" s="37" t="s">
        <v>450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M59"/>
  <sheetViews>
    <sheetView zoomScale="90" zoomScaleNormal="90" workbookViewId="0">
      <pane ySplit="3" topLeftCell="A16" activePane="bottomLeft" state="frozen"/>
      <selection activeCell="B1" sqref="B1"/>
      <selection pane="bottomLeft" activeCell="E24" sqref="E24"/>
    </sheetView>
  </sheetViews>
  <sheetFormatPr baseColWidth="10" defaultRowHeight="12.75" x14ac:dyDescent="0.2"/>
  <cols>
    <col min="1" max="4" width="11.42578125" style="10"/>
    <col min="5" max="5" width="11.5703125" style="10" customWidth="1"/>
    <col min="6" max="6" width="10.140625" style="10" customWidth="1"/>
    <col min="7" max="8" width="9" style="10" customWidth="1"/>
    <col min="9" max="10" width="9.140625" style="10" customWidth="1"/>
    <col min="11" max="11" width="9.28515625" style="10" customWidth="1"/>
    <col min="12" max="12" width="8.7109375" style="9" customWidth="1"/>
    <col min="13" max="13" width="8.5703125" style="9" customWidth="1"/>
    <col min="14" max="16384" width="11.42578125" style="10"/>
  </cols>
  <sheetData>
    <row r="1" spans="1:13" ht="16.5" thickTop="1" x14ac:dyDescent="0.25">
      <c r="A1" s="183" t="s">
        <v>41</v>
      </c>
      <c r="B1" s="184"/>
      <c r="C1" s="184"/>
      <c r="D1" s="184"/>
      <c r="E1" s="185"/>
    </row>
    <row r="2" spans="1:13" ht="16.5" thickBot="1" x14ac:dyDescent="0.3">
      <c r="A2" s="186" t="s">
        <v>164</v>
      </c>
      <c r="B2" s="187"/>
      <c r="C2" s="187"/>
      <c r="D2" s="187"/>
      <c r="E2" s="188"/>
    </row>
    <row r="3" spans="1:13" ht="13.5" thickTop="1" x14ac:dyDescent="0.2"/>
    <row r="4" spans="1:13" x14ac:dyDescent="0.2">
      <c r="A4" s="7" t="s">
        <v>35</v>
      </c>
      <c r="B4" s="8"/>
      <c r="C4" s="9"/>
      <c r="D4" s="9"/>
      <c r="E4" s="24" t="s">
        <v>445</v>
      </c>
      <c r="F4" s="9"/>
    </row>
    <row r="5" spans="1:13" x14ac:dyDescent="0.2">
      <c r="A5" s="7" t="s">
        <v>36</v>
      </c>
      <c r="B5" s="8"/>
      <c r="C5" s="9"/>
      <c r="E5" s="11">
        <v>130.9</v>
      </c>
      <c r="F5" s="7" t="s">
        <v>181</v>
      </c>
    </row>
    <row r="6" spans="1:13" x14ac:dyDescent="0.2">
      <c r="A6" s="7" t="s">
        <v>51</v>
      </c>
      <c r="B6" s="8"/>
      <c r="C6" s="9"/>
      <c r="E6" s="25">
        <v>0.91600000000000004</v>
      </c>
      <c r="F6" s="9"/>
    </row>
    <row r="7" spans="1:13" x14ac:dyDescent="0.2">
      <c r="A7" s="7" t="s">
        <v>52</v>
      </c>
      <c r="B7" s="8"/>
      <c r="C7" s="9"/>
      <c r="E7" s="12">
        <f>+E5*E6</f>
        <v>119.90440000000001</v>
      </c>
      <c r="F7" s="9"/>
    </row>
    <row r="8" spans="1:13" x14ac:dyDescent="0.2">
      <c r="A8" s="7" t="s">
        <v>50</v>
      </c>
      <c r="B8" s="8"/>
      <c r="C8" s="9"/>
      <c r="E8" s="26">
        <v>0.3</v>
      </c>
      <c r="F8" s="9"/>
    </row>
    <row r="9" spans="1:13" x14ac:dyDescent="0.2">
      <c r="A9" s="7" t="s">
        <v>37</v>
      </c>
      <c r="B9" s="8"/>
      <c r="C9" s="9"/>
      <c r="E9" s="11">
        <v>90</v>
      </c>
      <c r="F9" s="7" t="s">
        <v>182</v>
      </c>
    </row>
    <row r="10" spans="1:13" x14ac:dyDescent="0.2">
      <c r="A10" s="7" t="s">
        <v>53</v>
      </c>
      <c r="B10" s="8"/>
      <c r="C10" s="9"/>
      <c r="E10" s="27">
        <v>386</v>
      </c>
      <c r="F10" s="23"/>
    </row>
    <row r="11" spans="1:13" x14ac:dyDescent="0.2">
      <c r="A11" s="7" t="s">
        <v>54</v>
      </c>
      <c r="B11" s="8"/>
      <c r="C11" s="9"/>
      <c r="E11" s="28">
        <v>2.3250000000000002</v>
      </c>
      <c r="F11" s="23"/>
    </row>
    <row r="12" spans="1:13" ht="13.5" thickBot="1" x14ac:dyDescent="0.25">
      <c r="A12" s="7"/>
      <c r="B12" s="8"/>
      <c r="C12" s="9"/>
      <c r="E12" s="28"/>
      <c r="F12" s="23"/>
    </row>
    <row r="13" spans="1:13" ht="14.25" thickTop="1" thickBot="1" x14ac:dyDescent="0.25">
      <c r="A13" s="7"/>
      <c r="B13" s="8"/>
      <c r="C13" s="9"/>
      <c r="E13" s="189" t="s">
        <v>73</v>
      </c>
      <c r="F13" s="190"/>
      <c r="G13" s="190"/>
      <c r="H13" s="190"/>
      <c r="I13" s="190"/>
      <c r="J13" s="191"/>
      <c r="K13" s="53"/>
      <c r="L13" s="48"/>
      <c r="M13" s="48"/>
    </row>
    <row r="14" spans="1:13" x14ac:dyDescent="0.2">
      <c r="A14" s="7"/>
      <c r="B14" s="8"/>
      <c r="C14" s="9"/>
      <c r="E14" s="39" t="s">
        <v>74</v>
      </c>
      <c r="F14" s="43" t="s">
        <v>89</v>
      </c>
      <c r="G14" s="180" t="s">
        <v>78</v>
      </c>
      <c r="H14" s="192"/>
      <c r="I14" s="180" t="s">
        <v>82</v>
      </c>
      <c r="J14" s="181"/>
      <c r="K14" s="54"/>
      <c r="L14" s="49"/>
      <c r="M14" s="49"/>
    </row>
    <row r="15" spans="1:13" x14ac:dyDescent="0.2">
      <c r="A15" s="7"/>
      <c r="B15" s="8"/>
      <c r="C15" s="9"/>
      <c r="E15" s="40" t="s">
        <v>75</v>
      </c>
      <c r="F15" s="44" t="s">
        <v>77</v>
      </c>
      <c r="G15" s="178" t="s">
        <v>79</v>
      </c>
      <c r="H15" s="179"/>
      <c r="I15" s="178" t="s">
        <v>83</v>
      </c>
      <c r="J15" s="182"/>
      <c r="K15" s="23" t="s">
        <v>74</v>
      </c>
      <c r="L15" s="49"/>
      <c r="M15" s="49"/>
    </row>
    <row r="16" spans="1:13" ht="13.5" thickBot="1" x14ac:dyDescent="0.25">
      <c r="A16" s="7"/>
      <c r="B16" s="8"/>
      <c r="C16" s="9"/>
      <c r="E16" s="41" t="s">
        <v>76</v>
      </c>
      <c r="F16" s="45" t="s">
        <v>76</v>
      </c>
      <c r="G16" s="46" t="s">
        <v>80</v>
      </c>
      <c r="H16" s="47" t="s">
        <v>81</v>
      </c>
      <c r="I16" s="38" t="s">
        <v>84</v>
      </c>
      <c r="J16" s="42" t="s">
        <v>85</v>
      </c>
      <c r="K16" s="38" t="s">
        <v>86</v>
      </c>
      <c r="L16" s="50" t="s">
        <v>87</v>
      </c>
      <c r="M16" s="50" t="s">
        <v>88</v>
      </c>
    </row>
    <row r="17" spans="1:13" ht="14.25" thickTop="1" thickBot="1" x14ac:dyDescent="0.25">
      <c r="A17" s="7" t="s">
        <v>68</v>
      </c>
      <c r="B17" s="9"/>
      <c r="C17" s="9"/>
      <c r="D17" s="9"/>
      <c r="E17" s="51">
        <v>100</v>
      </c>
      <c r="F17" s="51">
        <v>0</v>
      </c>
      <c r="G17" s="51">
        <v>0</v>
      </c>
      <c r="H17" s="51">
        <v>0</v>
      </c>
      <c r="I17" s="51">
        <v>0</v>
      </c>
      <c r="J17" s="51">
        <v>0</v>
      </c>
      <c r="K17" s="51">
        <v>0</v>
      </c>
      <c r="L17" s="51">
        <v>0</v>
      </c>
      <c r="M17" s="51">
        <v>0</v>
      </c>
    </row>
    <row r="18" spans="1:13" ht="13.5" thickBot="1" x14ac:dyDescent="0.25">
      <c r="A18" s="7" t="s">
        <v>90</v>
      </c>
      <c r="B18" s="9"/>
      <c r="C18" s="9"/>
      <c r="D18" s="9"/>
      <c r="E18" s="11"/>
      <c r="F18" s="29"/>
      <c r="G18" s="29"/>
      <c r="H18" s="29"/>
      <c r="I18" s="29"/>
      <c r="J18" s="55"/>
      <c r="K18" s="52">
        <v>20</v>
      </c>
    </row>
    <row r="19" spans="1:13" x14ac:dyDescent="0.2">
      <c r="A19" s="7"/>
      <c r="B19" s="7"/>
      <c r="C19" s="7"/>
      <c r="D19" s="9"/>
      <c r="E19" s="11"/>
      <c r="F19" s="11"/>
      <c r="G19" s="11"/>
      <c r="H19" s="11"/>
      <c r="I19" s="11"/>
    </row>
    <row r="20" spans="1:13" x14ac:dyDescent="0.2">
      <c r="A20" s="10" t="s">
        <v>23</v>
      </c>
      <c r="E20" s="11">
        <v>5</v>
      </c>
      <c r="F20" s="11"/>
      <c r="G20" s="11"/>
      <c r="H20" s="11"/>
      <c r="I20" s="11"/>
    </row>
    <row r="21" spans="1:13" x14ac:dyDescent="0.2">
      <c r="A21" s="10" t="s">
        <v>24</v>
      </c>
      <c r="B21" s="7"/>
      <c r="E21" s="11">
        <v>4000</v>
      </c>
      <c r="F21" s="9"/>
      <c r="G21" s="9"/>
      <c r="H21" s="9"/>
      <c r="I21" s="9"/>
    </row>
    <row r="22" spans="1:13" x14ac:dyDescent="0.2">
      <c r="A22" s="10" t="s">
        <v>25</v>
      </c>
      <c r="E22" s="163">
        <f>((E21/1000)/'ALTURA-VOLUMEN'!I4)^(1/'ALTURA-VOLUMEN'!K4)</f>
        <v>2.0866427869593114</v>
      </c>
      <c r="F22" s="9"/>
      <c r="G22" s="9"/>
      <c r="H22" s="9"/>
      <c r="I22" s="9"/>
    </row>
    <row r="23" spans="1:13" x14ac:dyDescent="0.2">
      <c r="A23" s="10" t="s">
        <v>443</v>
      </c>
      <c r="E23" s="17">
        <f>'ALTURA-VOLUMEN'!$I$2*(E22^'ALTURA-VOLUMEN'!$K$2)/10000</f>
        <v>0.52624676636733203</v>
      </c>
      <c r="F23" s="8"/>
      <c r="G23" s="9"/>
      <c r="H23" s="9"/>
      <c r="I23" s="9"/>
    </row>
    <row r="24" spans="1:13" x14ac:dyDescent="0.2">
      <c r="A24" s="10" t="s">
        <v>70</v>
      </c>
      <c r="E24" s="22">
        <v>0.25</v>
      </c>
      <c r="F24" s="8"/>
      <c r="G24" s="9"/>
      <c r="H24" s="9"/>
      <c r="I24" s="9"/>
    </row>
    <row r="25" spans="1:13" x14ac:dyDescent="0.2">
      <c r="A25" s="10" t="s">
        <v>71</v>
      </c>
      <c r="E25" s="18">
        <f>'ALTURA-VOLUMEN'!$I$4*RESUMEN!E24^'ALTURA-VOLUMEN'!$K$4*1000</f>
        <v>18.883452351900022</v>
      </c>
      <c r="F25" s="8"/>
      <c r="G25" s="9"/>
      <c r="H25" s="9"/>
      <c r="I25" s="9"/>
    </row>
    <row r="27" spans="1:13" x14ac:dyDescent="0.2">
      <c r="A27" s="9"/>
      <c r="B27" s="9" t="str">
        <f>'BALANCE TAJAMAR'!T8</f>
        <v>EXED.</v>
      </c>
      <c r="C27" s="9" t="str">
        <f>'BALANCE TAJAMAR'!U8</f>
        <v>DEF.</v>
      </c>
      <c r="D27" s="9"/>
    </row>
    <row r="28" spans="1:13" x14ac:dyDescent="0.2">
      <c r="A28" s="9" t="s">
        <v>0</v>
      </c>
      <c r="B28" s="9" t="str">
        <f>'BALANCE TAJAMAR'!T9</f>
        <v>ANUAL</v>
      </c>
      <c r="C28" s="9" t="str">
        <f>'BALANCE TAJAMAR'!U9</f>
        <v>ANUAL</v>
      </c>
      <c r="D28" s="9"/>
    </row>
    <row r="29" spans="1:13" ht="13.5" thickBot="1" x14ac:dyDescent="0.25">
      <c r="A29" s="9"/>
      <c r="B29" s="9" t="str">
        <f>'BALANCE TAJAMAR'!T10</f>
        <v>(m3)</v>
      </c>
      <c r="C29" s="9" t="str">
        <f>'BALANCE TAJAMAR'!U10</f>
        <v>(m3)</v>
      </c>
      <c r="D29" s="9"/>
    </row>
    <row r="30" spans="1:13" ht="15" thickBot="1" x14ac:dyDescent="0.25">
      <c r="A30" s="8">
        <f>'BALANCE TAJAMAR'!S12</f>
        <v>1982</v>
      </c>
      <c r="B30" s="8">
        <f>'BALANCE TAJAMAR'!T12</f>
        <v>20667.398071795335</v>
      </c>
      <c r="C30" s="8">
        <f>'BALANCE TAJAMAR'!U12</f>
        <v>0</v>
      </c>
      <c r="D30" s="8"/>
      <c r="E30" s="143">
        <f>ABS('BALANCE TAJAMAR'!N372/'BALANCE TAJAMAR'!J372*100)</f>
        <v>0</v>
      </c>
      <c r="F30" s="144" t="s">
        <v>455</v>
      </c>
      <c r="G30" s="145"/>
      <c r="H30" s="145"/>
      <c r="I30" s="145"/>
      <c r="J30" s="146"/>
      <c r="K30" s="147"/>
    </row>
    <row r="31" spans="1:13" ht="13.5" thickBot="1" x14ac:dyDescent="0.25">
      <c r="A31" s="8">
        <f>'BALANCE TAJAMAR'!S13</f>
        <v>1983</v>
      </c>
      <c r="B31" s="8">
        <f>'BALANCE TAJAMAR'!T13</f>
        <v>13129.311602155325</v>
      </c>
      <c r="C31" s="8">
        <f>'BALANCE TAJAMAR'!U13</f>
        <v>0</v>
      </c>
      <c r="D31" s="8"/>
      <c r="E31" s="31">
        <f>COUNTIF(C30:C59,"&gt;0")/COUNT(C30:C59)*100</f>
        <v>0</v>
      </c>
      <c r="F31" s="144" t="s">
        <v>438</v>
      </c>
      <c r="G31" s="145"/>
      <c r="H31" s="145"/>
      <c r="I31" s="145"/>
      <c r="J31" s="146"/>
      <c r="K31" s="147"/>
    </row>
    <row r="32" spans="1:13" x14ac:dyDescent="0.2">
      <c r="A32" s="8">
        <f>'BALANCE TAJAMAR'!S14</f>
        <v>1984</v>
      </c>
      <c r="B32" s="8">
        <f>'BALANCE TAJAMAR'!T14</f>
        <v>43461.875809018697</v>
      </c>
      <c r="C32" s="8">
        <f>'BALANCE TAJAMAR'!U14</f>
        <v>0</v>
      </c>
      <c r="D32" s="8"/>
    </row>
    <row r="33" spans="1:4" x14ac:dyDescent="0.2">
      <c r="A33" s="8">
        <f>'BALANCE TAJAMAR'!S15</f>
        <v>1985</v>
      </c>
      <c r="B33" s="8">
        <f>'BALANCE TAJAMAR'!T15</f>
        <v>22623.095359968189</v>
      </c>
      <c r="C33" s="8">
        <f>'BALANCE TAJAMAR'!U15</f>
        <v>0</v>
      </c>
      <c r="D33" s="8"/>
    </row>
    <row r="34" spans="1:4" x14ac:dyDescent="0.2">
      <c r="A34" s="8">
        <f>'BALANCE TAJAMAR'!S16</f>
        <v>1986</v>
      </c>
      <c r="B34" s="8">
        <f>'BALANCE TAJAMAR'!T16</f>
        <v>15095.54628156509</v>
      </c>
      <c r="C34" s="8">
        <f>'BALANCE TAJAMAR'!U16</f>
        <v>0</v>
      </c>
      <c r="D34" s="8"/>
    </row>
    <row r="35" spans="1:4" x14ac:dyDescent="0.2">
      <c r="A35" s="8">
        <f>'BALANCE TAJAMAR'!S17</f>
        <v>1987</v>
      </c>
      <c r="B35" s="8">
        <f>'BALANCE TAJAMAR'!T17</f>
        <v>31447.986080837549</v>
      </c>
      <c r="C35" s="8">
        <f>'BALANCE TAJAMAR'!U17</f>
        <v>0</v>
      </c>
      <c r="D35" s="8"/>
    </row>
    <row r="36" spans="1:4" x14ac:dyDescent="0.2">
      <c r="A36" s="8">
        <f>'BALANCE TAJAMAR'!S18</f>
        <v>1988</v>
      </c>
      <c r="B36" s="8">
        <f>'BALANCE TAJAMAR'!T18</f>
        <v>11329.632089196471</v>
      </c>
      <c r="C36" s="8">
        <f>'BALANCE TAJAMAR'!U18</f>
        <v>0</v>
      </c>
      <c r="D36" s="8"/>
    </row>
    <row r="37" spans="1:4" x14ac:dyDescent="0.2">
      <c r="A37" s="8">
        <f>'BALANCE TAJAMAR'!S19</f>
        <v>1989</v>
      </c>
      <c r="B37" s="8">
        <f>'BALANCE TAJAMAR'!T19</f>
        <v>1234.7301683881033</v>
      </c>
      <c r="C37" s="8">
        <f>'BALANCE TAJAMAR'!U19</f>
        <v>0</v>
      </c>
      <c r="D37" s="8"/>
    </row>
    <row r="38" spans="1:4" x14ac:dyDescent="0.2">
      <c r="A38" s="8">
        <f>'BALANCE TAJAMAR'!S20</f>
        <v>1990</v>
      </c>
      <c r="B38" s="8">
        <f>'BALANCE TAJAMAR'!T20</f>
        <v>12554.834268335988</v>
      </c>
      <c r="C38" s="8">
        <f>'BALANCE TAJAMAR'!U20</f>
        <v>0</v>
      </c>
      <c r="D38" s="8"/>
    </row>
    <row r="39" spans="1:4" x14ac:dyDescent="0.2">
      <c r="A39" s="8">
        <f>'BALANCE TAJAMAR'!S21</f>
        <v>1991</v>
      </c>
      <c r="B39" s="8">
        <f>'BALANCE TAJAMAR'!T21</f>
        <v>13967.30716956277</v>
      </c>
      <c r="C39" s="8">
        <f>'BALANCE TAJAMAR'!U21</f>
        <v>0</v>
      </c>
      <c r="D39" s="8"/>
    </row>
    <row r="40" spans="1:4" x14ac:dyDescent="0.2">
      <c r="A40" s="8">
        <f>'BALANCE TAJAMAR'!S22</f>
        <v>1992</v>
      </c>
      <c r="B40" s="8">
        <f>'BALANCE TAJAMAR'!T22</f>
        <v>30785.906773211434</v>
      </c>
      <c r="C40" s="8">
        <f>'BALANCE TAJAMAR'!U22</f>
        <v>0</v>
      </c>
      <c r="D40" s="8"/>
    </row>
    <row r="41" spans="1:4" x14ac:dyDescent="0.2">
      <c r="A41" s="8">
        <f>'BALANCE TAJAMAR'!S23</f>
        <v>1993</v>
      </c>
      <c r="B41" s="8">
        <f>'BALANCE TAJAMAR'!T23</f>
        <v>11165.265703218873</v>
      </c>
      <c r="C41" s="8">
        <f>'BALANCE TAJAMAR'!U23</f>
        <v>0</v>
      </c>
      <c r="D41" s="8"/>
    </row>
    <row r="42" spans="1:4" x14ac:dyDescent="0.2">
      <c r="A42" s="8">
        <f>'BALANCE TAJAMAR'!S24</f>
        <v>1994</v>
      </c>
      <c r="B42" s="8">
        <f>'BALANCE TAJAMAR'!T24</f>
        <v>24780.18176286135</v>
      </c>
      <c r="C42" s="8">
        <f>'BALANCE TAJAMAR'!U24</f>
        <v>0</v>
      </c>
      <c r="D42" s="8"/>
    </row>
    <row r="43" spans="1:4" x14ac:dyDescent="0.2">
      <c r="A43" s="8">
        <f>'BALANCE TAJAMAR'!S25</f>
        <v>1995</v>
      </c>
      <c r="B43" s="8">
        <f>'BALANCE TAJAMAR'!T25</f>
        <v>17419.615217243048</v>
      </c>
      <c r="C43" s="8">
        <f>'BALANCE TAJAMAR'!U25</f>
        <v>0</v>
      </c>
      <c r="D43" s="8"/>
    </row>
    <row r="44" spans="1:4" x14ac:dyDescent="0.2">
      <c r="A44" s="8">
        <f>'BALANCE TAJAMAR'!S26</f>
        <v>1996</v>
      </c>
      <c r="B44" s="8">
        <f>'BALANCE TAJAMAR'!T26</f>
        <v>3132.9279278676322</v>
      </c>
      <c r="C44" s="8">
        <f>'BALANCE TAJAMAR'!U26</f>
        <v>0</v>
      </c>
      <c r="D44" s="8"/>
    </row>
    <row r="45" spans="1:4" x14ac:dyDescent="0.2">
      <c r="A45" s="8">
        <f>'BALANCE TAJAMAR'!S27</f>
        <v>1997</v>
      </c>
      <c r="B45" s="8">
        <f>'BALANCE TAJAMAR'!T27</f>
        <v>8067.8823532150054</v>
      </c>
      <c r="C45" s="8">
        <f>'BALANCE TAJAMAR'!U27</f>
        <v>0</v>
      </c>
      <c r="D45" s="8"/>
    </row>
    <row r="46" spans="1:4" x14ac:dyDescent="0.2">
      <c r="A46" s="8">
        <f>'BALANCE TAJAMAR'!S28</f>
        <v>1998</v>
      </c>
      <c r="B46" s="8">
        <f>'BALANCE TAJAMAR'!T28</f>
        <v>26082.566758481185</v>
      </c>
      <c r="C46" s="8">
        <f>'BALANCE TAJAMAR'!U28</f>
        <v>0</v>
      </c>
      <c r="D46" s="8"/>
    </row>
    <row r="47" spans="1:4" x14ac:dyDescent="0.2">
      <c r="A47" s="8">
        <f>'BALANCE TAJAMAR'!S29</f>
        <v>1999</v>
      </c>
      <c r="B47" s="8">
        <f>'BALANCE TAJAMAR'!T29</f>
        <v>32215.475561067291</v>
      </c>
      <c r="C47" s="8">
        <f>'BALANCE TAJAMAR'!U29</f>
        <v>0</v>
      </c>
      <c r="D47" s="8"/>
    </row>
    <row r="48" spans="1:4" x14ac:dyDescent="0.2">
      <c r="A48" s="8">
        <f>'BALANCE TAJAMAR'!S30</f>
        <v>2000</v>
      </c>
      <c r="B48" s="8">
        <f>'BALANCE TAJAMAR'!T30</f>
        <v>19432.326068287541</v>
      </c>
      <c r="C48" s="8">
        <f>'BALANCE TAJAMAR'!U30</f>
        <v>0</v>
      </c>
      <c r="D48" s="8"/>
    </row>
    <row r="49" spans="1:4" x14ac:dyDescent="0.2">
      <c r="A49" s="8">
        <f>'BALANCE TAJAMAR'!S31</f>
        <v>2001</v>
      </c>
      <c r="B49" s="8">
        <f>'BALANCE TAJAMAR'!T31</f>
        <v>31184.720814850152</v>
      </c>
      <c r="C49" s="8">
        <f>'BALANCE TAJAMAR'!U31</f>
        <v>0</v>
      </c>
      <c r="D49" s="8"/>
    </row>
    <row r="50" spans="1:4" x14ac:dyDescent="0.2">
      <c r="A50" s="8">
        <f>'BALANCE TAJAMAR'!S32</f>
        <v>2002</v>
      </c>
      <c r="B50" s="8">
        <f>'BALANCE TAJAMAR'!T32</f>
        <v>52741.993471291098</v>
      </c>
      <c r="C50" s="8">
        <f>'BALANCE TAJAMAR'!U32</f>
        <v>0</v>
      </c>
      <c r="D50" s="8"/>
    </row>
    <row r="51" spans="1:4" x14ac:dyDescent="0.2">
      <c r="A51" s="8">
        <f>'BALANCE TAJAMAR'!S33</f>
        <v>2003</v>
      </c>
      <c r="B51" s="8">
        <f>'BALANCE TAJAMAR'!T33</f>
        <v>28851.331767786491</v>
      </c>
      <c r="C51" s="8">
        <f>'BALANCE TAJAMAR'!U33</f>
        <v>0</v>
      </c>
      <c r="D51" s="8"/>
    </row>
    <row r="52" spans="1:4" x14ac:dyDescent="0.2">
      <c r="A52" s="8">
        <f>'BALANCE TAJAMAR'!S34</f>
        <v>2004</v>
      </c>
      <c r="B52" s="8">
        <f>'BALANCE TAJAMAR'!T34</f>
        <v>19965.984357305759</v>
      </c>
      <c r="C52" s="8">
        <f>'BALANCE TAJAMAR'!U34</f>
        <v>0</v>
      </c>
      <c r="D52" s="8"/>
    </row>
    <row r="53" spans="1:4" x14ac:dyDescent="0.2">
      <c r="A53" s="8">
        <f>'BALANCE TAJAMAR'!S35</f>
        <v>2005</v>
      </c>
      <c r="B53" s="8">
        <f>'BALANCE TAJAMAR'!T35</f>
        <v>24670.114714410051</v>
      </c>
      <c r="C53" s="8">
        <f>'BALANCE TAJAMAR'!U35</f>
        <v>0</v>
      </c>
      <c r="D53" s="8"/>
    </row>
    <row r="54" spans="1:4" x14ac:dyDescent="0.2">
      <c r="A54" s="8">
        <f>'BALANCE TAJAMAR'!S36</f>
        <v>2006</v>
      </c>
      <c r="B54" s="8">
        <f>'BALANCE TAJAMAR'!T36</f>
        <v>15199.357809648565</v>
      </c>
      <c r="C54" s="8">
        <f>'BALANCE TAJAMAR'!U36</f>
        <v>0</v>
      </c>
      <c r="D54" s="8"/>
    </row>
    <row r="55" spans="1:4" x14ac:dyDescent="0.2">
      <c r="A55" s="8">
        <f>'BALANCE TAJAMAR'!S37</f>
        <v>2007</v>
      </c>
      <c r="B55" s="8">
        <f>'BALANCE TAJAMAR'!T37</f>
        <v>29320.373842981891</v>
      </c>
      <c r="C55" s="8">
        <f>'BALANCE TAJAMAR'!U37</f>
        <v>0</v>
      </c>
      <c r="D55" s="8"/>
    </row>
    <row r="56" spans="1:4" x14ac:dyDescent="0.2">
      <c r="A56" s="8">
        <f>'BALANCE TAJAMAR'!S38</f>
        <v>2008</v>
      </c>
      <c r="B56" s="8">
        <f>'BALANCE TAJAMAR'!T38</f>
        <v>11530.68940692558</v>
      </c>
      <c r="C56" s="8">
        <f>'BALANCE TAJAMAR'!U38</f>
        <v>0</v>
      </c>
      <c r="D56" s="8"/>
    </row>
    <row r="57" spans="1:4" x14ac:dyDescent="0.2">
      <c r="A57" s="8">
        <f>'BALANCE TAJAMAR'!S39</f>
        <v>2009</v>
      </c>
      <c r="B57" s="8">
        <f>'BALANCE TAJAMAR'!T39</f>
        <v>5728.5789514161315</v>
      </c>
      <c r="C57" s="8">
        <f>'BALANCE TAJAMAR'!U39</f>
        <v>0</v>
      </c>
      <c r="D57" s="8"/>
    </row>
    <row r="58" spans="1:4" x14ac:dyDescent="0.2">
      <c r="A58" s="8">
        <f>'BALANCE TAJAMAR'!S40</f>
        <v>2010</v>
      </c>
      <c r="B58" s="8">
        <f>'BALANCE TAJAMAR'!T40</f>
        <v>37211.270347713231</v>
      </c>
      <c r="C58" s="8">
        <f>'BALANCE TAJAMAR'!U40</f>
        <v>0</v>
      </c>
      <c r="D58" s="8"/>
    </row>
    <row r="59" spans="1:4" x14ac:dyDescent="0.2">
      <c r="A59" s="8">
        <f>'BALANCE TAJAMAR'!S41</f>
        <v>2011</v>
      </c>
      <c r="B59" s="8">
        <f>'BALANCE TAJAMAR'!T41</f>
        <v>25388.567057815468</v>
      </c>
      <c r="C59" s="8">
        <f>'BALANCE TAJAMAR'!U41</f>
        <v>0</v>
      </c>
    </row>
  </sheetData>
  <mergeCells count="7">
    <mergeCell ref="G15:H15"/>
    <mergeCell ref="I14:J14"/>
    <mergeCell ref="I15:J15"/>
    <mergeCell ref="A1:E1"/>
    <mergeCell ref="A2:E2"/>
    <mergeCell ref="E13:J13"/>
    <mergeCell ref="G14:H14"/>
  </mergeCells>
  <phoneticPr fontId="0" type="noConversion"/>
  <printOptions horizontalCentered="1"/>
  <pageMargins left="0.78740157480314965" right="0.78740157480314965" top="0.78740157480314965" bottom="0.78740157480314965" header="0" footer="0"/>
  <pageSetup paperSize="9" orientation="portrait" horizontalDpi="300" verticalDpi="300" r:id="rId1"/>
  <headerFooter alignWithMargins="0">
    <oddHeader>&amp;F</oddHead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P397"/>
  <sheetViews>
    <sheetView topLeftCell="A19" workbookViewId="0">
      <selection activeCell="N30" sqref="N30"/>
    </sheetView>
  </sheetViews>
  <sheetFormatPr baseColWidth="10" defaultRowHeight="12.75" x14ac:dyDescent="0.2"/>
  <cols>
    <col min="1" max="1" width="7" style="1" customWidth="1"/>
    <col min="2" max="2" width="5.140625" style="2" bestFit="1" customWidth="1"/>
    <col min="3" max="3" width="8.7109375" style="1" bestFit="1" customWidth="1"/>
    <col min="4" max="4" width="6.5703125" style="1" bestFit="1" customWidth="1"/>
    <col min="5" max="5" width="9.28515625" style="3" customWidth="1"/>
    <col min="6" max="6" width="5.5703125" style="1" bestFit="1" customWidth="1"/>
    <col min="7" max="7" width="8" style="1" customWidth="1"/>
    <col min="8" max="8" width="8.5703125" style="1" bestFit="1" customWidth="1"/>
    <col min="9" max="9" width="5.5703125" style="1" bestFit="1" customWidth="1"/>
    <col min="10" max="10" width="5.28515625" style="1" customWidth="1"/>
    <col min="11" max="11" width="5.5703125" style="1" bestFit="1" customWidth="1"/>
    <col min="12" max="12" width="7.5703125" bestFit="1" customWidth="1"/>
    <col min="13" max="13" width="6.42578125" bestFit="1" customWidth="1"/>
    <col min="14" max="14" width="8" bestFit="1" customWidth="1"/>
    <col min="15" max="15" width="8.5703125" bestFit="1" customWidth="1"/>
    <col min="16" max="20" width="8" customWidth="1"/>
  </cols>
  <sheetData>
    <row r="1" spans="1:12" x14ac:dyDescent="0.2">
      <c r="A1" s="4" t="s">
        <v>38</v>
      </c>
      <c r="E1" s="14" t="str">
        <f>RESUMEN!E4</f>
        <v>Tala - Rodriguez</v>
      </c>
    </row>
    <row r="2" spans="1:12" x14ac:dyDescent="0.2">
      <c r="A2" s="4" t="s">
        <v>4</v>
      </c>
      <c r="E2" s="15">
        <f>RESUMEN!E5</f>
        <v>130.9</v>
      </c>
      <c r="F2" s="3"/>
      <c r="L2" s="1"/>
    </row>
    <row r="3" spans="1:12" x14ac:dyDescent="0.2">
      <c r="A3" s="4" t="s">
        <v>49</v>
      </c>
      <c r="E3" s="16">
        <f>RESUMEN!E7</f>
        <v>119.90440000000001</v>
      </c>
      <c r="F3" s="3"/>
      <c r="L3" s="1"/>
    </row>
    <row r="4" spans="1:12" x14ac:dyDescent="0.2">
      <c r="A4" s="4" t="s">
        <v>6</v>
      </c>
      <c r="E4" s="17">
        <f>RESUMEN!E8</f>
        <v>0.3</v>
      </c>
      <c r="F4" s="3"/>
      <c r="L4" s="1"/>
    </row>
    <row r="5" spans="1:12" x14ac:dyDescent="0.2">
      <c r="A5" s="4" t="s">
        <v>64</v>
      </c>
      <c r="E5" s="16">
        <f>RESUMEN!E9</f>
        <v>90</v>
      </c>
    </row>
    <row r="6" spans="1:12" x14ac:dyDescent="0.2">
      <c r="A6" s="4" t="s">
        <v>55</v>
      </c>
      <c r="E6" s="18">
        <f>RESUMEN!E10</f>
        <v>386</v>
      </c>
    </row>
    <row r="7" spans="1:12" x14ac:dyDescent="0.2">
      <c r="A7" s="4" t="s">
        <v>63</v>
      </c>
      <c r="E7" s="30">
        <f>RESUMEN!E11</f>
        <v>2.3250000000000002</v>
      </c>
    </row>
    <row r="8" spans="1:12" x14ac:dyDescent="0.2">
      <c r="A8" s="4"/>
    </row>
    <row r="9" spans="1:12" x14ac:dyDescent="0.2">
      <c r="A9" s="4" t="s">
        <v>39</v>
      </c>
    </row>
    <row r="10" spans="1:12" x14ac:dyDescent="0.2">
      <c r="D10" s="1" t="s">
        <v>1</v>
      </c>
      <c r="E10" s="3" t="s">
        <v>40</v>
      </c>
    </row>
    <row r="11" spans="1:12" x14ac:dyDescent="0.2">
      <c r="D11" s="1">
        <v>1</v>
      </c>
      <c r="E11" s="176">
        <v>1.88</v>
      </c>
    </row>
    <row r="12" spans="1:12" x14ac:dyDescent="0.2">
      <c r="D12" s="1">
        <v>2</v>
      </c>
      <c r="E12" s="176">
        <v>1.45</v>
      </c>
    </row>
    <row r="13" spans="1:12" x14ac:dyDescent="0.2">
      <c r="D13" s="1">
        <v>3</v>
      </c>
      <c r="E13" s="176">
        <v>1.19</v>
      </c>
    </row>
    <row r="14" spans="1:12" x14ac:dyDescent="0.2">
      <c r="D14" s="1">
        <v>4</v>
      </c>
      <c r="E14" s="176">
        <v>0.73</v>
      </c>
    </row>
    <row r="15" spans="1:12" x14ac:dyDescent="0.2">
      <c r="D15" s="1">
        <v>5</v>
      </c>
      <c r="E15" s="176">
        <v>0.44</v>
      </c>
    </row>
    <row r="16" spans="1:12" x14ac:dyDescent="0.2">
      <c r="D16" s="1">
        <v>6</v>
      </c>
      <c r="E16" s="176">
        <v>0.28999999999999998</v>
      </c>
    </row>
    <row r="17" spans="1:16" x14ac:dyDescent="0.2">
      <c r="D17" s="1">
        <v>7</v>
      </c>
      <c r="E17" s="176">
        <v>0.35</v>
      </c>
    </row>
    <row r="18" spans="1:16" x14ac:dyDescent="0.2">
      <c r="D18" s="1">
        <v>8</v>
      </c>
      <c r="E18" s="176">
        <v>0.55000000000000004</v>
      </c>
    </row>
    <row r="19" spans="1:16" x14ac:dyDescent="0.2">
      <c r="D19" s="1">
        <v>9</v>
      </c>
      <c r="E19" s="176">
        <v>0.78</v>
      </c>
    </row>
    <row r="20" spans="1:16" x14ac:dyDescent="0.2">
      <c r="D20" s="1">
        <v>10</v>
      </c>
      <c r="E20" s="176">
        <v>1.1200000000000001</v>
      </c>
    </row>
    <row r="21" spans="1:16" x14ac:dyDescent="0.2">
      <c r="D21" s="1">
        <v>11</v>
      </c>
      <c r="E21" s="176">
        <v>1.47</v>
      </c>
    </row>
    <row r="22" spans="1:16" x14ac:dyDescent="0.2">
      <c r="D22" s="1">
        <v>12</v>
      </c>
      <c r="E22" s="176">
        <v>1.78</v>
      </c>
    </row>
    <row r="23" spans="1:16" x14ac:dyDescent="0.2">
      <c r="M23" s="1" t="s">
        <v>59</v>
      </c>
      <c r="N23" s="1" t="s">
        <v>61</v>
      </c>
      <c r="O23" s="9" t="s">
        <v>61</v>
      </c>
    </row>
    <row r="24" spans="1:16" ht="15.75" x14ac:dyDescent="0.25">
      <c r="A24" s="1" t="s">
        <v>0</v>
      </c>
      <c r="B24" s="2" t="s">
        <v>1</v>
      </c>
      <c r="C24" s="164" t="s">
        <v>2</v>
      </c>
      <c r="D24" s="164" t="s">
        <v>3</v>
      </c>
      <c r="E24" s="3" t="s">
        <v>56</v>
      </c>
      <c r="F24" s="1" t="s">
        <v>5</v>
      </c>
      <c r="G24" s="59" t="s">
        <v>165</v>
      </c>
      <c r="H24" s="1" t="s">
        <v>57</v>
      </c>
      <c r="I24" s="1" t="s">
        <v>8</v>
      </c>
      <c r="J24" s="1" t="s">
        <v>9</v>
      </c>
      <c r="K24" s="1" t="s">
        <v>58</v>
      </c>
      <c r="L24" s="1" t="s">
        <v>7</v>
      </c>
      <c r="M24" s="1" t="s">
        <v>60</v>
      </c>
      <c r="N24" s="1" t="s">
        <v>60</v>
      </c>
      <c r="O24" s="9" t="s">
        <v>62</v>
      </c>
      <c r="P24" s="1"/>
    </row>
    <row r="25" spans="1:16" x14ac:dyDescent="0.2">
      <c r="A25" s="11">
        <v>1981</v>
      </c>
      <c r="B25" s="74" t="s">
        <v>194</v>
      </c>
      <c r="C25" s="166">
        <v>0</v>
      </c>
      <c r="D25" s="167">
        <v>0</v>
      </c>
      <c r="J25" s="1">
        <f>Hmax</f>
        <v>119.90440000000001</v>
      </c>
      <c r="L25" s="1"/>
      <c r="M25" s="1">
        <v>0</v>
      </c>
      <c r="N25" s="1"/>
      <c r="O25" s="9"/>
      <c r="P25" s="1"/>
    </row>
    <row r="26" spans="1:16" x14ac:dyDescent="0.2">
      <c r="A26" s="70">
        <v>1981</v>
      </c>
      <c r="B26" s="71" t="s">
        <v>183</v>
      </c>
      <c r="C26" s="168">
        <v>118</v>
      </c>
      <c r="D26" s="169">
        <v>75.3</v>
      </c>
      <c r="E26" s="3">
        <f>+$E$17*$E$5</f>
        <v>31.499999999999996</v>
      </c>
      <c r="F26" s="5">
        <f>MAX(0,CP*(Hmax-J25))</f>
        <v>0</v>
      </c>
      <c r="G26" s="3">
        <f>+E26+Hmax-J25</f>
        <v>31.5</v>
      </c>
      <c r="H26" s="3">
        <f>IF(C26&gt;F26,((C26-F26)*(C26-F26))/(C26-2*F26+G26),0)</f>
        <v>93.137123745819395</v>
      </c>
      <c r="I26" s="3">
        <f>MIN(C26-H26+J25,E26)</f>
        <v>31.499999999999996</v>
      </c>
      <c r="J26" s="3">
        <f>MAX(0,J25+C26-H26-E26)</f>
        <v>113.26727625418062</v>
      </c>
      <c r="K26" s="3">
        <f>$E$6*(H26/(H26+$E$6))</f>
        <v>75.032653460094096</v>
      </c>
      <c r="L26" s="3">
        <f>+H26-K26</f>
        <v>18.104470285725299</v>
      </c>
      <c r="M26" s="3">
        <f>M25*EXP(-$E$7)+K26*EXP(-$E$7/2)</f>
        <v>23.462969168852421</v>
      </c>
      <c r="N26" s="3">
        <f>M25-M26+K26</f>
        <v>51.569684291241671</v>
      </c>
      <c r="O26" s="12">
        <f>L26+N26</f>
        <v>69.67415457696697</v>
      </c>
      <c r="P26" s="1"/>
    </row>
    <row r="27" spans="1:16" x14ac:dyDescent="0.2">
      <c r="A27" s="70">
        <v>1981</v>
      </c>
      <c r="B27" s="71" t="s">
        <v>184</v>
      </c>
      <c r="C27" s="168">
        <v>78</v>
      </c>
      <c r="D27" s="169">
        <v>86.6</v>
      </c>
      <c r="E27" s="3">
        <f>+$E$18*$E$5</f>
        <v>49.500000000000007</v>
      </c>
      <c r="F27" s="5">
        <f t="shared" ref="F27:F90" si="0">MAX(0,CP*(Hmax-J26))</f>
        <v>1.9911371237458182</v>
      </c>
      <c r="G27" s="3">
        <f>+E27+Hmax-J26</f>
        <v>56.137123745819395</v>
      </c>
      <c r="H27" s="3">
        <f t="shared" ref="H27:H90" si="1">IF(C27&gt;F27,((C27-F27)*(C27-F27))/(C27-2*F27+G27),0)</f>
        <v>44.388259507882871</v>
      </c>
      <c r="I27" s="3">
        <f t="shared" ref="I27:I90" si="2">MIN(C27-H27+J26,E27)</f>
        <v>49.500000000000007</v>
      </c>
      <c r="J27" s="3">
        <f t="shared" ref="J27:J90" si="3">MAX(0,J26+C27-H27-E27)</f>
        <v>97.379016746297737</v>
      </c>
      <c r="K27" s="3">
        <f t="shared" ref="K27:K90" si="4">$E$6*(H27/(H27+$E$6))</f>
        <v>39.810259205569636</v>
      </c>
      <c r="L27" s="3">
        <f t="shared" ref="L27:L90" si="5">+H27-K27</f>
        <v>4.5780003023132352</v>
      </c>
      <c r="M27" s="3">
        <f t="shared" ref="M27:M90" si="6">M26*EXP(-$E$7)+K27*EXP(-$E$7/2)</f>
        <v>14.743095103420394</v>
      </c>
      <c r="N27" s="3">
        <f t="shared" ref="N27:N90" si="7">M26-M27+K27</f>
        <v>48.53013327100166</v>
      </c>
      <c r="O27" s="12">
        <f t="shared" ref="O27:O90" si="8">L27+N27</f>
        <v>53.108133573314895</v>
      </c>
      <c r="P27" s="1"/>
    </row>
    <row r="28" spans="1:16" x14ac:dyDescent="0.2">
      <c r="A28" s="70">
        <v>1981</v>
      </c>
      <c r="B28" s="71" t="s">
        <v>185</v>
      </c>
      <c r="C28" s="168">
        <v>134</v>
      </c>
      <c r="D28" s="169">
        <v>117</v>
      </c>
      <c r="E28" s="3">
        <f>+$E$19*$E$5</f>
        <v>70.2</v>
      </c>
      <c r="F28" s="5">
        <f t="shared" si="0"/>
        <v>6.7576149761106814</v>
      </c>
      <c r="G28" s="3">
        <f t="shared" ref="G28:G91" si="9">+E28+Hmax-J27</f>
        <v>92.725383253702262</v>
      </c>
      <c r="H28" s="3">
        <f t="shared" si="1"/>
        <v>75.937399302340054</v>
      </c>
      <c r="I28" s="3">
        <f t="shared" si="2"/>
        <v>70.2</v>
      </c>
      <c r="J28" s="3">
        <f t="shared" si="3"/>
        <v>85.241617443957679</v>
      </c>
      <c r="K28" s="3">
        <f t="shared" si="4"/>
        <v>63.454130743630337</v>
      </c>
      <c r="L28" s="3">
        <f t="shared" si="5"/>
        <v>12.483268558709717</v>
      </c>
      <c r="M28" s="3">
        <f t="shared" si="6"/>
        <v>21.283955851173864</v>
      </c>
      <c r="N28" s="3">
        <f t="shared" si="7"/>
        <v>56.913269995876867</v>
      </c>
      <c r="O28" s="12">
        <f t="shared" si="8"/>
        <v>69.396538554586584</v>
      </c>
      <c r="P28" s="1"/>
    </row>
    <row r="29" spans="1:16" x14ac:dyDescent="0.2">
      <c r="A29" s="70">
        <v>1981</v>
      </c>
      <c r="B29" s="71" t="s">
        <v>186</v>
      </c>
      <c r="C29" s="168">
        <v>37</v>
      </c>
      <c r="D29" s="169">
        <v>144.4</v>
      </c>
      <c r="E29" s="3">
        <f>+$E$20*$E$5</f>
        <v>100.80000000000001</v>
      </c>
      <c r="F29" s="5">
        <f t="shared" si="0"/>
        <v>10.398834766812699</v>
      </c>
      <c r="G29" s="3">
        <f t="shared" si="9"/>
        <v>135.46278255604233</v>
      </c>
      <c r="H29" s="3">
        <f t="shared" si="1"/>
        <v>4.6656873005378792</v>
      </c>
      <c r="I29" s="3">
        <f t="shared" si="2"/>
        <v>100.80000000000001</v>
      </c>
      <c r="J29" s="3">
        <f t="shared" si="3"/>
        <v>16.775930143419785</v>
      </c>
      <c r="K29" s="3">
        <f t="shared" si="4"/>
        <v>4.6099653912583118</v>
      </c>
      <c r="L29" s="3">
        <f t="shared" si="5"/>
        <v>5.5721909279567328E-2</v>
      </c>
      <c r="M29" s="3">
        <f t="shared" si="6"/>
        <v>3.5227705619252525</v>
      </c>
      <c r="N29" s="3">
        <f t="shared" si="7"/>
        <v>22.371150680506922</v>
      </c>
      <c r="O29" s="12">
        <f t="shared" si="8"/>
        <v>22.426872589786491</v>
      </c>
      <c r="P29" s="1"/>
    </row>
    <row r="30" spans="1:16" x14ac:dyDescent="0.2">
      <c r="A30" s="70">
        <v>1981</v>
      </c>
      <c r="B30" s="71" t="s">
        <v>187</v>
      </c>
      <c r="C30" s="168">
        <v>49</v>
      </c>
      <c r="D30" s="169">
        <v>75.5</v>
      </c>
      <c r="E30" s="3">
        <f>+$E$21*$E$5</f>
        <v>132.30000000000001</v>
      </c>
      <c r="F30" s="5">
        <f t="shared" si="0"/>
        <v>30.938540956974066</v>
      </c>
      <c r="G30" s="3">
        <f t="shared" si="9"/>
        <v>235.42846985658025</v>
      </c>
      <c r="H30" s="3">
        <f t="shared" si="1"/>
        <v>1.4658021492411148</v>
      </c>
      <c r="I30" s="3">
        <f t="shared" si="2"/>
        <v>64.310127994178671</v>
      </c>
      <c r="J30" s="3">
        <f t="shared" si="3"/>
        <v>0</v>
      </c>
      <c r="K30" s="3">
        <f t="shared" si="4"/>
        <v>1.4602569477580369</v>
      </c>
      <c r="L30" s="3">
        <f t="shared" si="5"/>
        <v>5.5452014830779106E-3</v>
      </c>
      <c r="M30" s="3">
        <f t="shared" si="6"/>
        <v>0.80109601521462004</v>
      </c>
      <c r="N30" s="3">
        <f t="shared" si="7"/>
        <v>4.1819314944686692</v>
      </c>
      <c r="O30" s="12">
        <f t="shared" si="8"/>
        <v>4.1874766959517471</v>
      </c>
      <c r="P30" s="1"/>
    </row>
    <row r="31" spans="1:16" x14ac:dyDescent="0.2">
      <c r="A31" s="70">
        <v>1981</v>
      </c>
      <c r="B31" s="71" t="s">
        <v>188</v>
      </c>
      <c r="C31" s="168">
        <v>115</v>
      </c>
      <c r="D31" s="169">
        <v>249</v>
      </c>
      <c r="E31" s="3">
        <f>+$E$22*$E$5</f>
        <v>160.19999999999999</v>
      </c>
      <c r="F31" s="5">
        <f t="shared" si="0"/>
        <v>35.971319999999999</v>
      </c>
      <c r="G31" s="3">
        <f t="shared" si="9"/>
        <v>280.1044</v>
      </c>
      <c r="H31" s="3">
        <f t="shared" si="1"/>
        <v>19.326334472687613</v>
      </c>
      <c r="I31" s="3">
        <f t="shared" si="2"/>
        <v>95.67366552731238</v>
      </c>
      <c r="J31" s="3">
        <f t="shared" si="3"/>
        <v>0</v>
      </c>
      <c r="K31" s="3">
        <f t="shared" si="4"/>
        <v>18.404836972072189</v>
      </c>
      <c r="L31" s="3">
        <f t="shared" si="5"/>
        <v>0.92149750061542335</v>
      </c>
      <c r="M31" s="3">
        <f t="shared" si="6"/>
        <v>5.8335898395731647</v>
      </c>
      <c r="N31" s="3">
        <f t="shared" si="7"/>
        <v>13.372343147713645</v>
      </c>
      <c r="O31" s="12">
        <f t="shared" si="8"/>
        <v>14.293840648329068</v>
      </c>
      <c r="P31" s="1"/>
    </row>
    <row r="32" spans="1:16" x14ac:dyDescent="0.2">
      <c r="A32" s="70">
        <v>1982</v>
      </c>
      <c r="B32" s="71" t="s">
        <v>189</v>
      </c>
      <c r="C32" s="168">
        <v>27</v>
      </c>
      <c r="D32" s="169">
        <v>267.7</v>
      </c>
      <c r="E32" s="3">
        <f>+$E$11*$E$5</f>
        <v>169.2</v>
      </c>
      <c r="F32" s="5">
        <f t="shared" si="0"/>
        <v>35.971319999999999</v>
      </c>
      <c r="G32" s="3">
        <f t="shared" si="9"/>
        <v>289.1044</v>
      </c>
      <c r="H32" s="3">
        <f t="shared" si="1"/>
        <v>0</v>
      </c>
      <c r="I32" s="3">
        <f t="shared" si="2"/>
        <v>27</v>
      </c>
      <c r="J32" s="3">
        <f t="shared" si="3"/>
        <v>0</v>
      </c>
      <c r="K32" s="3">
        <f t="shared" si="4"/>
        <v>0</v>
      </c>
      <c r="L32" s="3">
        <f t="shared" si="5"/>
        <v>0</v>
      </c>
      <c r="M32" s="3">
        <f t="shared" si="6"/>
        <v>0.57042850569642667</v>
      </c>
      <c r="N32" s="3">
        <f t="shared" si="7"/>
        <v>5.263161333876738</v>
      </c>
      <c r="O32" s="12">
        <f t="shared" si="8"/>
        <v>5.263161333876738</v>
      </c>
      <c r="P32" s="1"/>
    </row>
    <row r="33" spans="1:16" x14ac:dyDescent="0.2">
      <c r="A33" s="70">
        <v>1982</v>
      </c>
      <c r="B33" s="71" t="s">
        <v>190</v>
      </c>
      <c r="C33" s="168">
        <v>70</v>
      </c>
      <c r="D33" s="169">
        <v>183.6</v>
      </c>
      <c r="E33" s="3">
        <f>+$E$12*$E$5</f>
        <v>130.5</v>
      </c>
      <c r="F33" s="5">
        <f t="shared" si="0"/>
        <v>35.971319999999999</v>
      </c>
      <c r="G33" s="3">
        <f t="shared" si="9"/>
        <v>250.40440000000001</v>
      </c>
      <c r="H33" s="3">
        <f t="shared" si="1"/>
        <v>4.6604799971730051</v>
      </c>
      <c r="I33" s="3">
        <f t="shared" si="2"/>
        <v>65.339520002827001</v>
      </c>
      <c r="J33" s="3">
        <f t="shared" si="3"/>
        <v>0</v>
      </c>
      <c r="K33" s="3">
        <f t="shared" si="4"/>
        <v>4.6048816581646497</v>
      </c>
      <c r="L33" s="3">
        <f t="shared" si="5"/>
        <v>5.5598339008355424E-2</v>
      </c>
      <c r="M33" s="3">
        <f t="shared" si="6"/>
        <v>1.4957408187845691</v>
      </c>
      <c r="N33" s="3">
        <f t="shared" si="7"/>
        <v>3.6795693450765072</v>
      </c>
      <c r="O33" s="12">
        <f t="shared" si="8"/>
        <v>3.7351676840848627</v>
      </c>
      <c r="P33" s="1"/>
    </row>
    <row r="34" spans="1:16" x14ac:dyDescent="0.2">
      <c r="A34" s="70">
        <v>1982</v>
      </c>
      <c r="B34" s="71" t="s">
        <v>191</v>
      </c>
      <c r="C34" s="168">
        <v>125</v>
      </c>
      <c r="D34" s="169">
        <v>179.3</v>
      </c>
      <c r="E34" s="3">
        <f>+$E$13*$E$5</f>
        <v>107.1</v>
      </c>
      <c r="F34" s="5">
        <f t="shared" si="0"/>
        <v>35.971319999999999</v>
      </c>
      <c r="G34" s="3">
        <f t="shared" si="9"/>
        <v>227.0044</v>
      </c>
      <c r="H34" s="3">
        <f t="shared" si="1"/>
        <v>28.301278484225769</v>
      </c>
      <c r="I34" s="3">
        <f t="shared" si="2"/>
        <v>96.698721515774224</v>
      </c>
      <c r="J34" s="3">
        <f t="shared" si="3"/>
        <v>0</v>
      </c>
      <c r="K34" s="3">
        <f t="shared" si="4"/>
        <v>26.367993685366049</v>
      </c>
      <c r="L34" s="3">
        <f t="shared" si="5"/>
        <v>1.9332847988597202</v>
      </c>
      <c r="M34" s="3">
        <f t="shared" si="6"/>
        <v>8.3916211322786101</v>
      </c>
      <c r="N34" s="3">
        <f t="shared" si="7"/>
        <v>19.472113371872005</v>
      </c>
      <c r="O34" s="12">
        <f t="shared" si="8"/>
        <v>21.405398170731726</v>
      </c>
      <c r="P34" s="1"/>
    </row>
    <row r="35" spans="1:16" x14ac:dyDescent="0.2">
      <c r="A35" s="70">
        <v>1982</v>
      </c>
      <c r="B35" s="71" t="s">
        <v>192</v>
      </c>
      <c r="C35" s="168">
        <v>49</v>
      </c>
      <c r="D35" s="169">
        <v>112.5</v>
      </c>
      <c r="E35" s="3">
        <f>+$E$14*$E$5</f>
        <v>65.7</v>
      </c>
      <c r="F35" s="5">
        <f t="shared" si="0"/>
        <v>35.971319999999999</v>
      </c>
      <c r="G35" s="3">
        <f t="shared" si="9"/>
        <v>185.6044</v>
      </c>
      <c r="H35" s="3">
        <f t="shared" si="1"/>
        <v>1.0435550589296465</v>
      </c>
      <c r="I35" s="3">
        <f t="shared" si="2"/>
        <v>47.956444941070352</v>
      </c>
      <c r="J35" s="3">
        <f t="shared" si="3"/>
        <v>0</v>
      </c>
      <c r="K35" s="3">
        <f t="shared" si="4"/>
        <v>1.0407414036012381</v>
      </c>
      <c r="L35" s="3">
        <f t="shared" si="5"/>
        <v>2.8136553284083821E-3</v>
      </c>
      <c r="M35" s="3">
        <f t="shared" si="6"/>
        <v>1.146005036977193</v>
      </c>
      <c r="N35" s="3">
        <f t="shared" si="7"/>
        <v>8.2863574989026549</v>
      </c>
      <c r="O35" s="12">
        <f t="shared" si="8"/>
        <v>8.2891711542310631</v>
      </c>
      <c r="P35" s="1"/>
    </row>
    <row r="36" spans="1:16" x14ac:dyDescent="0.2">
      <c r="A36" s="70">
        <v>1982</v>
      </c>
      <c r="B36" s="71" t="s">
        <v>193</v>
      </c>
      <c r="C36" s="168">
        <v>184</v>
      </c>
      <c r="D36" s="169">
        <v>80.099999999999994</v>
      </c>
      <c r="E36" s="3">
        <f>+$E$15*$E$5</f>
        <v>39.6</v>
      </c>
      <c r="F36" s="5">
        <f t="shared" si="0"/>
        <v>35.971319999999999</v>
      </c>
      <c r="G36" s="3">
        <f t="shared" si="9"/>
        <v>159.5044</v>
      </c>
      <c r="H36" s="3">
        <f t="shared" si="1"/>
        <v>80.69063222503199</v>
      </c>
      <c r="I36" s="3">
        <f t="shared" si="2"/>
        <v>39.6</v>
      </c>
      <c r="J36" s="3">
        <f t="shared" si="3"/>
        <v>63.709367774968008</v>
      </c>
      <c r="K36" s="3">
        <f t="shared" si="4"/>
        <v>66.739252704442279</v>
      </c>
      <c r="L36" s="3">
        <f t="shared" si="5"/>
        <v>13.951379520589711</v>
      </c>
      <c r="M36" s="3">
        <f t="shared" si="6"/>
        <v>20.981654507356943</v>
      </c>
      <c r="N36" s="3">
        <f t="shared" si="7"/>
        <v>46.90360323406253</v>
      </c>
      <c r="O36" s="12">
        <f t="shared" si="8"/>
        <v>60.854982754652241</v>
      </c>
      <c r="P36" s="1"/>
    </row>
    <row r="37" spans="1:16" x14ac:dyDescent="0.2">
      <c r="A37" s="70">
        <v>1982</v>
      </c>
      <c r="B37" s="71" t="s">
        <v>194</v>
      </c>
      <c r="C37" s="168">
        <v>215</v>
      </c>
      <c r="D37" s="169">
        <v>57.7</v>
      </c>
      <c r="E37" s="3">
        <f>+$E$16*$E$5</f>
        <v>26.099999999999998</v>
      </c>
      <c r="F37" s="5">
        <f t="shared" si="0"/>
        <v>16.858509667509601</v>
      </c>
      <c r="G37" s="3">
        <f t="shared" si="9"/>
        <v>82.295032225032003</v>
      </c>
      <c r="H37" s="3">
        <f t="shared" si="1"/>
        <v>148.95039901360445</v>
      </c>
      <c r="I37" s="3">
        <f t="shared" si="2"/>
        <v>26.099999999999998</v>
      </c>
      <c r="J37" s="3">
        <f t="shared" si="3"/>
        <v>103.65896876136358</v>
      </c>
      <c r="K37" s="3">
        <f t="shared" si="4"/>
        <v>107.47698127764018</v>
      </c>
      <c r="L37" s="3">
        <f t="shared" si="5"/>
        <v>41.473417735964276</v>
      </c>
      <c r="M37" s="3">
        <f t="shared" si="6"/>
        <v>35.660080663687317</v>
      </c>
      <c r="N37" s="3">
        <f t="shared" si="7"/>
        <v>92.798555121309803</v>
      </c>
      <c r="O37" s="12">
        <f t="shared" si="8"/>
        <v>134.27197285727408</v>
      </c>
      <c r="P37" s="1"/>
    </row>
    <row r="38" spans="1:16" x14ac:dyDescent="0.2">
      <c r="A38" s="70">
        <v>1982</v>
      </c>
      <c r="B38" s="71" t="s">
        <v>183</v>
      </c>
      <c r="C38" s="168">
        <v>97</v>
      </c>
      <c r="D38" s="169">
        <v>46.9</v>
      </c>
      <c r="E38" s="3">
        <f>+$E$17*$E$5</f>
        <v>31.499999999999996</v>
      </c>
      <c r="F38" s="5">
        <f t="shared" si="0"/>
        <v>4.873629371590928</v>
      </c>
      <c r="G38" s="3">
        <f t="shared" si="9"/>
        <v>47.745431238636428</v>
      </c>
      <c r="H38" s="3">
        <f t="shared" si="1"/>
        <v>62.869504144204349</v>
      </c>
      <c r="I38" s="3">
        <f t="shared" si="2"/>
        <v>31.499999999999996</v>
      </c>
      <c r="J38" s="3">
        <f t="shared" si="3"/>
        <v>106.28946461715924</v>
      </c>
      <c r="K38" s="3">
        <f t="shared" si="4"/>
        <v>54.0638835465789</v>
      </c>
      <c r="L38" s="3">
        <f t="shared" si="5"/>
        <v>8.8056205976254489</v>
      </c>
      <c r="M38" s="3">
        <f t="shared" si="6"/>
        <v>20.392928097469092</v>
      </c>
      <c r="N38" s="3">
        <f t="shared" si="7"/>
        <v>69.331036112797122</v>
      </c>
      <c r="O38" s="12">
        <f t="shared" si="8"/>
        <v>78.136656710422571</v>
      </c>
      <c r="P38" s="1"/>
    </row>
    <row r="39" spans="1:16" x14ac:dyDescent="0.2">
      <c r="A39" s="70">
        <v>1982</v>
      </c>
      <c r="B39" s="71" t="s">
        <v>184</v>
      </c>
      <c r="C39" s="168">
        <v>116</v>
      </c>
      <c r="D39" s="169">
        <v>67</v>
      </c>
      <c r="E39" s="3">
        <f>+$E$18*$E$5</f>
        <v>49.500000000000007</v>
      </c>
      <c r="F39" s="5">
        <f t="shared" si="0"/>
        <v>4.0844806148522306</v>
      </c>
      <c r="G39" s="3">
        <f t="shared" si="9"/>
        <v>63.11493538284077</v>
      </c>
      <c r="H39" s="3">
        <f t="shared" si="1"/>
        <v>73.269250950754795</v>
      </c>
      <c r="I39" s="3">
        <f t="shared" si="2"/>
        <v>49.500000000000007</v>
      </c>
      <c r="J39" s="3">
        <f t="shared" si="3"/>
        <v>99.520213666404459</v>
      </c>
      <c r="K39" s="3">
        <f t="shared" si="4"/>
        <v>61.580283915031551</v>
      </c>
      <c r="L39" s="3">
        <f t="shared" si="5"/>
        <v>11.688967035723245</v>
      </c>
      <c r="M39" s="3">
        <f t="shared" si="6"/>
        <v>21.250457622330529</v>
      </c>
      <c r="N39" s="3">
        <f t="shared" si="7"/>
        <v>60.72275439017011</v>
      </c>
      <c r="O39" s="12">
        <f t="shared" si="8"/>
        <v>72.411721425893347</v>
      </c>
      <c r="P39" s="1"/>
    </row>
    <row r="40" spans="1:16" x14ac:dyDescent="0.2">
      <c r="A40" s="70">
        <v>1982</v>
      </c>
      <c r="B40" s="71" t="s">
        <v>185</v>
      </c>
      <c r="C40" s="168">
        <v>75.5</v>
      </c>
      <c r="D40" s="169">
        <v>81.400000000000006</v>
      </c>
      <c r="E40" s="3">
        <f>+$E$19*$E$5</f>
        <v>70.2</v>
      </c>
      <c r="F40" s="5">
        <f t="shared" si="0"/>
        <v>6.1152559000786653</v>
      </c>
      <c r="G40" s="3">
        <f t="shared" si="9"/>
        <v>90.58418633359554</v>
      </c>
      <c r="H40" s="3">
        <f t="shared" si="1"/>
        <v>31.291047993561257</v>
      </c>
      <c r="I40" s="3">
        <f t="shared" si="2"/>
        <v>70.2</v>
      </c>
      <c r="J40" s="3">
        <f t="shared" si="3"/>
        <v>73.529165672843206</v>
      </c>
      <c r="K40" s="3">
        <f t="shared" si="4"/>
        <v>28.944652859413871</v>
      </c>
      <c r="L40" s="3">
        <f t="shared" si="5"/>
        <v>2.3463951341473859</v>
      </c>
      <c r="M40" s="3">
        <f t="shared" si="6"/>
        <v>11.12903557599434</v>
      </c>
      <c r="N40" s="3">
        <f t="shared" si="7"/>
        <v>39.066074905750057</v>
      </c>
      <c r="O40" s="12">
        <f t="shared" si="8"/>
        <v>41.412470039897443</v>
      </c>
      <c r="P40" s="1"/>
    </row>
    <row r="41" spans="1:16" x14ac:dyDescent="0.2">
      <c r="A41" s="70">
        <v>1982</v>
      </c>
      <c r="B41" s="71" t="s">
        <v>186</v>
      </c>
      <c r="C41" s="168">
        <v>60</v>
      </c>
      <c r="D41" s="169">
        <v>141.69999999999999</v>
      </c>
      <c r="E41" s="3">
        <f>+$E$20*$E$5</f>
        <v>100.80000000000001</v>
      </c>
      <c r="F41" s="5">
        <f t="shared" si="0"/>
        <v>13.91257029814704</v>
      </c>
      <c r="G41" s="3">
        <f t="shared" si="9"/>
        <v>147.17523432715683</v>
      </c>
      <c r="H41" s="3">
        <f t="shared" si="1"/>
        <v>11.843044697320556</v>
      </c>
      <c r="I41" s="3">
        <f t="shared" si="2"/>
        <v>100.80000000000001</v>
      </c>
      <c r="J41" s="3">
        <f t="shared" si="3"/>
        <v>20.88612097552263</v>
      </c>
      <c r="K41" s="3">
        <f t="shared" si="4"/>
        <v>11.490499366763272</v>
      </c>
      <c r="L41" s="3">
        <f t="shared" si="5"/>
        <v>0.35254533055728388</v>
      </c>
      <c r="M41" s="3">
        <f t="shared" si="6"/>
        <v>4.6813541558317802</v>
      </c>
      <c r="N41" s="3">
        <f t="shared" si="7"/>
        <v>17.938180786925834</v>
      </c>
      <c r="O41" s="12">
        <f t="shared" si="8"/>
        <v>18.290726117483118</v>
      </c>
      <c r="P41" s="1"/>
    </row>
    <row r="42" spans="1:16" x14ac:dyDescent="0.2">
      <c r="A42" s="70">
        <v>1982</v>
      </c>
      <c r="B42" s="71" t="s">
        <v>187</v>
      </c>
      <c r="C42" s="168">
        <v>47</v>
      </c>
      <c r="D42" s="169">
        <v>158.1</v>
      </c>
      <c r="E42" s="3">
        <f>+$E$21*$E$5</f>
        <v>132.30000000000001</v>
      </c>
      <c r="F42" s="5">
        <f t="shared" si="0"/>
        <v>29.705483707343213</v>
      </c>
      <c r="G42" s="3">
        <f t="shared" si="9"/>
        <v>231.31827902447739</v>
      </c>
      <c r="H42" s="3">
        <f t="shared" si="1"/>
        <v>1.3663330456961922</v>
      </c>
      <c r="I42" s="3">
        <f t="shared" si="2"/>
        <v>66.519787929826435</v>
      </c>
      <c r="J42" s="3">
        <f t="shared" si="3"/>
        <v>0</v>
      </c>
      <c r="K42" s="3">
        <f t="shared" si="4"/>
        <v>1.3615136645768187</v>
      </c>
      <c r="L42" s="3">
        <f t="shared" si="5"/>
        <v>4.8193811193735225E-3</v>
      </c>
      <c r="M42" s="3">
        <f t="shared" si="6"/>
        <v>0.88350894449999684</v>
      </c>
      <c r="N42" s="3">
        <f t="shared" si="7"/>
        <v>5.1593588759086018</v>
      </c>
      <c r="O42" s="12">
        <f t="shared" si="8"/>
        <v>5.1641782570279755</v>
      </c>
      <c r="P42" s="1"/>
    </row>
    <row r="43" spans="1:16" x14ac:dyDescent="0.2">
      <c r="A43" s="70">
        <v>1982</v>
      </c>
      <c r="B43" s="71" t="s">
        <v>188</v>
      </c>
      <c r="C43" s="168">
        <v>103</v>
      </c>
      <c r="D43" s="169">
        <v>221.7</v>
      </c>
      <c r="E43" s="3">
        <f>+$E$22*$E$5</f>
        <v>160.19999999999999</v>
      </c>
      <c r="F43" s="5">
        <f t="shared" si="0"/>
        <v>35.971319999999999</v>
      </c>
      <c r="G43" s="3">
        <f t="shared" si="9"/>
        <v>280.1044</v>
      </c>
      <c r="H43" s="3">
        <f t="shared" si="1"/>
        <v>14.43893344266468</v>
      </c>
      <c r="I43" s="3">
        <f t="shared" si="2"/>
        <v>88.561066557335323</v>
      </c>
      <c r="J43" s="3">
        <f t="shared" si="3"/>
        <v>0</v>
      </c>
      <c r="K43" s="3">
        <f t="shared" si="4"/>
        <v>13.918297756295908</v>
      </c>
      <c r="L43" s="3">
        <f t="shared" si="5"/>
        <v>0.520635686368772</v>
      </c>
      <c r="M43" s="3">
        <f t="shared" si="6"/>
        <v>4.4386921940573894</v>
      </c>
      <c r="N43" s="3">
        <f t="shared" si="7"/>
        <v>10.363114506738516</v>
      </c>
      <c r="O43" s="12">
        <f t="shared" si="8"/>
        <v>10.883750193107288</v>
      </c>
      <c r="P43" s="1"/>
    </row>
    <row r="44" spans="1:16" x14ac:dyDescent="0.2">
      <c r="A44" s="70">
        <v>1983</v>
      </c>
      <c r="B44" s="71" t="s">
        <v>189</v>
      </c>
      <c r="C44" s="168">
        <v>95</v>
      </c>
      <c r="D44" s="169">
        <v>212.7</v>
      </c>
      <c r="E44" s="3">
        <f>+$E$11*$E$5</f>
        <v>169.2</v>
      </c>
      <c r="F44" s="5">
        <f t="shared" si="0"/>
        <v>35.971319999999999</v>
      </c>
      <c r="G44" s="3">
        <f t="shared" si="9"/>
        <v>289.1044</v>
      </c>
      <c r="H44" s="3">
        <f t="shared" si="1"/>
        <v>11.162113714832977</v>
      </c>
      <c r="I44" s="3">
        <f t="shared" si="2"/>
        <v>83.837886285167031</v>
      </c>
      <c r="J44" s="3">
        <f t="shared" si="3"/>
        <v>0</v>
      </c>
      <c r="K44" s="3">
        <f t="shared" si="4"/>
        <v>10.848406091974667</v>
      </c>
      <c r="L44" s="3">
        <f t="shared" si="5"/>
        <v>0.31370762285830978</v>
      </c>
      <c r="M44" s="3">
        <f t="shared" si="6"/>
        <v>3.8263645594979843</v>
      </c>
      <c r="N44" s="3">
        <f t="shared" si="7"/>
        <v>11.460733726534071</v>
      </c>
      <c r="O44" s="12">
        <f t="shared" si="8"/>
        <v>11.774441349392381</v>
      </c>
      <c r="P44" s="1"/>
    </row>
    <row r="45" spans="1:16" x14ac:dyDescent="0.2">
      <c r="A45" s="70">
        <v>1983</v>
      </c>
      <c r="B45" s="71" t="s">
        <v>190</v>
      </c>
      <c r="C45" s="168">
        <v>91</v>
      </c>
      <c r="D45" s="169">
        <v>165.6</v>
      </c>
      <c r="E45" s="3">
        <f>+$E$12*$E$5</f>
        <v>130.5</v>
      </c>
      <c r="F45" s="5">
        <f t="shared" si="0"/>
        <v>35.971319999999999</v>
      </c>
      <c r="G45" s="3">
        <f t="shared" si="9"/>
        <v>250.40440000000001</v>
      </c>
      <c r="H45" s="3">
        <f t="shared" si="1"/>
        <v>11.237793527892046</v>
      </c>
      <c r="I45" s="3">
        <f t="shared" si="2"/>
        <v>79.762206472107948</v>
      </c>
      <c r="J45" s="3">
        <f t="shared" si="3"/>
        <v>0</v>
      </c>
      <c r="K45" s="3">
        <f t="shared" si="4"/>
        <v>10.919878149664912</v>
      </c>
      <c r="L45" s="3">
        <f t="shared" si="5"/>
        <v>0.31791537822713423</v>
      </c>
      <c r="M45" s="3">
        <f t="shared" si="6"/>
        <v>3.7888386131109564</v>
      </c>
      <c r="N45" s="3">
        <f t="shared" si="7"/>
        <v>10.95740409605194</v>
      </c>
      <c r="O45" s="12">
        <f t="shared" si="8"/>
        <v>11.275319474279074</v>
      </c>
      <c r="P45" s="1"/>
    </row>
    <row r="46" spans="1:16" x14ac:dyDescent="0.2">
      <c r="A46" s="70">
        <v>1983</v>
      </c>
      <c r="B46" s="71" t="s">
        <v>191</v>
      </c>
      <c r="C46" s="168">
        <v>41</v>
      </c>
      <c r="D46" s="169">
        <v>153.4</v>
      </c>
      <c r="E46" s="3">
        <f>+$E$13*$E$5</f>
        <v>107.1</v>
      </c>
      <c r="F46" s="5">
        <f t="shared" si="0"/>
        <v>35.971319999999999</v>
      </c>
      <c r="G46" s="3">
        <f t="shared" si="9"/>
        <v>227.0044</v>
      </c>
      <c r="H46" s="3">
        <f t="shared" si="1"/>
        <v>0.12897784117820843</v>
      </c>
      <c r="I46" s="3">
        <f t="shared" si="2"/>
        <v>40.871022158821795</v>
      </c>
      <c r="J46" s="3">
        <f t="shared" si="3"/>
        <v>0</v>
      </c>
      <c r="K46" s="3">
        <f t="shared" si="4"/>
        <v>0.12893475898425344</v>
      </c>
      <c r="L46" s="3">
        <f t="shared" si="5"/>
        <v>4.30821939549908E-5</v>
      </c>
      <c r="M46" s="3">
        <f t="shared" si="6"/>
        <v>0.41080403176379116</v>
      </c>
      <c r="N46" s="3">
        <f t="shared" si="7"/>
        <v>3.5069693403314184</v>
      </c>
      <c r="O46" s="12">
        <f t="shared" si="8"/>
        <v>3.5070124225253734</v>
      </c>
      <c r="P46" s="1"/>
    </row>
    <row r="47" spans="1:16" x14ac:dyDescent="0.2">
      <c r="A47" s="70">
        <v>1983</v>
      </c>
      <c r="B47" s="71" t="s">
        <v>192</v>
      </c>
      <c r="C47" s="168">
        <v>114</v>
      </c>
      <c r="D47" s="169">
        <v>96.1</v>
      </c>
      <c r="E47" s="3">
        <f>+$E$14*$E$5</f>
        <v>65.7</v>
      </c>
      <c r="F47" s="5">
        <f t="shared" si="0"/>
        <v>35.971319999999999</v>
      </c>
      <c r="G47" s="3">
        <f t="shared" si="9"/>
        <v>185.6044</v>
      </c>
      <c r="H47" s="3">
        <f t="shared" si="1"/>
        <v>26.743511525793359</v>
      </c>
      <c r="I47" s="3">
        <f t="shared" si="2"/>
        <v>65.7</v>
      </c>
      <c r="J47" s="3">
        <f t="shared" si="3"/>
        <v>21.556488474206631</v>
      </c>
      <c r="K47" s="3">
        <f t="shared" si="4"/>
        <v>25.010678934225059</v>
      </c>
      <c r="L47" s="3">
        <f t="shared" si="5"/>
        <v>1.7328325915683003</v>
      </c>
      <c r="M47" s="3">
        <f t="shared" si="6"/>
        <v>7.8610952790405761</v>
      </c>
      <c r="N47" s="3">
        <f t="shared" si="7"/>
        <v>17.560387686948275</v>
      </c>
      <c r="O47" s="12">
        <f t="shared" si="8"/>
        <v>19.293220278516575</v>
      </c>
      <c r="P47" s="1"/>
    </row>
    <row r="48" spans="1:16" x14ac:dyDescent="0.2">
      <c r="A48" s="70">
        <v>1983</v>
      </c>
      <c r="B48" s="71" t="s">
        <v>193</v>
      </c>
      <c r="C48" s="168">
        <v>47</v>
      </c>
      <c r="D48" s="169">
        <v>53.8</v>
      </c>
      <c r="E48" s="3">
        <f>+$E$15*$E$5</f>
        <v>39.6</v>
      </c>
      <c r="F48" s="5">
        <f t="shared" si="0"/>
        <v>29.504373457738012</v>
      </c>
      <c r="G48" s="3">
        <f t="shared" si="9"/>
        <v>137.94791152579336</v>
      </c>
      <c r="H48" s="3">
        <f t="shared" si="1"/>
        <v>2.4305143602741168</v>
      </c>
      <c r="I48" s="3">
        <f t="shared" si="2"/>
        <v>39.6</v>
      </c>
      <c r="J48" s="3">
        <f t="shared" si="3"/>
        <v>26.525974113932513</v>
      </c>
      <c r="K48" s="3">
        <f t="shared" si="4"/>
        <v>2.4153059772117618</v>
      </c>
      <c r="L48" s="3">
        <f t="shared" si="5"/>
        <v>1.5208383062355058E-2</v>
      </c>
      <c r="M48" s="3">
        <f t="shared" si="6"/>
        <v>1.5239594684135105</v>
      </c>
      <c r="N48" s="3">
        <f t="shared" si="7"/>
        <v>8.7524417878388281</v>
      </c>
      <c r="O48" s="12">
        <f t="shared" si="8"/>
        <v>8.7676501709011827</v>
      </c>
      <c r="P48" s="1"/>
    </row>
    <row r="49" spans="1:16" x14ac:dyDescent="0.2">
      <c r="A49" s="70">
        <v>1983</v>
      </c>
      <c r="B49" s="71" t="s">
        <v>194</v>
      </c>
      <c r="C49" s="168">
        <v>118</v>
      </c>
      <c r="D49" s="169">
        <v>37.1</v>
      </c>
      <c r="E49" s="3">
        <f>+$E$16*$E$5</f>
        <v>26.099999999999998</v>
      </c>
      <c r="F49" s="5">
        <f t="shared" si="0"/>
        <v>28.01352776582025</v>
      </c>
      <c r="G49" s="3">
        <f t="shared" si="9"/>
        <v>119.4784258860675</v>
      </c>
      <c r="H49" s="3">
        <f t="shared" si="1"/>
        <v>44.626641117870413</v>
      </c>
      <c r="I49" s="3">
        <f t="shared" si="2"/>
        <v>26.099999999999998</v>
      </c>
      <c r="J49" s="3">
        <f t="shared" si="3"/>
        <v>73.799332996062105</v>
      </c>
      <c r="K49" s="3">
        <f t="shared" si="4"/>
        <v>40.001899155103459</v>
      </c>
      <c r="L49" s="3">
        <f t="shared" si="5"/>
        <v>4.6247419627669544</v>
      </c>
      <c r="M49" s="3">
        <f t="shared" si="6"/>
        <v>12.65774964811232</v>
      </c>
      <c r="N49" s="3">
        <f t="shared" si="7"/>
        <v>28.868108975404649</v>
      </c>
      <c r="O49" s="12">
        <f t="shared" si="8"/>
        <v>33.4928509381716</v>
      </c>
      <c r="P49" s="1"/>
    </row>
    <row r="50" spans="1:16" x14ac:dyDescent="0.2">
      <c r="A50" s="70">
        <v>1983</v>
      </c>
      <c r="B50" s="71" t="s">
        <v>183</v>
      </c>
      <c r="C50" s="168">
        <v>39</v>
      </c>
      <c r="D50" s="169">
        <v>38.9</v>
      </c>
      <c r="E50" s="3">
        <f>+$E$17*$E$5</f>
        <v>31.499999999999996</v>
      </c>
      <c r="F50" s="5">
        <f t="shared" si="0"/>
        <v>13.83152010118137</v>
      </c>
      <c r="G50" s="3">
        <f t="shared" si="9"/>
        <v>77.605067003937904</v>
      </c>
      <c r="H50" s="3">
        <f t="shared" si="1"/>
        <v>7.1220816884512352</v>
      </c>
      <c r="I50" s="3">
        <f t="shared" si="2"/>
        <v>31.499999999999996</v>
      </c>
      <c r="J50" s="3">
        <f t="shared" si="3"/>
        <v>74.177251307610874</v>
      </c>
      <c r="K50" s="3">
        <f t="shared" si="4"/>
        <v>6.9930529466438207</v>
      </c>
      <c r="L50" s="3">
        <f t="shared" si="5"/>
        <v>0.12902874180741453</v>
      </c>
      <c r="M50" s="3">
        <f t="shared" si="6"/>
        <v>3.4244700968322355</v>
      </c>
      <c r="N50" s="3">
        <f t="shared" si="7"/>
        <v>16.226332497923906</v>
      </c>
      <c r="O50" s="12">
        <f t="shared" si="8"/>
        <v>16.35536123973132</v>
      </c>
      <c r="P50" s="1"/>
    </row>
    <row r="51" spans="1:16" x14ac:dyDescent="0.2">
      <c r="A51" s="70">
        <v>1983</v>
      </c>
      <c r="B51" s="71" t="s">
        <v>184</v>
      </c>
      <c r="C51" s="168">
        <v>221</v>
      </c>
      <c r="D51" s="169">
        <v>55.4</v>
      </c>
      <c r="E51" s="3">
        <f>+$E$18*$E$5</f>
        <v>49.500000000000007</v>
      </c>
      <c r="F51" s="5">
        <f t="shared" si="0"/>
        <v>13.71814460771674</v>
      </c>
      <c r="G51" s="3">
        <f t="shared" si="9"/>
        <v>95.227148692389136</v>
      </c>
      <c r="H51" s="3">
        <f t="shared" si="1"/>
        <v>148.77814226075228</v>
      </c>
      <c r="I51" s="3">
        <f t="shared" si="2"/>
        <v>49.500000000000007</v>
      </c>
      <c r="J51" s="3">
        <f t="shared" si="3"/>
        <v>96.89910904685857</v>
      </c>
      <c r="K51" s="3">
        <f t="shared" si="4"/>
        <v>107.38726655856647</v>
      </c>
      <c r="L51" s="3">
        <f t="shared" si="5"/>
        <v>41.390875702185809</v>
      </c>
      <c r="M51" s="3">
        <f t="shared" si="6"/>
        <v>33.915224602526472</v>
      </c>
      <c r="N51" s="3">
        <f t="shared" si="7"/>
        <v>76.896512052872225</v>
      </c>
      <c r="O51" s="12">
        <f t="shared" si="8"/>
        <v>118.28738775505803</v>
      </c>
      <c r="P51" s="1"/>
    </row>
    <row r="52" spans="1:16" x14ac:dyDescent="0.2">
      <c r="A52" s="70">
        <v>1983</v>
      </c>
      <c r="B52" s="71" t="s">
        <v>185</v>
      </c>
      <c r="C52" s="168">
        <v>259</v>
      </c>
      <c r="D52" s="169">
        <v>96.1</v>
      </c>
      <c r="E52" s="3">
        <f>+$E$19*$E$5</f>
        <v>70.2</v>
      </c>
      <c r="F52" s="5">
        <f t="shared" si="0"/>
        <v>6.9015872859424316</v>
      </c>
      <c r="G52" s="3">
        <f t="shared" si="9"/>
        <v>93.205290953141429</v>
      </c>
      <c r="H52" s="3">
        <f t="shared" si="1"/>
        <v>187.80500066774229</v>
      </c>
      <c r="I52" s="3">
        <f t="shared" si="2"/>
        <v>70.2</v>
      </c>
      <c r="J52" s="3">
        <f t="shared" si="3"/>
        <v>97.894108379116304</v>
      </c>
      <c r="K52" s="3">
        <f t="shared" si="4"/>
        <v>126.33687432732033</v>
      </c>
      <c r="L52" s="3">
        <f t="shared" si="5"/>
        <v>61.468126340421961</v>
      </c>
      <c r="M52" s="3">
        <f t="shared" si="6"/>
        <v>42.822323206461135</v>
      </c>
      <c r="N52" s="3">
        <f t="shared" si="7"/>
        <v>117.42977572338566</v>
      </c>
      <c r="O52" s="12">
        <f t="shared" si="8"/>
        <v>178.89790206380763</v>
      </c>
      <c r="P52" s="1"/>
    </row>
    <row r="53" spans="1:16" x14ac:dyDescent="0.2">
      <c r="A53" s="70">
        <v>1983</v>
      </c>
      <c r="B53" s="71" t="s">
        <v>186</v>
      </c>
      <c r="C53" s="168">
        <v>208</v>
      </c>
      <c r="D53" s="169">
        <v>143</v>
      </c>
      <c r="E53" s="3">
        <f>+$E$20*$E$5</f>
        <v>100.80000000000001</v>
      </c>
      <c r="F53" s="5">
        <f t="shared" si="0"/>
        <v>6.6030874862651112</v>
      </c>
      <c r="G53" s="3">
        <f t="shared" si="9"/>
        <v>122.81029162088372</v>
      </c>
      <c r="H53" s="3">
        <f t="shared" si="1"/>
        <v>127.70840881440211</v>
      </c>
      <c r="I53" s="3">
        <f t="shared" si="2"/>
        <v>100.80000000000001</v>
      </c>
      <c r="J53" s="3">
        <f t="shared" si="3"/>
        <v>77.385699564714173</v>
      </c>
      <c r="K53" s="3">
        <f t="shared" si="4"/>
        <v>95.959974484609191</v>
      </c>
      <c r="L53" s="3">
        <f t="shared" si="5"/>
        <v>31.748434329792914</v>
      </c>
      <c r="M53" s="3">
        <f t="shared" si="6"/>
        <v>34.194328777736835</v>
      </c>
      <c r="N53" s="3">
        <f t="shared" si="7"/>
        <v>104.5879689133335</v>
      </c>
      <c r="O53" s="12">
        <f t="shared" si="8"/>
        <v>136.33640324312643</v>
      </c>
      <c r="P53" s="1"/>
    </row>
    <row r="54" spans="1:16" x14ac:dyDescent="0.2">
      <c r="A54" s="70">
        <v>1983</v>
      </c>
      <c r="B54" s="71" t="s">
        <v>187</v>
      </c>
      <c r="C54" s="168">
        <v>118</v>
      </c>
      <c r="D54" s="169">
        <v>153.30000000000001</v>
      </c>
      <c r="E54" s="3">
        <f>+$E$21*$E$5</f>
        <v>132.30000000000001</v>
      </c>
      <c r="F54" s="5">
        <f t="shared" si="0"/>
        <v>12.755610130585751</v>
      </c>
      <c r="G54" s="3">
        <f t="shared" si="9"/>
        <v>174.81870043528585</v>
      </c>
      <c r="H54" s="3">
        <f t="shared" si="1"/>
        <v>41.436856132011393</v>
      </c>
      <c r="I54" s="3">
        <f t="shared" si="2"/>
        <v>132.30000000000001</v>
      </c>
      <c r="J54" s="3">
        <f t="shared" si="3"/>
        <v>21.648843432702762</v>
      </c>
      <c r="K54" s="3">
        <f t="shared" si="4"/>
        <v>37.419858015277349</v>
      </c>
      <c r="L54" s="3">
        <f t="shared" si="5"/>
        <v>4.0169981167340438</v>
      </c>
      <c r="M54" s="3">
        <f t="shared" si="6"/>
        <v>15.044957719965799</v>
      </c>
      <c r="N54" s="3">
        <f t="shared" si="7"/>
        <v>56.569229073048383</v>
      </c>
      <c r="O54" s="12">
        <f t="shared" si="8"/>
        <v>60.586227189782427</v>
      </c>
      <c r="P54" s="1"/>
    </row>
    <row r="55" spans="1:16" x14ac:dyDescent="0.2">
      <c r="A55" s="70">
        <v>1983</v>
      </c>
      <c r="B55" s="71" t="s">
        <v>188</v>
      </c>
      <c r="C55" s="168">
        <v>133</v>
      </c>
      <c r="D55" s="169">
        <v>204.1</v>
      </c>
      <c r="E55" s="3">
        <f>+$E$22*$E$5</f>
        <v>160.19999999999999</v>
      </c>
      <c r="F55" s="5">
        <f t="shared" si="0"/>
        <v>29.476666970189171</v>
      </c>
      <c r="G55" s="3">
        <f t="shared" si="9"/>
        <v>258.45555656729721</v>
      </c>
      <c r="H55" s="3">
        <f t="shared" si="1"/>
        <v>32.231605542156409</v>
      </c>
      <c r="I55" s="3">
        <f t="shared" si="2"/>
        <v>122.41723789054635</v>
      </c>
      <c r="J55" s="3">
        <f t="shared" si="3"/>
        <v>0</v>
      </c>
      <c r="K55" s="3">
        <f t="shared" si="4"/>
        <v>29.747631633779818</v>
      </c>
      <c r="L55" s="3">
        <f t="shared" si="5"/>
        <v>2.4839739083765906</v>
      </c>
      <c r="M55" s="3">
        <f t="shared" si="6"/>
        <v>10.773334651891783</v>
      </c>
      <c r="N55" s="3">
        <f t="shared" si="7"/>
        <v>34.019254701853832</v>
      </c>
      <c r="O55" s="12">
        <f t="shared" si="8"/>
        <v>36.503228610230423</v>
      </c>
      <c r="P55" s="1"/>
    </row>
    <row r="56" spans="1:16" x14ac:dyDescent="0.2">
      <c r="A56" s="70">
        <v>1984</v>
      </c>
      <c r="B56" s="71" t="s">
        <v>189</v>
      </c>
      <c r="C56" s="168">
        <v>109</v>
      </c>
      <c r="D56" s="169">
        <v>184.8</v>
      </c>
      <c r="E56" s="3">
        <f>+$E$11*$E$5</f>
        <v>169.2</v>
      </c>
      <c r="F56" s="5">
        <f t="shared" si="0"/>
        <v>35.971319999999999</v>
      </c>
      <c r="G56" s="3">
        <f t="shared" si="9"/>
        <v>289.1044</v>
      </c>
      <c r="H56" s="3">
        <f t="shared" si="1"/>
        <v>16.351359222927915</v>
      </c>
      <c r="I56" s="3">
        <f t="shared" si="2"/>
        <v>92.648640777072089</v>
      </c>
      <c r="J56" s="3">
        <f t="shared" si="3"/>
        <v>0</v>
      </c>
      <c r="K56" s="3">
        <f t="shared" si="4"/>
        <v>15.686848112654539</v>
      </c>
      <c r="L56" s="3">
        <f t="shared" si="5"/>
        <v>0.66451111027337539</v>
      </c>
      <c r="M56" s="3">
        <f t="shared" si="6"/>
        <v>5.9587852005723043</v>
      </c>
      <c r="N56" s="3">
        <f t="shared" si="7"/>
        <v>20.501397563974017</v>
      </c>
      <c r="O56" s="12">
        <f t="shared" si="8"/>
        <v>21.16590867424739</v>
      </c>
      <c r="P56" s="1"/>
    </row>
    <row r="57" spans="1:16" x14ac:dyDescent="0.2">
      <c r="A57" s="70">
        <v>1984</v>
      </c>
      <c r="B57" s="71" t="s">
        <v>190</v>
      </c>
      <c r="C57" s="168">
        <v>397</v>
      </c>
      <c r="D57" s="169">
        <v>141.6</v>
      </c>
      <c r="E57" s="3">
        <f>+$E$12*$E$5</f>
        <v>130.5</v>
      </c>
      <c r="F57" s="5">
        <f t="shared" si="0"/>
        <v>35.971319999999999</v>
      </c>
      <c r="G57" s="3">
        <f t="shared" si="9"/>
        <v>250.40440000000001</v>
      </c>
      <c r="H57" s="3">
        <f t="shared" si="1"/>
        <v>226.49933817069339</v>
      </c>
      <c r="I57" s="3">
        <f t="shared" si="2"/>
        <v>130.5</v>
      </c>
      <c r="J57" s="3">
        <f t="shared" si="3"/>
        <v>40.000661829306608</v>
      </c>
      <c r="K57" s="3">
        <f t="shared" si="4"/>
        <v>142.74096163924787</v>
      </c>
      <c r="L57" s="3">
        <f t="shared" si="5"/>
        <v>83.758376531445521</v>
      </c>
      <c r="M57" s="3">
        <f t="shared" si="6"/>
        <v>45.2182608806879</v>
      </c>
      <c r="N57" s="3">
        <f t="shared" si="7"/>
        <v>103.48148595913227</v>
      </c>
      <c r="O57" s="12">
        <f t="shared" si="8"/>
        <v>187.23986249057779</v>
      </c>
      <c r="P57" s="1"/>
    </row>
    <row r="58" spans="1:16" x14ac:dyDescent="0.2">
      <c r="A58" s="70">
        <v>1984</v>
      </c>
      <c r="B58" s="71" t="s">
        <v>191</v>
      </c>
      <c r="C58" s="168">
        <v>22</v>
      </c>
      <c r="D58" s="169">
        <v>151</v>
      </c>
      <c r="E58" s="3">
        <f>+$E$13*$E$5</f>
        <v>107.1</v>
      </c>
      <c r="F58" s="5">
        <f t="shared" si="0"/>
        <v>23.97112145120802</v>
      </c>
      <c r="G58" s="3">
        <f t="shared" si="9"/>
        <v>187.0037381706934</v>
      </c>
      <c r="H58" s="3">
        <f t="shared" si="1"/>
        <v>0</v>
      </c>
      <c r="I58" s="3">
        <f t="shared" si="2"/>
        <v>62.000661829306608</v>
      </c>
      <c r="J58" s="3">
        <f t="shared" si="3"/>
        <v>0</v>
      </c>
      <c r="K58" s="3">
        <f t="shared" si="4"/>
        <v>0</v>
      </c>
      <c r="L58" s="3">
        <f t="shared" si="5"/>
        <v>0</v>
      </c>
      <c r="M58" s="3">
        <f t="shared" si="6"/>
        <v>4.4215972829260961</v>
      </c>
      <c r="N58" s="3">
        <f t="shared" si="7"/>
        <v>40.796663597761807</v>
      </c>
      <c r="O58" s="12">
        <f t="shared" si="8"/>
        <v>40.796663597761807</v>
      </c>
      <c r="P58" s="1"/>
    </row>
    <row r="59" spans="1:16" x14ac:dyDescent="0.2">
      <c r="A59" s="70">
        <v>1984</v>
      </c>
      <c r="B59" s="71" t="s">
        <v>192</v>
      </c>
      <c r="C59" s="168">
        <v>83</v>
      </c>
      <c r="D59" s="169">
        <v>90.3</v>
      </c>
      <c r="E59" s="3">
        <f>+$E$14*$E$5</f>
        <v>65.7</v>
      </c>
      <c r="F59" s="5">
        <f t="shared" si="0"/>
        <v>35.971319999999999</v>
      </c>
      <c r="G59" s="3">
        <f t="shared" si="9"/>
        <v>185.6044</v>
      </c>
      <c r="H59" s="3">
        <f t="shared" si="1"/>
        <v>11.246196223111193</v>
      </c>
      <c r="I59" s="3">
        <f t="shared" si="2"/>
        <v>65.7</v>
      </c>
      <c r="J59" s="3">
        <f t="shared" si="3"/>
        <v>6.0538037768887989</v>
      </c>
      <c r="K59" s="3">
        <f t="shared" si="4"/>
        <v>10.927811980061863</v>
      </c>
      <c r="L59" s="3">
        <f t="shared" si="5"/>
        <v>0.31838424304933</v>
      </c>
      <c r="M59" s="3">
        <f t="shared" si="6"/>
        <v>3.8495234549111141</v>
      </c>
      <c r="N59" s="3">
        <f t="shared" si="7"/>
        <v>11.499885808076845</v>
      </c>
      <c r="O59" s="12">
        <f t="shared" si="8"/>
        <v>11.818270051126175</v>
      </c>
      <c r="P59" s="1"/>
    </row>
    <row r="60" spans="1:16" x14ac:dyDescent="0.2">
      <c r="A60" s="70">
        <v>1984</v>
      </c>
      <c r="B60" s="71" t="s">
        <v>193</v>
      </c>
      <c r="C60" s="168">
        <v>115</v>
      </c>
      <c r="D60" s="169">
        <v>57.5</v>
      </c>
      <c r="E60" s="3">
        <f>+$E$15*$E$5</f>
        <v>39.6</v>
      </c>
      <c r="F60" s="5">
        <f t="shared" si="0"/>
        <v>34.155178866933362</v>
      </c>
      <c r="G60" s="3">
        <f t="shared" si="9"/>
        <v>153.45059622311121</v>
      </c>
      <c r="H60" s="3">
        <f t="shared" si="1"/>
        <v>32.656527010128322</v>
      </c>
      <c r="I60" s="3">
        <f t="shared" si="2"/>
        <v>39.6</v>
      </c>
      <c r="J60" s="3">
        <f t="shared" si="3"/>
        <v>48.797276766760483</v>
      </c>
      <c r="K60" s="3">
        <f t="shared" si="4"/>
        <v>30.109215102729252</v>
      </c>
      <c r="L60" s="3">
        <f t="shared" si="5"/>
        <v>2.5473119073990702</v>
      </c>
      <c r="M60" s="3">
        <f t="shared" si="6"/>
        <v>9.7916749279317941</v>
      </c>
      <c r="N60" s="3">
        <f t="shared" si="7"/>
        <v>24.167063629708572</v>
      </c>
      <c r="O60" s="12">
        <f t="shared" si="8"/>
        <v>26.714375537107642</v>
      </c>
      <c r="P60" s="1"/>
    </row>
    <row r="61" spans="1:16" x14ac:dyDescent="0.2">
      <c r="A61" s="70">
        <v>1984</v>
      </c>
      <c r="B61" s="71" t="s">
        <v>194</v>
      </c>
      <c r="C61" s="168">
        <v>161</v>
      </c>
      <c r="D61" s="169">
        <v>44.5</v>
      </c>
      <c r="E61" s="3">
        <f>+$E$16*$E$5</f>
        <v>26.099999999999998</v>
      </c>
      <c r="F61" s="5">
        <f t="shared" si="0"/>
        <v>21.332136969971856</v>
      </c>
      <c r="G61" s="3">
        <f t="shared" si="9"/>
        <v>97.207123233239514</v>
      </c>
      <c r="H61" s="3">
        <f t="shared" si="1"/>
        <v>90.502245967950316</v>
      </c>
      <c r="I61" s="3">
        <f t="shared" si="2"/>
        <v>26.099999999999998</v>
      </c>
      <c r="J61" s="3">
        <f t="shared" si="3"/>
        <v>93.19503079881018</v>
      </c>
      <c r="K61" s="3">
        <f t="shared" si="4"/>
        <v>73.313121269062151</v>
      </c>
      <c r="L61" s="3">
        <f t="shared" si="5"/>
        <v>17.189124698888165</v>
      </c>
      <c r="M61" s="3">
        <f t="shared" si="6"/>
        <v>23.882729227687182</v>
      </c>
      <c r="N61" s="3">
        <f t="shared" si="7"/>
        <v>59.222066969306766</v>
      </c>
      <c r="O61" s="12">
        <f t="shared" si="8"/>
        <v>76.411191668194931</v>
      </c>
      <c r="P61" s="1"/>
    </row>
    <row r="62" spans="1:16" x14ac:dyDescent="0.2">
      <c r="A62" s="70">
        <v>1984</v>
      </c>
      <c r="B62" s="71" t="s">
        <v>183</v>
      </c>
      <c r="C62" s="168">
        <v>231</v>
      </c>
      <c r="D62" s="169">
        <v>41</v>
      </c>
      <c r="E62" s="3">
        <f>+$E$17*$E$5</f>
        <v>31.499999999999996</v>
      </c>
      <c r="F62" s="5">
        <f t="shared" si="0"/>
        <v>8.0128107603569489</v>
      </c>
      <c r="G62" s="3">
        <f t="shared" si="9"/>
        <v>58.20936920118983</v>
      </c>
      <c r="H62" s="3">
        <f t="shared" si="1"/>
        <v>182.01407289848831</v>
      </c>
      <c r="I62" s="3">
        <f t="shared" si="2"/>
        <v>31.499999999999996</v>
      </c>
      <c r="J62" s="3">
        <f t="shared" si="3"/>
        <v>110.68095790032189</v>
      </c>
      <c r="K62" s="3">
        <f t="shared" si="4"/>
        <v>123.68959765433917</v>
      </c>
      <c r="L62" s="3">
        <f t="shared" si="5"/>
        <v>58.324475244149141</v>
      </c>
      <c r="M62" s="3">
        <f t="shared" si="6"/>
        <v>41.013498722732784</v>
      </c>
      <c r="N62" s="3">
        <f t="shared" si="7"/>
        <v>106.55882815929357</v>
      </c>
      <c r="O62" s="12">
        <f t="shared" si="8"/>
        <v>164.88330340344271</v>
      </c>
      <c r="P62" s="1"/>
    </row>
    <row r="63" spans="1:16" x14ac:dyDescent="0.2">
      <c r="A63" s="70">
        <v>1984</v>
      </c>
      <c r="B63" s="71" t="s">
        <v>184</v>
      </c>
      <c r="C63" s="168">
        <v>22</v>
      </c>
      <c r="D63" s="169">
        <v>63.1</v>
      </c>
      <c r="E63" s="3">
        <f>+$E$18*$E$5</f>
        <v>49.500000000000007</v>
      </c>
      <c r="F63" s="5">
        <f t="shared" si="0"/>
        <v>2.7670326299034369</v>
      </c>
      <c r="G63" s="3">
        <f t="shared" si="9"/>
        <v>58.723442099678124</v>
      </c>
      <c r="H63" s="3">
        <f t="shared" si="1"/>
        <v>4.9196714935805366</v>
      </c>
      <c r="I63" s="3">
        <f t="shared" si="2"/>
        <v>49.500000000000007</v>
      </c>
      <c r="J63" s="3">
        <f t="shared" si="3"/>
        <v>78.261286406741334</v>
      </c>
      <c r="K63" s="3">
        <f t="shared" si="4"/>
        <v>4.8577580894474668</v>
      </c>
      <c r="L63" s="3">
        <f t="shared" si="5"/>
        <v>6.1913404133069783E-2</v>
      </c>
      <c r="M63" s="3">
        <f t="shared" si="6"/>
        <v>5.5294788436509892</v>
      </c>
      <c r="N63" s="3">
        <f t="shared" si="7"/>
        <v>40.341777968529257</v>
      </c>
      <c r="O63" s="12">
        <f t="shared" si="8"/>
        <v>40.40369137266233</v>
      </c>
      <c r="P63" s="1"/>
    </row>
    <row r="64" spans="1:16" x14ac:dyDescent="0.2">
      <c r="A64" s="70">
        <v>1984</v>
      </c>
      <c r="B64" s="71" t="s">
        <v>185</v>
      </c>
      <c r="C64" s="168">
        <v>79</v>
      </c>
      <c r="D64" s="169">
        <v>73.400000000000006</v>
      </c>
      <c r="E64" s="3">
        <f>+$E$19*$E$5</f>
        <v>70.2</v>
      </c>
      <c r="F64" s="5">
        <f t="shared" si="0"/>
        <v>12.492934077977603</v>
      </c>
      <c r="G64" s="3">
        <f t="shared" si="9"/>
        <v>111.84311359325866</v>
      </c>
      <c r="H64" s="3">
        <f t="shared" si="1"/>
        <v>26.668655963108133</v>
      </c>
      <c r="I64" s="3">
        <f t="shared" si="2"/>
        <v>70.2</v>
      </c>
      <c r="J64" s="3">
        <f t="shared" si="3"/>
        <v>60.392630443633195</v>
      </c>
      <c r="K64" s="3">
        <f t="shared" si="4"/>
        <v>24.945197685864503</v>
      </c>
      <c r="L64" s="3">
        <f t="shared" si="5"/>
        <v>1.7234582772436298</v>
      </c>
      <c r="M64" s="3">
        <f t="shared" si="6"/>
        <v>8.3411407192290881</v>
      </c>
      <c r="N64" s="3">
        <f t="shared" si="7"/>
        <v>22.133535810286403</v>
      </c>
      <c r="O64" s="12">
        <f t="shared" si="8"/>
        <v>23.856994087530033</v>
      </c>
      <c r="P64" s="1"/>
    </row>
    <row r="65" spans="1:16" x14ac:dyDescent="0.2">
      <c r="A65" s="70">
        <v>1984</v>
      </c>
      <c r="B65" s="71" t="s">
        <v>186</v>
      </c>
      <c r="C65" s="168">
        <v>135</v>
      </c>
      <c r="D65" s="169">
        <v>152.80000000000001</v>
      </c>
      <c r="E65" s="3">
        <f>+$E$20*$E$5</f>
        <v>100.80000000000001</v>
      </c>
      <c r="F65" s="5">
        <f t="shared" si="0"/>
        <v>17.853530866910045</v>
      </c>
      <c r="G65" s="3">
        <f t="shared" si="9"/>
        <v>160.31176955636681</v>
      </c>
      <c r="H65" s="3">
        <f t="shared" si="1"/>
        <v>52.862274129984499</v>
      </c>
      <c r="I65" s="3">
        <f t="shared" si="2"/>
        <v>100.80000000000001</v>
      </c>
      <c r="J65" s="3">
        <f t="shared" si="3"/>
        <v>41.730356313648713</v>
      </c>
      <c r="K65" s="3">
        <f t="shared" si="4"/>
        <v>46.494855030830031</v>
      </c>
      <c r="L65" s="3">
        <f t="shared" si="5"/>
        <v>6.3674190991544677</v>
      </c>
      <c r="M65" s="3">
        <f t="shared" si="6"/>
        <v>15.354726775299817</v>
      </c>
      <c r="N65" s="3">
        <f t="shared" si="7"/>
        <v>39.481268974759303</v>
      </c>
      <c r="O65" s="12">
        <f t="shared" si="8"/>
        <v>45.84868807391377</v>
      </c>
      <c r="P65" s="1"/>
    </row>
    <row r="66" spans="1:16" x14ac:dyDescent="0.2">
      <c r="A66" s="70">
        <v>1984</v>
      </c>
      <c r="B66" s="71" t="s">
        <v>187</v>
      </c>
      <c r="C66" s="168">
        <v>57</v>
      </c>
      <c r="D66" s="169">
        <v>162.5</v>
      </c>
      <c r="E66" s="3">
        <f>+$E$21*$E$5</f>
        <v>132.30000000000001</v>
      </c>
      <c r="F66" s="5">
        <f t="shared" si="0"/>
        <v>23.45221310590539</v>
      </c>
      <c r="G66" s="3">
        <f t="shared" si="9"/>
        <v>210.47404368635131</v>
      </c>
      <c r="H66" s="3">
        <f t="shared" si="1"/>
        <v>5.1024888122748493</v>
      </c>
      <c r="I66" s="3">
        <f t="shared" si="2"/>
        <v>93.627867501373856</v>
      </c>
      <c r="J66" s="3">
        <f t="shared" si="3"/>
        <v>0</v>
      </c>
      <c r="K66" s="3">
        <f t="shared" si="4"/>
        <v>5.0359195808734949</v>
      </c>
      <c r="L66" s="3">
        <f t="shared" si="5"/>
        <v>6.6569231401354401E-2</v>
      </c>
      <c r="M66" s="3">
        <f t="shared" si="6"/>
        <v>3.0761874645060407</v>
      </c>
      <c r="N66" s="3">
        <f t="shared" si="7"/>
        <v>17.314458891667272</v>
      </c>
      <c r="O66" s="12">
        <f t="shared" si="8"/>
        <v>17.381028123068624</v>
      </c>
      <c r="P66" s="1"/>
    </row>
    <row r="67" spans="1:16" x14ac:dyDescent="0.2">
      <c r="A67" s="70">
        <v>1984</v>
      </c>
      <c r="B67" s="71" t="s">
        <v>188</v>
      </c>
      <c r="C67" s="168">
        <v>21</v>
      </c>
      <c r="D67" s="169">
        <v>199.2</v>
      </c>
      <c r="E67" s="3">
        <f>+$E$22*$E$5</f>
        <v>160.19999999999999</v>
      </c>
      <c r="F67" s="5">
        <f t="shared" si="0"/>
        <v>35.971319999999999</v>
      </c>
      <c r="G67" s="3">
        <f t="shared" si="9"/>
        <v>280.1044</v>
      </c>
      <c r="H67" s="3">
        <f t="shared" si="1"/>
        <v>0</v>
      </c>
      <c r="I67" s="3">
        <f t="shared" si="2"/>
        <v>21</v>
      </c>
      <c r="J67" s="3">
        <f t="shared" si="3"/>
        <v>0</v>
      </c>
      <c r="K67" s="3">
        <f t="shared" si="4"/>
        <v>0</v>
      </c>
      <c r="L67" s="3">
        <f t="shared" si="5"/>
        <v>0</v>
      </c>
      <c r="M67" s="3">
        <f t="shared" si="6"/>
        <v>0.30080020482699077</v>
      </c>
      <c r="N67" s="3">
        <f t="shared" si="7"/>
        <v>2.7753872596790501</v>
      </c>
      <c r="O67" s="12">
        <f t="shared" si="8"/>
        <v>2.7753872596790501</v>
      </c>
      <c r="P67" s="1"/>
    </row>
    <row r="68" spans="1:16" x14ac:dyDescent="0.2">
      <c r="A68" s="70">
        <v>1985</v>
      </c>
      <c r="B68" s="71" t="s">
        <v>189</v>
      </c>
      <c r="C68" s="168">
        <v>86</v>
      </c>
      <c r="D68" s="169">
        <v>218</v>
      </c>
      <c r="E68" s="3">
        <f>+$E$11*$E$5</f>
        <v>169.2</v>
      </c>
      <c r="F68" s="5">
        <f t="shared" si="0"/>
        <v>35.971319999999999</v>
      </c>
      <c r="G68" s="3">
        <f t="shared" si="9"/>
        <v>289.1044</v>
      </c>
      <c r="H68" s="3">
        <f t="shared" si="1"/>
        <v>8.25588564514997</v>
      </c>
      <c r="I68" s="3">
        <f t="shared" si="2"/>
        <v>77.744114354850026</v>
      </c>
      <c r="J68" s="3">
        <f t="shared" si="3"/>
        <v>0</v>
      </c>
      <c r="K68" s="3">
        <f t="shared" si="4"/>
        <v>8.0830038943188853</v>
      </c>
      <c r="L68" s="3">
        <f t="shared" si="5"/>
        <v>0.1728817508310847</v>
      </c>
      <c r="M68" s="3">
        <f t="shared" si="6"/>
        <v>2.5569964377105778</v>
      </c>
      <c r="N68" s="3">
        <f t="shared" si="7"/>
        <v>5.8268076614352982</v>
      </c>
      <c r="O68" s="12">
        <f t="shared" si="8"/>
        <v>5.9996894122663829</v>
      </c>
      <c r="P68" s="1"/>
    </row>
    <row r="69" spans="1:16" x14ac:dyDescent="0.2">
      <c r="A69" s="70">
        <v>1985</v>
      </c>
      <c r="B69" s="71" t="s">
        <v>190</v>
      </c>
      <c r="C69" s="168">
        <v>8</v>
      </c>
      <c r="D69" s="169">
        <v>176.2</v>
      </c>
      <c r="E69" s="3">
        <f>+$E$12*$E$5</f>
        <v>130.5</v>
      </c>
      <c r="F69" s="5">
        <f t="shared" si="0"/>
        <v>35.971319999999999</v>
      </c>
      <c r="G69" s="3">
        <f t="shared" si="9"/>
        <v>250.40440000000001</v>
      </c>
      <c r="H69" s="3">
        <f t="shared" si="1"/>
        <v>0</v>
      </c>
      <c r="I69" s="3">
        <f t="shared" si="2"/>
        <v>8</v>
      </c>
      <c r="J69" s="3">
        <f t="shared" si="3"/>
        <v>0</v>
      </c>
      <c r="K69" s="3">
        <f t="shared" si="4"/>
        <v>0</v>
      </c>
      <c r="L69" s="3">
        <f t="shared" si="5"/>
        <v>0</v>
      </c>
      <c r="M69" s="3">
        <f t="shared" si="6"/>
        <v>0.25003191810637365</v>
      </c>
      <c r="N69" s="3">
        <f t="shared" si="7"/>
        <v>2.3069645196042043</v>
      </c>
      <c r="O69" s="12">
        <f t="shared" si="8"/>
        <v>2.3069645196042043</v>
      </c>
      <c r="P69" s="1"/>
    </row>
    <row r="70" spans="1:16" x14ac:dyDescent="0.2">
      <c r="A70" s="70">
        <v>1985</v>
      </c>
      <c r="B70" s="71" t="s">
        <v>191</v>
      </c>
      <c r="C70" s="168">
        <v>192</v>
      </c>
      <c r="D70" s="169">
        <v>155.1</v>
      </c>
      <c r="E70" s="3">
        <f>+$E$13*$E$5</f>
        <v>107.1</v>
      </c>
      <c r="F70" s="5">
        <f t="shared" si="0"/>
        <v>35.971319999999999</v>
      </c>
      <c r="G70" s="3">
        <f t="shared" si="9"/>
        <v>227.0044</v>
      </c>
      <c r="H70" s="3">
        <f t="shared" si="1"/>
        <v>70.145869664645289</v>
      </c>
      <c r="I70" s="3">
        <f t="shared" si="2"/>
        <v>107.1</v>
      </c>
      <c r="J70" s="3">
        <f t="shared" si="3"/>
        <v>14.754130335354716</v>
      </c>
      <c r="K70" s="3">
        <f t="shared" si="4"/>
        <v>59.35887506875676</v>
      </c>
      <c r="L70" s="3">
        <f t="shared" si="5"/>
        <v>10.78699459588853</v>
      </c>
      <c r="M70" s="3">
        <f t="shared" si="6"/>
        <v>18.586173663406448</v>
      </c>
      <c r="N70" s="3">
        <f t="shared" si="7"/>
        <v>41.022733323456684</v>
      </c>
      <c r="O70" s="12">
        <f t="shared" si="8"/>
        <v>51.809727919345214</v>
      </c>
      <c r="P70" s="1"/>
    </row>
    <row r="71" spans="1:16" x14ac:dyDescent="0.2">
      <c r="A71" s="70">
        <v>1985</v>
      </c>
      <c r="B71" s="71" t="s">
        <v>192</v>
      </c>
      <c r="C71" s="168">
        <v>101</v>
      </c>
      <c r="D71" s="169">
        <v>85.9</v>
      </c>
      <c r="E71" s="3">
        <f>+$E$14*$E$5</f>
        <v>65.7</v>
      </c>
      <c r="F71" s="5">
        <f t="shared" si="0"/>
        <v>31.545080899393586</v>
      </c>
      <c r="G71" s="3">
        <f t="shared" si="9"/>
        <v>170.85026966464528</v>
      </c>
      <c r="H71" s="3">
        <f t="shared" si="1"/>
        <v>23.107795050438973</v>
      </c>
      <c r="I71" s="3">
        <f t="shared" si="2"/>
        <v>65.7</v>
      </c>
      <c r="J71" s="3">
        <f t="shared" si="3"/>
        <v>26.946335284915747</v>
      </c>
      <c r="K71" s="3">
        <f t="shared" si="4"/>
        <v>21.802588455616551</v>
      </c>
      <c r="L71" s="3">
        <f t="shared" si="5"/>
        <v>1.3052065948224225</v>
      </c>
      <c r="M71" s="3">
        <f t="shared" si="6"/>
        <v>8.635164576373997</v>
      </c>
      <c r="N71" s="3">
        <f t="shared" si="7"/>
        <v>31.753597542649004</v>
      </c>
      <c r="O71" s="12">
        <f t="shared" si="8"/>
        <v>33.058804137471427</v>
      </c>
      <c r="P71" s="1"/>
    </row>
    <row r="72" spans="1:16" x14ac:dyDescent="0.2">
      <c r="A72" s="70">
        <v>1985</v>
      </c>
      <c r="B72" s="71" t="s">
        <v>193</v>
      </c>
      <c r="C72" s="168">
        <v>118</v>
      </c>
      <c r="D72" s="169">
        <v>63.8</v>
      </c>
      <c r="E72" s="3">
        <f>+$E$15*$E$5</f>
        <v>39.6</v>
      </c>
      <c r="F72" s="5">
        <f t="shared" si="0"/>
        <v>27.887419414525279</v>
      </c>
      <c r="G72" s="3">
        <f t="shared" si="9"/>
        <v>132.55806471508424</v>
      </c>
      <c r="H72" s="3">
        <f t="shared" si="1"/>
        <v>41.68879092558408</v>
      </c>
      <c r="I72" s="3">
        <f t="shared" si="2"/>
        <v>39.6</v>
      </c>
      <c r="J72" s="3">
        <f t="shared" si="3"/>
        <v>63.657544359331659</v>
      </c>
      <c r="K72" s="3">
        <f t="shared" si="4"/>
        <v>37.625192987756762</v>
      </c>
      <c r="L72" s="3">
        <f t="shared" si="5"/>
        <v>4.0635979378273177</v>
      </c>
      <c r="M72" s="3">
        <f t="shared" si="6"/>
        <v>12.609903570403677</v>
      </c>
      <c r="N72" s="3">
        <f t="shared" si="7"/>
        <v>33.650453993727083</v>
      </c>
      <c r="O72" s="12">
        <f t="shared" si="8"/>
        <v>37.714051931554401</v>
      </c>
      <c r="P72" s="1"/>
    </row>
    <row r="73" spans="1:16" x14ac:dyDescent="0.2">
      <c r="A73" s="70">
        <v>1985</v>
      </c>
      <c r="B73" s="71" t="s">
        <v>194</v>
      </c>
      <c r="C73" s="168">
        <v>150</v>
      </c>
      <c r="D73" s="169">
        <v>42.8</v>
      </c>
      <c r="E73" s="3">
        <f>+$E$16*$E$5</f>
        <v>26.099999999999998</v>
      </c>
      <c r="F73" s="5">
        <f t="shared" si="0"/>
        <v>16.874056692200504</v>
      </c>
      <c r="G73" s="3">
        <f t="shared" si="9"/>
        <v>82.346855640668338</v>
      </c>
      <c r="H73" s="3">
        <f t="shared" si="1"/>
        <v>89.237809767811683</v>
      </c>
      <c r="I73" s="3">
        <f t="shared" si="2"/>
        <v>26.099999999999998</v>
      </c>
      <c r="J73" s="3">
        <f t="shared" si="3"/>
        <v>98.319734591519989</v>
      </c>
      <c r="K73" s="3">
        <f t="shared" si="4"/>
        <v>72.481174398149406</v>
      </c>
      <c r="L73" s="3">
        <f t="shared" si="5"/>
        <v>16.756635369662277</v>
      </c>
      <c r="M73" s="3">
        <f t="shared" si="6"/>
        <v>23.898152678497457</v>
      </c>
      <c r="N73" s="3">
        <f t="shared" si="7"/>
        <v>61.192925290055626</v>
      </c>
      <c r="O73" s="12">
        <f t="shared" si="8"/>
        <v>77.949560659717903</v>
      </c>
      <c r="P73" s="1"/>
    </row>
    <row r="74" spans="1:16" x14ac:dyDescent="0.2">
      <c r="A74" s="70">
        <v>1985</v>
      </c>
      <c r="B74" s="71" t="s">
        <v>183</v>
      </c>
      <c r="C74" s="168">
        <v>52</v>
      </c>
      <c r="D74" s="169">
        <v>43.1</v>
      </c>
      <c r="E74" s="3">
        <f>+$E$17*$E$5</f>
        <v>31.499999999999996</v>
      </c>
      <c r="F74" s="5">
        <f t="shared" si="0"/>
        <v>6.475399622544006</v>
      </c>
      <c r="G74" s="3">
        <f t="shared" si="9"/>
        <v>53.084665408480021</v>
      </c>
      <c r="H74" s="3">
        <f t="shared" si="1"/>
        <v>22.494326199789267</v>
      </c>
      <c r="I74" s="3">
        <f t="shared" si="2"/>
        <v>31.499999999999996</v>
      </c>
      <c r="J74" s="3">
        <f t="shared" si="3"/>
        <v>96.325408391730718</v>
      </c>
      <c r="K74" s="3">
        <f t="shared" si="4"/>
        <v>21.255643851640688</v>
      </c>
      <c r="L74" s="3">
        <f t="shared" si="5"/>
        <v>1.2386823481485791</v>
      </c>
      <c r="M74" s="3">
        <f t="shared" si="6"/>
        <v>8.9835567177160485</v>
      </c>
      <c r="N74" s="3">
        <f t="shared" si="7"/>
        <v>36.170239812422096</v>
      </c>
      <c r="O74" s="12">
        <f t="shared" si="8"/>
        <v>37.408922160570675</v>
      </c>
      <c r="P74" s="1"/>
    </row>
    <row r="75" spans="1:16" x14ac:dyDescent="0.2">
      <c r="A75" s="70">
        <v>1985</v>
      </c>
      <c r="B75" s="71" t="s">
        <v>184</v>
      </c>
      <c r="C75" s="168">
        <v>106</v>
      </c>
      <c r="D75" s="169">
        <v>62.6</v>
      </c>
      <c r="E75" s="3">
        <f>+$E$18*$E$5</f>
        <v>49.500000000000007</v>
      </c>
      <c r="F75" s="5">
        <f t="shared" si="0"/>
        <v>7.073697482480787</v>
      </c>
      <c r="G75" s="3">
        <f t="shared" si="9"/>
        <v>73.078991608269291</v>
      </c>
      <c r="H75" s="3">
        <f t="shared" si="1"/>
        <v>59.336194695019479</v>
      </c>
      <c r="I75" s="3">
        <f t="shared" si="2"/>
        <v>49.500000000000007</v>
      </c>
      <c r="J75" s="3">
        <f t="shared" si="3"/>
        <v>93.489213696711232</v>
      </c>
      <c r="K75" s="3">
        <f t="shared" si="4"/>
        <v>51.430293394325965</v>
      </c>
      <c r="L75" s="3">
        <f t="shared" si="5"/>
        <v>7.9059013006935146</v>
      </c>
      <c r="M75" s="3">
        <f t="shared" si="6"/>
        <v>16.960872999338019</v>
      </c>
      <c r="N75" s="3">
        <f t="shared" si="7"/>
        <v>43.452977112703991</v>
      </c>
      <c r="O75" s="12">
        <f t="shared" si="8"/>
        <v>51.358878413397505</v>
      </c>
      <c r="P75" s="1"/>
    </row>
    <row r="76" spans="1:16" x14ac:dyDescent="0.2">
      <c r="A76" s="70">
        <v>1985</v>
      </c>
      <c r="B76" s="71" t="s">
        <v>185</v>
      </c>
      <c r="C76" s="168">
        <v>86</v>
      </c>
      <c r="D76" s="169">
        <v>79</v>
      </c>
      <c r="E76" s="3">
        <f>+$E$19*$E$5</f>
        <v>70.2</v>
      </c>
      <c r="F76" s="5">
        <f t="shared" si="0"/>
        <v>7.9245558909866327</v>
      </c>
      <c r="G76" s="3">
        <f t="shared" si="9"/>
        <v>96.615186303288766</v>
      </c>
      <c r="H76" s="3">
        <f t="shared" si="1"/>
        <v>36.552847995714664</v>
      </c>
      <c r="I76" s="3">
        <f t="shared" si="2"/>
        <v>70.2</v>
      </c>
      <c r="J76" s="3">
        <f t="shared" si="3"/>
        <v>72.736365700996558</v>
      </c>
      <c r="K76" s="3">
        <f t="shared" si="4"/>
        <v>33.390851329651795</v>
      </c>
      <c r="L76" s="3">
        <f t="shared" si="5"/>
        <v>3.1619966660628691</v>
      </c>
      <c r="M76" s="3">
        <f t="shared" si="6"/>
        <v>12.099926793510264</v>
      </c>
      <c r="N76" s="3">
        <f t="shared" si="7"/>
        <v>38.251797535479554</v>
      </c>
      <c r="O76" s="12">
        <f t="shared" si="8"/>
        <v>41.413794201542423</v>
      </c>
      <c r="P76" s="1"/>
    </row>
    <row r="77" spans="1:16" x14ac:dyDescent="0.2">
      <c r="A77" s="70">
        <v>1985</v>
      </c>
      <c r="B77" s="71" t="s">
        <v>186</v>
      </c>
      <c r="C77" s="168">
        <v>173</v>
      </c>
      <c r="D77" s="169">
        <v>113.4</v>
      </c>
      <c r="E77" s="3">
        <f>+$E$20*$E$5</f>
        <v>100.80000000000001</v>
      </c>
      <c r="F77" s="5">
        <f t="shared" si="0"/>
        <v>14.150410289701036</v>
      </c>
      <c r="G77" s="3">
        <f t="shared" si="9"/>
        <v>147.96803429900348</v>
      </c>
      <c r="H77" s="3">
        <f t="shared" si="1"/>
        <v>86.218035257293067</v>
      </c>
      <c r="I77" s="3">
        <f t="shared" si="2"/>
        <v>100.80000000000001</v>
      </c>
      <c r="J77" s="3">
        <f t="shared" si="3"/>
        <v>58.718330443703451</v>
      </c>
      <c r="K77" s="3">
        <f t="shared" si="4"/>
        <v>70.476261227892465</v>
      </c>
      <c r="L77" s="3">
        <f t="shared" si="5"/>
        <v>15.741774029400602</v>
      </c>
      <c r="M77" s="3">
        <f t="shared" si="6"/>
        <v>23.221342139087326</v>
      </c>
      <c r="N77" s="3">
        <f t="shared" si="7"/>
        <v>59.354845882315402</v>
      </c>
      <c r="O77" s="12">
        <f t="shared" si="8"/>
        <v>75.096619911716004</v>
      </c>
      <c r="P77" s="1"/>
    </row>
    <row r="78" spans="1:16" x14ac:dyDescent="0.2">
      <c r="A78" s="70">
        <v>1985</v>
      </c>
      <c r="B78" s="71" t="s">
        <v>187</v>
      </c>
      <c r="C78" s="168">
        <v>83</v>
      </c>
      <c r="D78" s="169">
        <v>157.1</v>
      </c>
      <c r="E78" s="3">
        <f>+$E$21*$E$5</f>
        <v>132.30000000000001</v>
      </c>
      <c r="F78" s="5">
        <f t="shared" si="0"/>
        <v>18.355820866888966</v>
      </c>
      <c r="G78" s="3">
        <f t="shared" si="9"/>
        <v>193.48606955629657</v>
      </c>
      <c r="H78" s="3">
        <f t="shared" si="1"/>
        <v>17.428338516928726</v>
      </c>
      <c r="I78" s="3">
        <f t="shared" si="2"/>
        <v>124.28999192677472</v>
      </c>
      <c r="J78" s="3">
        <f t="shared" si="3"/>
        <v>0</v>
      </c>
      <c r="K78" s="3">
        <f t="shared" si="4"/>
        <v>16.675424171403851</v>
      </c>
      <c r="L78" s="3">
        <f t="shared" si="5"/>
        <v>0.75291434552487502</v>
      </c>
      <c r="M78" s="3">
        <f t="shared" si="6"/>
        <v>7.485125382730029</v>
      </c>
      <c r="N78" s="3">
        <f t="shared" si="7"/>
        <v>32.411640927761148</v>
      </c>
      <c r="O78" s="12">
        <f t="shared" si="8"/>
        <v>33.164555273286027</v>
      </c>
      <c r="P78" s="1"/>
    </row>
    <row r="79" spans="1:16" x14ac:dyDescent="0.2">
      <c r="A79" s="70">
        <v>1985</v>
      </c>
      <c r="B79" s="71" t="s">
        <v>188</v>
      </c>
      <c r="C79" s="168">
        <v>7</v>
      </c>
      <c r="D79" s="169">
        <v>182.4</v>
      </c>
      <c r="E79" s="3">
        <f>+$E$22*$E$5</f>
        <v>160.19999999999999</v>
      </c>
      <c r="F79" s="5">
        <f t="shared" si="0"/>
        <v>35.971319999999999</v>
      </c>
      <c r="G79" s="3">
        <f t="shared" si="9"/>
        <v>280.1044</v>
      </c>
      <c r="H79" s="3">
        <f t="shared" si="1"/>
        <v>0</v>
      </c>
      <c r="I79" s="3">
        <f t="shared" si="2"/>
        <v>7</v>
      </c>
      <c r="J79" s="3">
        <f t="shared" si="3"/>
        <v>0</v>
      </c>
      <c r="K79" s="3">
        <f t="shared" si="4"/>
        <v>0</v>
      </c>
      <c r="L79" s="3">
        <f t="shared" si="5"/>
        <v>0</v>
      </c>
      <c r="M79" s="3">
        <f t="shared" si="6"/>
        <v>0.73192133907952195</v>
      </c>
      <c r="N79" s="3">
        <f t="shared" si="7"/>
        <v>6.7532040436505074</v>
      </c>
      <c r="O79" s="12">
        <f t="shared" si="8"/>
        <v>6.7532040436505074</v>
      </c>
      <c r="P79" s="1"/>
    </row>
    <row r="80" spans="1:16" x14ac:dyDescent="0.2">
      <c r="A80" s="70">
        <v>1986</v>
      </c>
      <c r="B80" s="71" t="s">
        <v>189</v>
      </c>
      <c r="C80" s="168">
        <v>114</v>
      </c>
      <c r="D80" s="169">
        <v>209.2</v>
      </c>
      <c r="E80" s="3">
        <f>+$E$11*$E$5</f>
        <v>169.2</v>
      </c>
      <c r="F80" s="5">
        <f t="shared" si="0"/>
        <v>35.971319999999999</v>
      </c>
      <c r="G80" s="3">
        <f t="shared" si="9"/>
        <v>289.1044</v>
      </c>
      <c r="H80" s="3">
        <f t="shared" si="1"/>
        <v>18.38519913211719</v>
      </c>
      <c r="I80" s="3">
        <f t="shared" si="2"/>
        <v>95.614800867882806</v>
      </c>
      <c r="J80" s="3">
        <f t="shared" si="3"/>
        <v>0</v>
      </c>
      <c r="K80" s="3">
        <f t="shared" si="4"/>
        <v>17.549323961974849</v>
      </c>
      <c r="L80" s="3">
        <f t="shared" si="5"/>
        <v>0.83587517014234081</v>
      </c>
      <c r="M80" s="3">
        <f t="shared" si="6"/>
        <v>5.5593038366338403</v>
      </c>
      <c r="N80" s="3">
        <f t="shared" si="7"/>
        <v>12.721941464420532</v>
      </c>
      <c r="O80" s="12">
        <f t="shared" si="8"/>
        <v>13.557816634562872</v>
      </c>
      <c r="P80" s="1"/>
    </row>
    <row r="81" spans="1:16" x14ac:dyDescent="0.2">
      <c r="A81" s="70">
        <v>1986</v>
      </c>
      <c r="B81" s="71" t="s">
        <v>190</v>
      </c>
      <c r="C81" s="168">
        <v>58</v>
      </c>
      <c r="D81" s="169">
        <v>172.1</v>
      </c>
      <c r="E81" s="3">
        <f>+$E$12*$E$5</f>
        <v>130.5</v>
      </c>
      <c r="F81" s="5">
        <f t="shared" si="0"/>
        <v>35.971319999999999</v>
      </c>
      <c r="G81" s="3">
        <f t="shared" si="9"/>
        <v>250.40440000000001</v>
      </c>
      <c r="H81" s="3">
        <f t="shared" si="1"/>
        <v>2.0521827400015971</v>
      </c>
      <c r="I81" s="3">
        <f t="shared" si="2"/>
        <v>55.947817259998402</v>
      </c>
      <c r="J81" s="3">
        <f t="shared" si="3"/>
        <v>0</v>
      </c>
      <c r="K81" s="3">
        <f t="shared" si="4"/>
        <v>2.041329936730079</v>
      </c>
      <c r="L81" s="3">
        <f t="shared" si="5"/>
        <v>1.0852803271518052E-2</v>
      </c>
      <c r="M81" s="3">
        <f t="shared" si="6"/>
        <v>1.1819387777581443</v>
      </c>
      <c r="N81" s="3">
        <f t="shared" si="7"/>
        <v>6.4186949956057759</v>
      </c>
      <c r="O81" s="12">
        <f t="shared" si="8"/>
        <v>6.4295477988772944</v>
      </c>
      <c r="P81" s="1"/>
    </row>
    <row r="82" spans="1:16" x14ac:dyDescent="0.2">
      <c r="A82" s="70">
        <v>1986</v>
      </c>
      <c r="B82" s="71" t="s">
        <v>191</v>
      </c>
      <c r="C82" s="168">
        <v>85</v>
      </c>
      <c r="D82" s="169">
        <v>125.5</v>
      </c>
      <c r="E82" s="3">
        <f>+$E$13*$E$5</f>
        <v>107.1</v>
      </c>
      <c r="F82" s="5">
        <f t="shared" si="0"/>
        <v>35.971319999999999</v>
      </c>
      <c r="G82" s="3">
        <f t="shared" si="9"/>
        <v>227.0044</v>
      </c>
      <c r="H82" s="3">
        <f t="shared" si="1"/>
        <v>10.01330433694396</v>
      </c>
      <c r="I82" s="3">
        <f t="shared" si="2"/>
        <v>74.98669566305604</v>
      </c>
      <c r="J82" s="3">
        <f t="shared" si="3"/>
        <v>0</v>
      </c>
      <c r="K82" s="3">
        <f t="shared" si="4"/>
        <v>9.7601152075733211</v>
      </c>
      <c r="L82" s="3">
        <f t="shared" si="5"/>
        <v>0.25318912937063942</v>
      </c>
      <c r="M82" s="3">
        <f t="shared" si="6"/>
        <v>3.1675956861184291</v>
      </c>
      <c r="N82" s="3">
        <f t="shared" si="7"/>
        <v>7.7744582992130358</v>
      </c>
      <c r="O82" s="12">
        <f t="shared" si="8"/>
        <v>8.0276474285836752</v>
      </c>
      <c r="P82" s="1"/>
    </row>
    <row r="83" spans="1:16" x14ac:dyDescent="0.2">
      <c r="A83" s="70">
        <v>1986</v>
      </c>
      <c r="B83" s="71" t="s">
        <v>192</v>
      </c>
      <c r="C83" s="168">
        <v>51</v>
      </c>
      <c r="D83" s="169">
        <v>87.7</v>
      </c>
      <c r="E83" s="3">
        <f>+$E$14*$E$5</f>
        <v>65.7</v>
      </c>
      <c r="F83" s="5">
        <f t="shared" si="0"/>
        <v>35.971319999999999</v>
      </c>
      <c r="G83" s="3">
        <f t="shared" si="9"/>
        <v>185.6044</v>
      </c>
      <c r="H83" s="3">
        <f t="shared" si="1"/>
        <v>1.3716677299113045</v>
      </c>
      <c r="I83" s="3">
        <f t="shared" si="2"/>
        <v>49.628332270088698</v>
      </c>
      <c r="J83" s="3">
        <f t="shared" si="3"/>
        <v>0</v>
      </c>
      <c r="K83" s="3">
        <f t="shared" si="4"/>
        <v>1.3668107088175681</v>
      </c>
      <c r="L83" s="3">
        <f t="shared" si="5"/>
        <v>4.8570210937364244E-3</v>
      </c>
      <c r="M83" s="3">
        <f t="shared" si="6"/>
        <v>0.73714483184799784</v>
      </c>
      <c r="N83" s="3">
        <f t="shared" si="7"/>
        <v>3.7972615630879991</v>
      </c>
      <c r="O83" s="12">
        <f t="shared" si="8"/>
        <v>3.8021185841817355</v>
      </c>
      <c r="P83" s="1"/>
    </row>
    <row r="84" spans="1:16" x14ac:dyDescent="0.2">
      <c r="A84" s="70">
        <v>1986</v>
      </c>
      <c r="B84" s="71" t="s">
        <v>193</v>
      </c>
      <c r="C84" s="168">
        <v>137</v>
      </c>
      <c r="D84" s="169">
        <v>74.900000000000006</v>
      </c>
      <c r="E84" s="3">
        <f>+$E$15*$E$5</f>
        <v>39.6</v>
      </c>
      <c r="F84" s="5">
        <f t="shared" si="0"/>
        <v>35.971319999999999</v>
      </c>
      <c r="G84" s="3">
        <f t="shared" si="9"/>
        <v>159.5044</v>
      </c>
      <c r="H84" s="3">
        <f t="shared" si="1"/>
        <v>45.452058188991764</v>
      </c>
      <c r="I84" s="3">
        <f t="shared" si="2"/>
        <v>39.6</v>
      </c>
      <c r="J84" s="3">
        <f t="shared" si="3"/>
        <v>51.947941811008228</v>
      </c>
      <c r="K84" s="3">
        <f t="shared" si="4"/>
        <v>40.663833044610698</v>
      </c>
      <c r="L84" s="3">
        <f t="shared" si="5"/>
        <v>4.7882251443810659</v>
      </c>
      <c r="M84" s="3">
        <f t="shared" si="6"/>
        <v>12.787801210239504</v>
      </c>
      <c r="N84" s="3">
        <f t="shared" si="7"/>
        <v>28.613176666219189</v>
      </c>
      <c r="O84" s="12">
        <f t="shared" si="8"/>
        <v>33.401401810600255</v>
      </c>
      <c r="P84" s="1"/>
    </row>
    <row r="85" spans="1:16" x14ac:dyDescent="0.2">
      <c r="A85" s="70">
        <v>1986</v>
      </c>
      <c r="B85" s="71" t="s">
        <v>194</v>
      </c>
      <c r="C85" s="168">
        <v>99</v>
      </c>
      <c r="D85" s="169">
        <v>47</v>
      </c>
      <c r="E85" s="3">
        <f>+$E$16*$E$5</f>
        <v>26.099999999999998</v>
      </c>
      <c r="F85" s="5">
        <f t="shared" si="0"/>
        <v>20.386937456697531</v>
      </c>
      <c r="G85" s="3">
        <f t="shared" si="9"/>
        <v>94.056458188991769</v>
      </c>
      <c r="H85" s="3">
        <f t="shared" si="1"/>
        <v>40.58253721144704</v>
      </c>
      <c r="I85" s="3">
        <f t="shared" si="2"/>
        <v>26.099999999999998</v>
      </c>
      <c r="J85" s="3">
        <f t="shared" si="3"/>
        <v>84.265404599561208</v>
      </c>
      <c r="K85" s="3">
        <f t="shared" si="4"/>
        <v>36.721754870743453</v>
      </c>
      <c r="L85" s="3">
        <f t="shared" si="5"/>
        <v>3.8607823407035866</v>
      </c>
      <c r="M85" s="3">
        <f t="shared" si="6"/>
        <v>12.733454471492056</v>
      </c>
      <c r="N85" s="3">
        <f t="shared" si="7"/>
        <v>36.776101609490901</v>
      </c>
      <c r="O85" s="12">
        <f t="shared" si="8"/>
        <v>40.636883950194488</v>
      </c>
      <c r="P85" s="1"/>
    </row>
    <row r="86" spans="1:16" x14ac:dyDescent="0.2">
      <c r="A86" s="70">
        <v>1986</v>
      </c>
      <c r="B86" s="71" t="s">
        <v>183</v>
      </c>
      <c r="C86" s="168">
        <v>100</v>
      </c>
      <c r="D86" s="169">
        <v>49.6</v>
      </c>
      <c r="E86" s="3">
        <f>+$E$17*$E$5</f>
        <v>31.499999999999996</v>
      </c>
      <c r="F86" s="5">
        <f t="shared" si="0"/>
        <v>10.691698620131641</v>
      </c>
      <c r="G86" s="3">
        <f t="shared" si="9"/>
        <v>67.138995400438802</v>
      </c>
      <c r="H86" s="3">
        <f t="shared" si="1"/>
        <v>54.721553038342599</v>
      </c>
      <c r="I86" s="3">
        <f t="shared" si="2"/>
        <v>31.499999999999996</v>
      </c>
      <c r="J86" s="3">
        <f t="shared" si="3"/>
        <v>98.043851561218617</v>
      </c>
      <c r="K86" s="3">
        <f t="shared" si="4"/>
        <v>47.927130695517839</v>
      </c>
      <c r="L86" s="3">
        <f t="shared" si="5"/>
        <v>6.7944223428247597</v>
      </c>
      <c r="M86" s="3">
        <f t="shared" si="6"/>
        <v>16.232099874826215</v>
      </c>
      <c r="N86" s="3">
        <f t="shared" si="7"/>
        <v>44.42848529218368</v>
      </c>
      <c r="O86" s="12">
        <f t="shared" si="8"/>
        <v>51.22290763500844</v>
      </c>
      <c r="P86" s="1"/>
    </row>
    <row r="87" spans="1:16" x14ac:dyDescent="0.2">
      <c r="A87" s="70">
        <v>1986</v>
      </c>
      <c r="B87" s="71" t="s">
        <v>184</v>
      </c>
      <c r="C87" s="168">
        <v>343</v>
      </c>
      <c r="D87" s="169">
        <v>54.1</v>
      </c>
      <c r="E87" s="3">
        <f>+$E$18*$E$5</f>
        <v>49.500000000000007</v>
      </c>
      <c r="F87" s="5">
        <f t="shared" si="0"/>
        <v>6.5581645316344179</v>
      </c>
      <c r="G87" s="3">
        <f t="shared" si="9"/>
        <v>71.360548438781393</v>
      </c>
      <c r="H87" s="3">
        <f t="shared" si="1"/>
        <v>282.10526952760586</v>
      </c>
      <c r="I87" s="3">
        <f t="shared" si="2"/>
        <v>49.500000000000007</v>
      </c>
      <c r="J87" s="3">
        <f t="shared" si="3"/>
        <v>109.43858203361276</v>
      </c>
      <c r="K87" s="3">
        <f t="shared" si="4"/>
        <v>162.98724019142983</v>
      </c>
      <c r="L87" s="3">
        <f t="shared" si="5"/>
        <v>119.11802933617602</v>
      </c>
      <c r="M87" s="3">
        <f t="shared" si="6"/>
        <v>52.553902008051175</v>
      </c>
      <c r="N87" s="3">
        <f t="shared" si="7"/>
        <v>126.66543805820487</v>
      </c>
      <c r="O87" s="12">
        <f t="shared" si="8"/>
        <v>245.78346739438089</v>
      </c>
      <c r="P87" s="1"/>
    </row>
    <row r="88" spans="1:16" x14ac:dyDescent="0.2">
      <c r="A88" s="70">
        <v>1986</v>
      </c>
      <c r="B88" s="71" t="s">
        <v>185</v>
      </c>
      <c r="C88" s="168">
        <v>127</v>
      </c>
      <c r="D88" s="169">
        <v>105</v>
      </c>
      <c r="E88" s="3">
        <f>+$E$19*$E$5</f>
        <v>70.2</v>
      </c>
      <c r="F88" s="5">
        <f t="shared" si="0"/>
        <v>3.1397453899161745</v>
      </c>
      <c r="G88" s="3">
        <f t="shared" si="9"/>
        <v>80.665817966387237</v>
      </c>
      <c r="H88" s="3">
        <f t="shared" si="1"/>
        <v>76.17876986188476</v>
      </c>
      <c r="I88" s="3">
        <f t="shared" si="2"/>
        <v>70.2</v>
      </c>
      <c r="J88" s="3">
        <f t="shared" si="3"/>
        <v>90.059812171728012</v>
      </c>
      <c r="K88" s="3">
        <f t="shared" si="4"/>
        <v>63.622578716618179</v>
      </c>
      <c r="L88" s="3">
        <f t="shared" si="5"/>
        <v>12.556191145266581</v>
      </c>
      <c r="M88" s="3">
        <f t="shared" si="6"/>
        <v>25.033901034000948</v>
      </c>
      <c r="N88" s="3">
        <f t="shared" si="7"/>
        <v>91.142579690668413</v>
      </c>
      <c r="O88" s="12">
        <f t="shared" si="8"/>
        <v>103.69877083593499</v>
      </c>
      <c r="P88" s="1"/>
    </row>
    <row r="89" spans="1:16" x14ac:dyDescent="0.2">
      <c r="A89" s="70">
        <v>1986</v>
      </c>
      <c r="B89" s="71" t="s">
        <v>186</v>
      </c>
      <c r="C89" s="168">
        <v>153</v>
      </c>
      <c r="D89" s="169">
        <v>131.30000000000001</v>
      </c>
      <c r="E89" s="3">
        <f>+$E$20*$E$5</f>
        <v>100.80000000000001</v>
      </c>
      <c r="F89" s="5">
        <f t="shared" si="0"/>
        <v>8.9533763484815996</v>
      </c>
      <c r="G89" s="3">
        <f t="shared" si="9"/>
        <v>130.64458782827199</v>
      </c>
      <c r="H89" s="3">
        <f t="shared" si="1"/>
        <v>78.082331690364228</v>
      </c>
      <c r="I89" s="3">
        <f t="shared" si="2"/>
        <v>100.80000000000001</v>
      </c>
      <c r="J89" s="3">
        <f t="shared" si="3"/>
        <v>64.177480481363773</v>
      </c>
      <c r="K89" s="3">
        <f t="shared" si="4"/>
        <v>64.944898726698042</v>
      </c>
      <c r="L89" s="3">
        <f t="shared" si="5"/>
        <v>13.137432963666186</v>
      </c>
      <c r="M89" s="3">
        <f t="shared" si="6"/>
        <v>22.756394580026189</v>
      </c>
      <c r="N89" s="3">
        <f t="shared" si="7"/>
        <v>67.222405180672808</v>
      </c>
      <c r="O89" s="12">
        <f t="shared" si="8"/>
        <v>80.359838144338994</v>
      </c>
      <c r="P89" s="1"/>
    </row>
    <row r="90" spans="1:16" x14ac:dyDescent="0.2">
      <c r="A90" s="70">
        <v>1986</v>
      </c>
      <c r="B90" s="71" t="s">
        <v>187</v>
      </c>
      <c r="C90" s="168">
        <v>223</v>
      </c>
      <c r="D90" s="169">
        <v>171.1</v>
      </c>
      <c r="E90" s="3">
        <f>+$E$21*$E$5</f>
        <v>132.30000000000001</v>
      </c>
      <c r="F90" s="5">
        <f t="shared" si="0"/>
        <v>16.718075855590872</v>
      </c>
      <c r="G90" s="3">
        <f t="shared" si="9"/>
        <v>188.02691951863625</v>
      </c>
      <c r="H90" s="3">
        <f t="shared" si="1"/>
        <v>112.69404831004366</v>
      </c>
      <c r="I90" s="3">
        <f t="shared" si="2"/>
        <v>132.30000000000001</v>
      </c>
      <c r="J90" s="3">
        <f t="shared" si="3"/>
        <v>42.183432171320106</v>
      </c>
      <c r="K90" s="3">
        <f t="shared" si="4"/>
        <v>87.227635451210517</v>
      </c>
      <c r="L90" s="3">
        <f t="shared" si="5"/>
        <v>25.466412858833138</v>
      </c>
      <c r="M90" s="3">
        <f t="shared" si="6"/>
        <v>29.501580676375657</v>
      </c>
      <c r="N90" s="3">
        <f t="shared" si="7"/>
        <v>80.482449354861046</v>
      </c>
      <c r="O90" s="12">
        <f t="shared" si="8"/>
        <v>105.94886221369418</v>
      </c>
      <c r="P90" s="1"/>
    </row>
    <row r="91" spans="1:16" x14ac:dyDescent="0.2">
      <c r="A91" s="70">
        <v>1986</v>
      </c>
      <c r="B91" s="71" t="s">
        <v>188</v>
      </c>
      <c r="C91" s="168">
        <v>22</v>
      </c>
      <c r="D91" s="169">
        <v>197.9</v>
      </c>
      <c r="E91" s="3">
        <f>+$E$22*$E$5</f>
        <v>160.19999999999999</v>
      </c>
      <c r="F91" s="5">
        <f t="shared" ref="F91:F154" si="10">MAX(0,CP*(Hmax-J90))</f>
        <v>23.316290348603971</v>
      </c>
      <c r="G91" s="3">
        <f t="shared" si="9"/>
        <v>237.92096782867989</v>
      </c>
      <c r="H91" s="3">
        <f t="shared" ref="H91:H154" si="11">IF(C91&gt;F91,((C91-F91)*(C91-F91))/(C91-2*F91+G91),0)</f>
        <v>0</v>
      </c>
      <c r="I91" s="3">
        <f t="shared" ref="I91:I154" si="12">MIN(C91-H91+J90,E91)</f>
        <v>64.183432171320106</v>
      </c>
      <c r="J91" s="3">
        <f t="shared" ref="J91:J154" si="13">MAX(0,J90+C91-H91-E91)</f>
        <v>0</v>
      </c>
      <c r="K91" s="3">
        <f t="shared" ref="K91:K154" si="14">$E$6*(H91/(H91+$E$6))</f>
        <v>0</v>
      </c>
      <c r="L91" s="3">
        <f t="shared" ref="L91:L154" si="15">+H91-K91</f>
        <v>0</v>
      </c>
      <c r="M91" s="3">
        <f t="shared" ref="M91:M154" si="16">M90*EXP(-$E$7)+K91*EXP(-$E$7/2)</f>
        <v>2.8847661634947688</v>
      </c>
      <c r="N91" s="3">
        <f t="shared" ref="N91:N154" si="17">M90-M91+K91</f>
        <v>26.616814512880886</v>
      </c>
      <c r="O91" s="12">
        <f t="shared" ref="O91:O154" si="18">L91+N91</f>
        <v>26.616814512880886</v>
      </c>
      <c r="P91" s="1"/>
    </row>
    <row r="92" spans="1:16" x14ac:dyDescent="0.2">
      <c r="A92" s="70">
        <v>1987</v>
      </c>
      <c r="B92" s="71" t="s">
        <v>189</v>
      </c>
      <c r="C92" s="168">
        <v>82</v>
      </c>
      <c r="D92" s="169">
        <v>211.4</v>
      </c>
      <c r="E92" s="3">
        <f>+$E$11*$E$5</f>
        <v>169.2</v>
      </c>
      <c r="F92" s="5">
        <f t="shared" si="10"/>
        <v>35.971319999999999</v>
      </c>
      <c r="G92" s="3">
        <f t="shared" ref="G92:G155" si="19">+E92+Hmax-J91</f>
        <v>289.1044</v>
      </c>
      <c r="H92" s="3">
        <f t="shared" si="11"/>
        <v>7.0819191013664318</v>
      </c>
      <c r="I92" s="3">
        <f t="shared" si="12"/>
        <v>74.918080898633562</v>
      </c>
      <c r="J92" s="3">
        <f t="shared" si="13"/>
        <v>0</v>
      </c>
      <c r="K92" s="3">
        <f t="shared" si="14"/>
        <v>6.9543284498478979</v>
      </c>
      <c r="L92" s="3">
        <f t="shared" si="15"/>
        <v>0.12759065151853388</v>
      </c>
      <c r="M92" s="3">
        <f t="shared" si="16"/>
        <v>2.4567248295240911</v>
      </c>
      <c r="N92" s="3">
        <f t="shared" si="17"/>
        <v>7.3823697838185751</v>
      </c>
      <c r="O92" s="12">
        <f t="shared" si="18"/>
        <v>7.509960435337109</v>
      </c>
      <c r="P92" s="1"/>
    </row>
    <row r="93" spans="1:16" x14ac:dyDescent="0.2">
      <c r="A93" s="70">
        <v>1987</v>
      </c>
      <c r="B93" s="71" t="s">
        <v>190</v>
      </c>
      <c r="C93" s="168">
        <v>123</v>
      </c>
      <c r="D93" s="169">
        <v>166.4</v>
      </c>
      <c r="E93" s="3">
        <f>+$E$12*$E$5</f>
        <v>130.5</v>
      </c>
      <c r="F93" s="5">
        <f t="shared" si="10"/>
        <v>35.971319999999999</v>
      </c>
      <c r="G93" s="3">
        <f t="shared" si="19"/>
        <v>250.40440000000001</v>
      </c>
      <c r="H93" s="3">
        <f t="shared" si="11"/>
        <v>25.124218549451847</v>
      </c>
      <c r="I93" s="3">
        <f t="shared" si="12"/>
        <v>97.875781450548146</v>
      </c>
      <c r="J93" s="3">
        <f t="shared" si="13"/>
        <v>0</v>
      </c>
      <c r="K93" s="3">
        <f t="shared" si="14"/>
        <v>23.588852036752247</v>
      </c>
      <c r="L93" s="3">
        <f t="shared" si="15"/>
        <v>1.5353665126995999</v>
      </c>
      <c r="M93" s="3">
        <f t="shared" si="16"/>
        <v>7.6165422929222357</v>
      </c>
      <c r="N93" s="3">
        <f t="shared" si="17"/>
        <v>18.429034573354102</v>
      </c>
      <c r="O93" s="12">
        <f t="shared" si="18"/>
        <v>19.964401086053702</v>
      </c>
      <c r="P93" s="1"/>
    </row>
    <row r="94" spans="1:16" x14ac:dyDescent="0.2">
      <c r="A94" s="70">
        <v>1987</v>
      </c>
      <c r="B94" s="71" t="s">
        <v>191</v>
      </c>
      <c r="C94" s="168">
        <v>118.5</v>
      </c>
      <c r="D94" s="169">
        <v>142.30000000000001</v>
      </c>
      <c r="E94" s="3">
        <f>+$E$13*$E$5</f>
        <v>107.1</v>
      </c>
      <c r="F94" s="5">
        <f t="shared" si="10"/>
        <v>35.971319999999999</v>
      </c>
      <c r="G94" s="3">
        <f t="shared" si="19"/>
        <v>227.0044</v>
      </c>
      <c r="H94" s="3">
        <f t="shared" si="11"/>
        <v>24.897423611188938</v>
      </c>
      <c r="I94" s="3">
        <f t="shared" si="12"/>
        <v>93.602576388811059</v>
      </c>
      <c r="J94" s="3">
        <f t="shared" si="13"/>
        <v>0</v>
      </c>
      <c r="K94" s="3">
        <f t="shared" si="14"/>
        <v>23.388819110758799</v>
      </c>
      <c r="L94" s="3">
        <f t="shared" si="15"/>
        <v>1.5086045004301383</v>
      </c>
      <c r="M94" s="3">
        <f t="shared" si="16"/>
        <v>8.0585360302462803</v>
      </c>
      <c r="N94" s="3">
        <f t="shared" si="17"/>
        <v>22.946825373434756</v>
      </c>
      <c r="O94" s="12">
        <f t="shared" si="18"/>
        <v>24.455429873864894</v>
      </c>
      <c r="P94" s="1"/>
    </row>
    <row r="95" spans="1:16" x14ac:dyDescent="0.2">
      <c r="A95" s="70">
        <v>1987</v>
      </c>
      <c r="B95" s="71" t="s">
        <v>192</v>
      </c>
      <c r="C95" s="168">
        <v>33</v>
      </c>
      <c r="D95" s="169">
        <v>77.5</v>
      </c>
      <c r="E95" s="3">
        <f>+$E$14*$E$5</f>
        <v>65.7</v>
      </c>
      <c r="F95" s="5">
        <f t="shared" si="10"/>
        <v>35.971319999999999</v>
      </c>
      <c r="G95" s="3">
        <f t="shared" si="19"/>
        <v>185.6044</v>
      </c>
      <c r="H95" s="3">
        <f t="shared" si="11"/>
        <v>0</v>
      </c>
      <c r="I95" s="3">
        <f t="shared" si="12"/>
        <v>33</v>
      </c>
      <c r="J95" s="3">
        <f t="shared" si="13"/>
        <v>0</v>
      </c>
      <c r="K95" s="3">
        <f t="shared" si="14"/>
        <v>0</v>
      </c>
      <c r="L95" s="3">
        <f t="shared" si="15"/>
        <v>0</v>
      </c>
      <c r="M95" s="3">
        <f t="shared" si="16"/>
        <v>0.78799140704937565</v>
      </c>
      <c r="N95" s="3">
        <f t="shared" si="17"/>
        <v>7.2705446231969049</v>
      </c>
      <c r="O95" s="12">
        <f t="shared" si="18"/>
        <v>7.2705446231969049</v>
      </c>
      <c r="P95" s="1"/>
    </row>
    <row r="96" spans="1:16" x14ac:dyDescent="0.2">
      <c r="A96" s="70">
        <v>1987</v>
      </c>
      <c r="B96" s="71" t="s">
        <v>193</v>
      </c>
      <c r="C96" s="168">
        <v>24</v>
      </c>
      <c r="D96" s="169">
        <v>73.099999999999994</v>
      </c>
      <c r="E96" s="3">
        <f>+$E$15*$E$5</f>
        <v>39.6</v>
      </c>
      <c r="F96" s="5">
        <f t="shared" si="10"/>
        <v>35.971319999999999</v>
      </c>
      <c r="G96" s="3">
        <f t="shared" si="19"/>
        <v>159.5044</v>
      </c>
      <c r="H96" s="3">
        <f t="shared" si="11"/>
        <v>0</v>
      </c>
      <c r="I96" s="3">
        <f t="shared" si="12"/>
        <v>24</v>
      </c>
      <c r="J96" s="3">
        <f t="shared" si="13"/>
        <v>0</v>
      </c>
      <c r="K96" s="3">
        <f t="shared" si="14"/>
        <v>0</v>
      </c>
      <c r="L96" s="3">
        <f t="shared" si="15"/>
        <v>0</v>
      </c>
      <c r="M96" s="3">
        <f t="shared" si="16"/>
        <v>7.7052513664157218E-2</v>
      </c>
      <c r="N96" s="3">
        <f t="shared" si="17"/>
        <v>0.71093889338521843</v>
      </c>
      <c r="O96" s="12">
        <f t="shared" si="18"/>
        <v>0.71093889338521843</v>
      </c>
      <c r="P96" s="1"/>
    </row>
    <row r="97" spans="1:16" x14ac:dyDescent="0.2">
      <c r="A97" s="70">
        <v>1987</v>
      </c>
      <c r="B97" s="71" t="s">
        <v>194</v>
      </c>
      <c r="C97" s="168">
        <v>20</v>
      </c>
      <c r="D97" s="169">
        <v>62.9</v>
      </c>
      <c r="E97" s="3">
        <f>+$E$16*$E$5</f>
        <v>26.099999999999998</v>
      </c>
      <c r="F97" s="5">
        <f t="shared" si="10"/>
        <v>35.971319999999999</v>
      </c>
      <c r="G97" s="3">
        <f t="shared" si="19"/>
        <v>146.0044</v>
      </c>
      <c r="H97" s="3">
        <f t="shared" si="11"/>
        <v>0</v>
      </c>
      <c r="I97" s="3">
        <f t="shared" si="12"/>
        <v>20</v>
      </c>
      <c r="J97" s="3">
        <f t="shared" si="13"/>
        <v>0</v>
      </c>
      <c r="K97" s="3">
        <f t="shared" si="14"/>
        <v>0</v>
      </c>
      <c r="L97" s="3">
        <f t="shared" si="15"/>
        <v>0</v>
      </c>
      <c r="M97" s="3">
        <f t="shared" si="16"/>
        <v>7.534460158895002E-3</v>
      </c>
      <c r="N97" s="3">
        <f t="shared" si="17"/>
        <v>6.9518053505262217E-2</v>
      </c>
      <c r="O97" s="12">
        <f t="shared" si="18"/>
        <v>6.9518053505262217E-2</v>
      </c>
      <c r="P97" s="1"/>
    </row>
    <row r="98" spans="1:16" x14ac:dyDescent="0.2">
      <c r="A98" s="70">
        <v>1987</v>
      </c>
      <c r="B98" s="71" t="s">
        <v>183</v>
      </c>
      <c r="C98" s="168">
        <v>137.5</v>
      </c>
      <c r="D98" s="169">
        <v>43.9</v>
      </c>
      <c r="E98" s="3">
        <f>+$E$17*$E$5</f>
        <v>31.499999999999996</v>
      </c>
      <c r="F98" s="5">
        <f t="shared" si="10"/>
        <v>35.971319999999999</v>
      </c>
      <c r="G98" s="3">
        <f t="shared" si="19"/>
        <v>151.40440000000001</v>
      </c>
      <c r="H98" s="3">
        <f t="shared" si="11"/>
        <v>47.511012367075196</v>
      </c>
      <c r="I98" s="3">
        <f t="shared" si="12"/>
        <v>31.499999999999996</v>
      </c>
      <c r="J98" s="3">
        <f t="shared" si="13"/>
        <v>58.488987632924804</v>
      </c>
      <c r="K98" s="3">
        <f t="shared" si="14"/>
        <v>42.30400209109861</v>
      </c>
      <c r="L98" s="3">
        <f t="shared" si="15"/>
        <v>5.2070102759765859</v>
      </c>
      <c r="M98" s="3">
        <f t="shared" si="16"/>
        <v>13.22934390528369</v>
      </c>
      <c r="N98" s="3">
        <f t="shared" si="17"/>
        <v>29.082192645973816</v>
      </c>
      <c r="O98" s="12">
        <f t="shared" si="18"/>
        <v>34.289202921950405</v>
      </c>
      <c r="P98" s="1"/>
    </row>
    <row r="99" spans="1:16" x14ac:dyDescent="0.2">
      <c r="A99" s="70">
        <v>1987</v>
      </c>
      <c r="B99" s="71" t="s">
        <v>184</v>
      </c>
      <c r="C99" s="168">
        <v>85</v>
      </c>
      <c r="D99" s="169">
        <v>49.9</v>
      </c>
      <c r="E99" s="3">
        <f>+$E$18*$E$5</f>
        <v>49.500000000000007</v>
      </c>
      <c r="F99" s="5">
        <f t="shared" si="10"/>
        <v>18.42462371012256</v>
      </c>
      <c r="G99" s="3">
        <f t="shared" si="19"/>
        <v>110.91541236707521</v>
      </c>
      <c r="H99" s="3">
        <f t="shared" si="11"/>
        <v>27.864384167558963</v>
      </c>
      <c r="I99" s="3">
        <f t="shared" si="12"/>
        <v>49.500000000000007</v>
      </c>
      <c r="J99" s="3">
        <f t="shared" si="13"/>
        <v>66.124603465365851</v>
      </c>
      <c r="K99" s="3">
        <f t="shared" si="14"/>
        <v>25.988349566033637</v>
      </c>
      <c r="L99" s="3">
        <f t="shared" si="15"/>
        <v>1.8760346015253262</v>
      </c>
      <c r="M99" s="3">
        <f t="shared" si="16"/>
        <v>9.4202572295001819</v>
      </c>
      <c r="N99" s="3">
        <f t="shared" si="17"/>
        <v>29.797436241817145</v>
      </c>
      <c r="O99" s="12">
        <f t="shared" si="18"/>
        <v>31.673470843342471</v>
      </c>
      <c r="P99" s="1"/>
    </row>
    <row r="100" spans="1:16" x14ac:dyDescent="0.2">
      <c r="A100" s="70">
        <v>1987</v>
      </c>
      <c r="B100" s="71" t="s">
        <v>185</v>
      </c>
      <c r="C100" s="168">
        <v>59</v>
      </c>
      <c r="D100" s="169">
        <v>88.5</v>
      </c>
      <c r="E100" s="3">
        <f>+$E$19*$E$5</f>
        <v>70.2</v>
      </c>
      <c r="F100" s="5">
        <f t="shared" si="10"/>
        <v>16.133938960390246</v>
      </c>
      <c r="G100" s="3">
        <f t="shared" si="19"/>
        <v>123.97979653463415</v>
      </c>
      <c r="H100" s="3">
        <f t="shared" si="11"/>
        <v>12.192129235375841</v>
      </c>
      <c r="I100" s="3">
        <f t="shared" si="12"/>
        <v>70.2</v>
      </c>
      <c r="J100" s="3">
        <f t="shared" si="13"/>
        <v>42.732474229990004</v>
      </c>
      <c r="K100" s="3">
        <f t="shared" si="14"/>
        <v>11.818821968912424</v>
      </c>
      <c r="L100" s="3">
        <f t="shared" si="15"/>
        <v>0.37330726646341716</v>
      </c>
      <c r="M100" s="3">
        <f t="shared" si="16"/>
        <v>4.6169315325112787</v>
      </c>
      <c r="N100" s="3">
        <f t="shared" si="17"/>
        <v>16.622147665901327</v>
      </c>
      <c r="O100" s="12">
        <f t="shared" si="18"/>
        <v>16.995454932364744</v>
      </c>
      <c r="P100" s="1"/>
    </row>
    <row r="101" spans="1:16" x14ac:dyDescent="0.2">
      <c r="A101" s="70">
        <v>1987</v>
      </c>
      <c r="B101" s="71" t="s">
        <v>186</v>
      </c>
      <c r="C101" s="168">
        <v>137</v>
      </c>
      <c r="D101" s="169">
        <v>117.7</v>
      </c>
      <c r="E101" s="3">
        <f>+$E$20*$E$5</f>
        <v>100.80000000000001</v>
      </c>
      <c r="F101" s="5">
        <f t="shared" si="10"/>
        <v>23.151577731003002</v>
      </c>
      <c r="G101" s="3">
        <f t="shared" si="19"/>
        <v>177.97192577001002</v>
      </c>
      <c r="H101" s="3">
        <f t="shared" si="11"/>
        <v>48.243282009593919</v>
      </c>
      <c r="I101" s="3">
        <f t="shared" si="12"/>
        <v>100.80000000000001</v>
      </c>
      <c r="J101" s="3">
        <f t="shared" si="13"/>
        <v>30.68919222039608</v>
      </c>
      <c r="K101" s="3">
        <f t="shared" si="14"/>
        <v>42.883580764968123</v>
      </c>
      <c r="L101" s="3">
        <f t="shared" si="15"/>
        <v>5.3597012446257963</v>
      </c>
      <c r="M101" s="3">
        <f t="shared" si="16"/>
        <v>13.861302873556491</v>
      </c>
      <c r="N101" s="3">
        <f t="shared" si="17"/>
        <v>33.639209423922907</v>
      </c>
      <c r="O101" s="12">
        <f t="shared" si="18"/>
        <v>38.998910668548703</v>
      </c>
      <c r="P101" s="1"/>
    </row>
    <row r="102" spans="1:16" x14ac:dyDescent="0.2">
      <c r="A102" s="70">
        <v>1987</v>
      </c>
      <c r="B102" s="71" t="s">
        <v>187</v>
      </c>
      <c r="C102" s="168">
        <v>71</v>
      </c>
      <c r="D102" s="169">
        <v>159.19999999999999</v>
      </c>
      <c r="E102" s="3">
        <f>+$E$21*$E$5</f>
        <v>132.30000000000001</v>
      </c>
      <c r="F102" s="5">
        <f t="shared" si="10"/>
        <v>26.764562333881177</v>
      </c>
      <c r="G102" s="3">
        <f t="shared" si="19"/>
        <v>221.51520777960394</v>
      </c>
      <c r="H102" s="3">
        <f t="shared" si="11"/>
        <v>8.1878154578454936</v>
      </c>
      <c r="I102" s="3">
        <f t="shared" si="12"/>
        <v>93.501376762550592</v>
      </c>
      <c r="J102" s="3">
        <f t="shared" si="13"/>
        <v>0</v>
      </c>
      <c r="K102" s="3">
        <f t="shared" si="14"/>
        <v>8.017743427856777</v>
      </c>
      <c r="L102" s="3">
        <f t="shared" si="15"/>
        <v>0.17007202998871662</v>
      </c>
      <c r="M102" s="3">
        <f t="shared" si="16"/>
        <v>3.8625819190898314</v>
      </c>
      <c r="N102" s="3">
        <f t="shared" si="17"/>
        <v>18.016464382323434</v>
      </c>
      <c r="O102" s="12">
        <f t="shared" si="18"/>
        <v>18.186536412312151</v>
      </c>
      <c r="P102" s="1"/>
    </row>
    <row r="103" spans="1:16" x14ac:dyDescent="0.2">
      <c r="A103" s="70">
        <v>1987</v>
      </c>
      <c r="B103" s="71" t="s">
        <v>188</v>
      </c>
      <c r="C103" s="168">
        <v>101</v>
      </c>
      <c r="D103" s="169">
        <v>196.1</v>
      </c>
      <c r="E103" s="3">
        <f>+$E$22*$E$5</f>
        <v>160.19999999999999</v>
      </c>
      <c r="F103" s="5">
        <f t="shared" si="10"/>
        <v>35.971319999999999</v>
      </c>
      <c r="G103" s="3">
        <f t="shared" si="19"/>
        <v>280.1044</v>
      </c>
      <c r="H103" s="3">
        <f t="shared" si="11"/>
        <v>13.678047448502042</v>
      </c>
      <c r="I103" s="3">
        <f t="shared" si="12"/>
        <v>87.321952551497958</v>
      </c>
      <c r="J103" s="3">
        <f t="shared" si="13"/>
        <v>0</v>
      </c>
      <c r="K103" s="3">
        <f t="shared" si="14"/>
        <v>13.209948229148296</v>
      </c>
      <c r="L103" s="3">
        <f t="shared" si="15"/>
        <v>0.46809921935374632</v>
      </c>
      <c r="M103" s="3">
        <f t="shared" si="16"/>
        <v>4.5084928727148945</v>
      </c>
      <c r="N103" s="3">
        <f t="shared" si="17"/>
        <v>12.564037275523233</v>
      </c>
      <c r="O103" s="12">
        <f t="shared" si="18"/>
        <v>13.03213649487698</v>
      </c>
      <c r="P103" s="1"/>
    </row>
    <row r="104" spans="1:16" x14ac:dyDescent="0.2">
      <c r="A104" s="70">
        <v>1988</v>
      </c>
      <c r="B104" s="71" t="s">
        <v>189</v>
      </c>
      <c r="C104" s="168">
        <v>126</v>
      </c>
      <c r="D104" s="169">
        <v>206.5</v>
      </c>
      <c r="E104" s="3">
        <f>+$E$11*$E$5</f>
        <v>169.2</v>
      </c>
      <c r="F104" s="5">
        <f t="shared" si="10"/>
        <v>35.971319999999999</v>
      </c>
      <c r="G104" s="3">
        <f t="shared" si="19"/>
        <v>289.1044</v>
      </c>
      <c r="H104" s="3">
        <f t="shared" si="11"/>
        <v>23.619074638568126</v>
      </c>
      <c r="I104" s="3">
        <f t="shared" si="12"/>
        <v>102.38092536143188</v>
      </c>
      <c r="J104" s="3">
        <f t="shared" si="13"/>
        <v>0</v>
      </c>
      <c r="K104" s="3">
        <f t="shared" si="14"/>
        <v>22.257173493523826</v>
      </c>
      <c r="L104" s="3">
        <f t="shared" si="15"/>
        <v>1.3619011450442997</v>
      </c>
      <c r="M104" s="3">
        <f t="shared" si="16"/>
        <v>7.4007507714667913</v>
      </c>
      <c r="N104" s="3">
        <f t="shared" si="17"/>
        <v>19.364915594771929</v>
      </c>
      <c r="O104" s="12">
        <f t="shared" si="18"/>
        <v>20.726816739816229</v>
      </c>
      <c r="P104" s="1"/>
    </row>
    <row r="105" spans="1:16" x14ac:dyDescent="0.2">
      <c r="A105" s="70">
        <v>1988</v>
      </c>
      <c r="B105" s="71" t="s">
        <v>190</v>
      </c>
      <c r="C105" s="168">
        <v>84</v>
      </c>
      <c r="D105" s="169">
        <v>159.69999999999999</v>
      </c>
      <c r="E105" s="3">
        <f>+$E$12*$E$5</f>
        <v>130.5</v>
      </c>
      <c r="F105" s="5">
        <f t="shared" si="10"/>
        <v>35.971319999999999</v>
      </c>
      <c r="G105" s="3">
        <f t="shared" si="19"/>
        <v>250.40440000000001</v>
      </c>
      <c r="H105" s="3">
        <f t="shared" si="11"/>
        <v>8.7889150120093689</v>
      </c>
      <c r="I105" s="3">
        <f t="shared" si="12"/>
        <v>75.211084987990631</v>
      </c>
      <c r="J105" s="3">
        <f t="shared" si="13"/>
        <v>0</v>
      </c>
      <c r="K105" s="3">
        <f t="shared" si="14"/>
        <v>8.5932534213439524</v>
      </c>
      <c r="L105" s="3">
        <f t="shared" si="15"/>
        <v>0.19566159066541644</v>
      </c>
      <c r="M105" s="3">
        <f t="shared" si="16"/>
        <v>3.4108108412431415</v>
      </c>
      <c r="N105" s="3">
        <f t="shared" si="17"/>
        <v>12.583193351567601</v>
      </c>
      <c r="O105" s="12">
        <f t="shared" si="18"/>
        <v>12.778854942233018</v>
      </c>
      <c r="P105" s="1"/>
    </row>
    <row r="106" spans="1:16" x14ac:dyDescent="0.2">
      <c r="A106" s="70">
        <v>1988</v>
      </c>
      <c r="B106" s="71" t="s">
        <v>191</v>
      </c>
      <c r="C106" s="168">
        <v>203</v>
      </c>
      <c r="D106" s="169">
        <v>129.19999999999999</v>
      </c>
      <c r="E106" s="3">
        <f>+$E$13*$E$5</f>
        <v>107.1</v>
      </c>
      <c r="F106" s="5">
        <f t="shared" si="10"/>
        <v>35.971319999999999</v>
      </c>
      <c r="G106" s="3">
        <f t="shared" si="19"/>
        <v>227.0044</v>
      </c>
      <c r="H106" s="3">
        <f t="shared" si="11"/>
        <v>77.915552731859435</v>
      </c>
      <c r="I106" s="3">
        <f t="shared" si="12"/>
        <v>107.1</v>
      </c>
      <c r="J106" s="3">
        <f t="shared" si="13"/>
        <v>17.98444726814057</v>
      </c>
      <c r="K106" s="3">
        <f t="shared" si="14"/>
        <v>64.82947850614778</v>
      </c>
      <c r="L106" s="3">
        <f t="shared" si="15"/>
        <v>13.086074225711656</v>
      </c>
      <c r="M106" s="3">
        <f t="shared" si="16"/>
        <v>20.605922049442174</v>
      </c>
      <c r="N106" s="3">
        <f t="shared" si="17"/>
        <v>47.634367297948742</v>
      </c>
      <c r="O106" s="12">
        <f t="shared" si="18"/>
        <v>60.720441523660398</v>
      </c>
      <c r="P106" s="1"/>
    </row>
    <row r="107" spans="1:16" x14ac:dyDescent="0.2">
      <c r="A107" s="70">
        <v>1988</v>
      </c>
      <c r="B107" s="71" t="s">
        <v>192</v>
      </c>
      <c r="C107" s="168">
        <v>67</v>
      </c>
      <c r="D107" s="169">
        <v>86.6</v>
      </c>
      <c r="E107" s="3">
        <f>+$E$14*$E$5</f>
        <v>65.7</v>
      </c>
      <c r="F107" s="5">
        <f t="shared" si="10"/>
        <v>30.575985819557829</v>
      </c>
      <c r="G107" s="3">
        <f t="shared" si="19"/>
        <v>167.61995273185943</v>
      </c>
      <c r="H107" s="3">
        <f t="shared" si="11"/>
        <v>7.6481480943029725</v>
      </c>
      <c r="I107" s="3">
        <f t="shared" si="12"/>
        <v>65.7</v>
      </c>
      <c r="J107" s="3">
        <f t="shared" si="13"/>
        <v>11.6362991738376</v>
      </c>
      <c r="K107" s="3">
        <f t="shared" si="14"/>
        <v>7.4995530366212133</v>
      </c>
      <c r="L107" s="3">
        <f t="shared" si="15"/>
        <v>0.14859505768175918</v>
      </c>
      <c r="M107" s="3">
        <f t="shared" si="16"/>
        <v>4.3600540908015084</v>
      </c>
      <c r="N107" s="3">
        <f t="shared" si="17"/>
        <v>23.745420995261881</v>
      </c>
      <c r="O107" s="12">
        <f t="shared" si="18"/>
        <v>23.894016052943641</v>
      </c>
      <c r="P107" s="1"/>
    </row>
    <row r="108" spans="1:16" x14ac:dyDescent="0.2">
      <c r="A108" s="70">
        <v>1988</v>
      </c>
      <c r="B108" s="71" t="s">
        <v>193</v>
      </c>
      <c r="C108" s="168">
        <v>10</v>
      </c>
      <c r="D108" s="169">
        <v>52.2</v>
      </c>
      <c r="E108" s="3">
        <f>+$E$15*$E$5</f>
        <v>39.6</v>
      </c>
      <c r="F108" s="5">
        <f t="shared" si="10"/>
        <v>32.480430247848723</v>
      </c>
      <c r="G108" s="3">
        <f t="shared" si="19"/>
        <v>147.86810082616239</v>
      </c>
      <c r="H108" s="3">
        <f t="shared" si="11"/>
        <v>0</v>
      </c>
      <c r="I108" s="3">
        <f t="shared" si="12"/>
        <v>21.6362991738376</v>
      </c>
      <c r="J108" s="3">
        <f t="shared" si="13"/>
        <v>0</v>
      </c>
      <c r="K108" s="3">
        <f t="shared" si="14"/>
        <v>0</v>
      </c>
      <c r="L108" s="3">
        <f t="shared" si="15"/>
        <v>0</v>
      </c>
      <c r="M108" s="3">
        <f t="shared" si="16"/>
        <v>0.42634110524874919</v>
      </c>
      <c r="N108" s="3">
        <f t="shared" si="17"/>
        <v>3.9337129855527593</v>
      </c>
      <c r="O108" s="12">
        <f t="shared" si="18"/>
        <v>3.9337129855527593</v>
      </c>
      <c r="P108" s="1"/>
    </row>
    <row r="109" spans="1:16" x14ac:dyDescent="0.2">
      <c r="A109" s="70">
        <v>1988</v>
      </c>
      <c r="B109" s="71" t="s">
        <v>194</v>
      </c>
      <c r="C109" s="168">
        <v>36</v>
      </c>
      <c r="D109" s="169">
        <v>36.299999999999997</v>
      </c>
      <c r="E109" s="3">
        <f>+$E$16*$E$5</f>
        <v>26.099999999999998</v>
      </c>
      <c r="F109" s="5">
        <f t="shared" si="10"/>
        <v>35.971319999999999</v>
      </c>
      <c r="G109" s="3">
        <f t="shared" si="19"/>
        <v>146.0044</v>
      </c>
      <c r="H109" s="3">
        <f t="shared" si="11"/>
        <v>7.473462172511857E-6</v>
      </c>
      <c r="I109" s="3">
        <f t="shared" si="12"/>
        <v>26.099999999999998</v>
      </c>
      <c r="J109" s="3">
        <f t="shared" si="13"/>
        <v>9.899992526537833</v>
      </c>
      <c r="K109" s="3">
        <f t="shared" si="14"/>
        <v>7.4734620278159088E-6</v>
      </c>
      <c r="L109" s="3">
        <f t="shared" si="15"/>
        <v>1.4469594820281165E-13</v>
      </c>
      <c r="M109" s="3">
        <f t="shared" si="16"/>
        <v>4.1691438589198444E-2</v>
      </c>
      <c r="N109" s="3">
        <f t="shared" si="17"/>
        <v>0.38465714012157859</v>
      </c>
      <c r="O109" s="12">
        <f t="shared" si="18"/>
        <v>0.38465714012172331</v>
      </c>
      <c r="P109" s="1"/>
    </row>
    <row r="110" spans="1:16" x14ac:dyDescent="0.2">
      <c r="A110" s="70">
        <v>1988</v>
      </c>
      <c r="B110" s="71" t="s">
        <v>183</v>
      </c>
      <c r="C110" s="168">
        <v>94</v>
      </c>
      <c r="D110" s="169">
        <v>52.5</v>
      </c>
      <c r="E110" s="3">
        <f>+$E$17*$E$5</f>
        <v>31.499999999999996</v>
      </c>
      <c r="F110" s="5">
        <f t="shared" si="10"/>
        <v>33.001322242038654</v>
      </c>
      <c r="G110" s="3">
        <f t="shared" si="19"/>
        <v>141.50440747346218</v>
      </c>
      <c r="H110" s="3">
        <f t="shared" si="11"/>
        <v>21.951622346563013</v>
      </c>
      <c r="I110" s="3">
        <f t="shared" si="12"/>
        <v>31.499999999999996</v>
      </c>
      <c r="J110" s="3">
        <f t="shared" si="13"/>
        <v>50.448370179974816</v>
      </c>
      <c r="K110" s="3">
        <f t="shared" si="14"/>
        <v>20.770419239992783</v>
      </c>
      <c r="L110" s="3">
        <f t="shared" si="15"/>
        <v>1.18120310657023</v>
      </c>
      <c r="M110" s="3">
        <f t="shared" si="16"/>
        <v>6.4990583674988134</v>
      </c>
      <c r="N110" s="3">
        <f t="shared" si="17"/>
        <v>14.313052311083169</v>
      </c>
      <c r="O110" s="12">
        <f t="shared" si="18"/>
        <v>15.494255417653399</v>
      </c>
      <c r="P110" s="1"/>
    </row>
    <row r="111" spans="1:16" x14ac:dyDescent="0.2">
      <c r="A111" s="70">
        <v>1988</v>
      </c>
      <c r="B111" s="71" t="s">
        <v>184</v>
      </c>
      <c r="C111" s="168">
        <v>50</v>
      </c>
      <c r="D111" s="169">
        <v>77</v>
      </c>
      <c r="E111" s="3">
        <f>+$E$18*$E$5</f>
        <v>49.500000000000007</v>
      </c>
      <c r="F111" s="5">
        <f t="shared" si="10"/>
        <v>20.836808946007558</v>
      </c>
      <c r="G111" s="3">
        <f t="shared" si="19"/>
        <v>118.95602982002519</v>
      </c>
      <c r="H111" s="3">
        <f t="shared" si="11"/>
        <v>6.681926430909372</v>
      </c>
      <c r="I111" s="3">
        <f t="shared" si="12"/>
        <v>49.500000000000007</v>
      </c>
      <c r="J111" s="3">
        <f t="shared" si="13"/>
        <v>44.266443749065438</v>
      </c>
      <c r="K111" s="3">
        <f t="shared" si="14"/>
        <v>6.5682259068391851</v>
      </c>
      <c r="L111" s="3">
        <f t="shared" si="15"/>
        <v>0.11370052407018694</v>
      </c>
      <c r="M111" s="3">
        <f t="shared" si="16"/>
        <v>2.6894071740036245</v>
      </c>
      <c r="N111" s="3">
        <f t="shared" si="17"/>
        <v>10.377877100334373</v>
      </c>
      <c r="O111" s="12">
        <f t="shared" si="18"/>
        <v>10.49157762440456</v>
      </c>
      <c r="P111" s="1"/>
    </row>
    <row r="112" spans="1:16" x14ac:dyDescent="0.2">
      <c r="A112" s="70">
        <v>1988</v>
      </c>
      <c r="B112" s="71" t="s">
        <v>185</v>
      </c>
      <c r="C112" s="168">
        <v>60</v>
      </c>
      <c r="D112" s="169">
        <v>86.9</v>
      </c>
      <c r="E112" s="3">
        <f>+$E$19*$E$5</f>
        <v>70.2</v>
      </c>
      <c r="F112" s="5">
        <f t="shared" si="10"/>
        <v>22.691386875280369</v>
      </c>
      <c r="G112" s="3">
        <f t="shared" si="19"/>
        <v>145.83795625093455</v>
      </c>
      <c r="H112" s="3">
        <f t="shared" si="11"/>
        <v>8.6748996922349892</v>
      </c>
      <c r="I112" s="3">
        <f t="shared" si="12"/>
        <v>70.2</v>
      </c>
      <c r="J112" s="3">
        <f t="shared" si="13"/>
        <v>25.391544056830455</v>
      </c>
      <c r="K112" s="3">
        <f t="shared" si="14"/>
        <v>8.4842265971660566</v>
      </c>
      <c r="L112" s="3">
        <f t="shared" si="15"/>
        <v>0.1906730950689326</v>
      </c>
      <c r="M112" s="3">
        <f t="shared" si="16"/>
        <v>2.9160263747368833</v>
      </c>
      <c r="N112" s="3">
        <f t="shared" si="17"/>
        <v>8.2576073964327978</v>
      </c>
      <c r="O112" s="12">
        <f t="shared" si="18"/>
        <v>8.4482804915017304</v>
      </c>
      <c r="P112" s="1"/>
    </row>
    <row r="113" spans="1:16" x14ac:dyDescent="0.2">
      <c r="A113" s="70">
        <v>1988</v>
      </c>
      <c r="B113" s="71" t="s">
        <v>186</v>
      </c>
      <c r="C113" s="168">
        <v>64</v>
      </c>
      <c r="D113" s="169">
        <v>147.30000000000001</v>
      </c>
      <c r="E113" s="3">
        <f>+$E$20*$E$5</f>
        <v>100.80000000000001</v>
      </c>
      <c r="F113" s="5">
        <f t="shared" si="10"/>
        <v>28.353856782950867</v>
      </c>
      <c r="G113" s="3">
        <f t="shared" si="19"/>
        <v>195.31285594316955</v>
      </c>
      <c r="H113" s="3">
        <f t="shared" si="11"/>
        <v>6.2715462763739982</v>
      </c>
      <c r="I113" s="3">
        <f t="shared" si="12"/>
        <v>83.119997780456458</v>
      </c>
      <c r="J113" s="3">
        <f t="shared" si="13"/>
        <v>0</v>
      </c>
      <c r="K113" s="3">
        <f t="shared" si="14"/>
        <v>6.1712782526795422</v>
      </c>
      <c r="L113" s="3">
        <f t="shared" si="15"/>
        <v>0.10026802369445598</v>
      </c>
      <c r="M113" s="3">
        <f t="shared" si="16"/>
        <v>2.2149190669589984</v>
      </c>
      <c r="N113" s="3">
        <f t="shared" si="17"/>
        <v>6.8723855604574275</v>
      </c>
      <c r="O113" s="12">
        <f t="shared" si="18"/>
        <v>6.9726535841518835</v>
      </c>
      <c r="P113" s="1"/>
    </row>
    <row r="114" spans="1:16" x14ac:dyDescent="0.2">
      <c r="A114" s="70">
        <v>1988</v>
      </c>
      <c r="B114" s="71" t="s">
        <v>187</v>
      </c>
      <c r="C114" s="168">
        <v>49</v>
      </c>
      <c r="D114" s="169">
        <v>181.7</v>
      </c>
      <c r="E114" s="3">
        <f>+$E$21*$E$5</f>
        <v>132.30000000000001</v>
      </c>
      <c r="F114" s="5">
        <f t="shared" si="10"/>
        <v>35.971319999999999</v>
      </c>
      <c r="G114" s="3">
        <f t="shared" si="19"/>
        <v>252.20440000000002</v>
      </c>
      <c r="H114" s="3">
        <f t="shared" si="11"/>
        <v>0.74040477811214578</v>
      </c>
      <c r="I114" s="3">
        <f t="shared" si="12"/>
        <v>48.259595221887857</v>
      </c>
      <c r="J114" s="3">
        <f t="shared" si="13"/>
        <v>0</v>
      </c>
      <c r="K114" s="3">
        <f t="shared" si="14"/>
        <v>0.73898729178623213</v>
      </c>
      <c r="L114" s="3">
        <f t="shared" si="15"/>
        <v>1.4174863259136528E-3</v>
      </c>
      <c r="M114" s="3">
        <f t="shared" si="16"/>
        <v>0.44766628606733094</v>
      </c>
      <c r="N114" s="3">
        <f t="shared" si="17"/>
        <v>2.5062400726778993</v>
      </c>
      <c r="O114" s="12">
        <f t="shared" si="18"/>
        <v>2.507657559003813</v>
      </c>
      <c r="P114" s="1"/>
    </row>
    <row r="115" spans="1:16" x14ac:dyDescent="0.2">
      <c r="A115" s="70">
        <v>1988</v>
      </c>
      <c r="B115" s="71" t="s">
        <v>188</v>
      </c>
      <c r="C115" s="168">
        <v>46</v>
      </c>
      <c r="D115" s="169">
        <v>215.4</v>
      </c>
      <c r="E115" s="3">
        <f>+$E$22*$E$5</f>
        <v>160.19999999999999</v>
      </c>
      <c r="F115" s="5">
        <f t="shared" si="10"/>
        <v>35.971319999999999</v>
      </c>
      <c r="G115" s="3">
        <f t="shared" si="19"/>
        <v>280.1044</v>
      </c>
      <c r="H115" s="3">
        <f t="shared" si="11"/>
        <v>0.39571028522308005</v>
      </c>
      <c r="I115" s="3">
        <f t="shared" si="12"/>
        <v>45.604289714776918</v>
      </c>
      <c r="J115" s="3">
        <f t="shared" si="13"/>
        <v>0</v>
      </c>
      <c r="K115" s="3">
        <f t="shared" si="14"/>
        <v>0.39530503582288423</v>
      </c>
      <c r="L115" s="3">
        <f t="shared" si="15"/>
        <v>4.0524940019581734E-4</v>
      </c>
      <c r="M115" s="3">
        <f t="shared" si="16"/>
        <v>0.16738759747202597</v>
      </c>
      <c r="N115" s="3">
        <f t="shared" si="17"/>
        <v>0.67558372441818926</v>
      </c>
      <c r="O115" s="12">
        <f t="shared" si="18"/>
        <v>0.67598897381838507</v>
      </c>
      <c r="P115" s="1"/>
    </row>
    <row r="116" spans="1:16" x14ac:dyDescent="0.2">
      <c r="A116" s="70">
        <v>1989</v>
      </c>
      <c r="B116" s="71" t="s">
        <v>189</v>
      </c>
      <c r="C116" s="168">
        <v>29</v>
      </c>
      <c r="D116" s="169">
        <v>227.8</v>
      </c>
      <c r="E116" s="3">
        <f>+$E$11*$E$5</f>
        <v>169.2</v>
      </c>
      <c r="F116" s="5">
        <f t="shared" si="10"/>
        <v>35.971319999999999</v>
      </c>
      <c r="G116" s="3">
        <f t="shared" si="19"/>
        <v>289.1044</v>
      </c>
      <c r="H116" s="3">
        <f t="shared" si="11"/>
        <v>0</v>
      </c>
      <c r="I116" s="3">
        <f t="shared" si="12"/>
        <v>29</v>
      </c>
      <c r="J116" s="3">
        <f t="shared" si="13"/>
        <v>0</v>
      </c>
      <c r="K116" s="3">
        <f t="shared" si="14"/>
        <v>0</v>
      </c>
      <c r="L116" s="3">
        <f t="shared" si="15"/>
        <v>0</v>
      </c>
      <c r="M116" s="3">
        <f t="shared" si="16"/>
        <v>1.6367735772295753E-2</v>
      </c>
      <c r="N116" s="3">
        <f t="shared" si="17"/>
        <v>0.15101986169973022</v>
      </c>
      <c r="O116" s="12">
        <f t="shared" si="18"/>
        <v>0.15101986169973022</v>
      </c>
      <c r="P116" s="1"/>
    </row>
    <row r="117" spans="1:16" x14ac:dyDescent="0.2">
      <c r="A117" s="70">
        <v>1989</v>
      </c>
      <c r="B117" s="71" t="s">
        <v>190</v>
      </c>
      <c r="C117" s="168">
        <v>31</v>
      </c>
      <c r="D117" s="169">
        <v>173.6</v>
      </c>
      <c r="E117" s="3">
        <f>+$E$12*$E$5</f>
        <v>130.5</v>
      </c>
      <c r="F117" s="5">
        <f t="shared" si="10"/>
        <v>35.971319999999999</v>
      </c>
      <c r="G117" s="3">
        <f t="shared" si="19"/>
        <v>250.40440000000001</v>
      </c>
      <c r="H117" s="3">
        <f t="shared" si="11"/>
        <v>0</v>
      </c>
      <c r="I117" s="3">
        <f t="shared" si="12"/>
        <v>31</v>
      </c>
      <c r="J117" s="3">
        <f t="shared" si="13"/>
        <v>0</v>
      </c>
      <c r="K117" s="3">
        <f t="shared" si="14"/>
        <v>0</v>
      </c>
      <c r="L117" s="3">
        <f t="shared" si="15"/>
        <v>0</v>
      </c>
      <c r="M117" s="3">
        <f t="shared" si="16"/>
        <v>1.6004935751375625E-3</v>
      </c>
      <c r="N117" s="3">
        <f t="shared" si="17"/>
        <v>1.4767242197158191E-2</v>
      </c>
      <c r="O117" s="12">
        <f t="shared" si="18"/>
        <v>1.4767242197158191E-2</v>
      </c>
      <c r="P117" s="1"/>
    </row>
    <row r="118" spans="1:16" x14ac:dyDescent="0.2">
      <c r="A118" s="70">
        <v>1989</v>
      </c>
      <c r="B118" s="71" t="s">
        <v>191</v>
      </c>
      <c r="C118" s="168">
        <v>74</v>
      </c>
      <c r="D118" s="169">
        <v>123.4</v>
      </c>
      <c r="E118" s="3">
        <f>+$E$13*$E$5</f>
        <v>107.1</v>
      </c>
      <c r="F118" s="5">
        <f t="shared" si="10"/>
        <v>35.971319999999999</v>
      </c>
      <c r="G118" s="3">
        <f t="shared" si="19"/>
        <v>227.0044</v>
      </c>
      <c r="H118" s="3">
        <f t="shared" si="11"/>
        <v>6.3134959870316205</v>
      </c>
      <c r="I118" s="3">
        <f t="shared" si="12"/>
        <v>67.686504012968385</v>
      </c>
      <c r="J118" s="3">
        <f t="shared" si="13"/>
        <v>0</v>
      </c>
      <c r="K118" s="3">
        <f t="shared" si="14"/>
        <v>6.2118929782491197</v>
      </c>
      <c r="L118" s="3">
        <f t="shared" si="15"/>
        <v>0.10160300878250084</v>
      </c>
      <c r="M118" s="3">
        <f t="shared" si="16"/>
        <v>1.9426368314398474</v>
      </c>
      <c r="N118" s="3">
        <f t="shared" si="17"/>
        <v>4.2708566403844097</v>
      </c>
      <c r="O118" s="12">
        <f t="shared" si="18"/>
        <v>4.3724596491669105</v>
      </c>
      <c r="P118" s="1"/>
    </row>
    <row r="119" spans="1:16" x14ac:dyDescent="0.2">
      <c r="A119" s="70">
        <v>1989</v>
      </c>
      <c r="B119" s="71" t="s">
        <v>192</v>
      </c>
      <c r="C119" s="168">
        <v>69</v>
      </c>
      <c r="D119" s="169">
        <v>92.3</v>
      </c>
      <c r="E119" s="3">
        <f>+$E$14*$E$5</f>
        <v>65.7</v>
      </c>
      <c r="F119" s="5">
        <f t="shared" si="10"/>
        <v>35.971319999999999</v>
      </c>
      <c r="G119" s="3">
        <f t="shared" si="19"/>
        <v>185.6044</v>
      </c>
      <c r="H119" s="3">
        <f t="shared" si="11"/>
        <v>5.9722062381442065</v>
      </c>
      <c r="I119" s="3">
        <f t="shared" si="12"/>
        <v>63.02779376185579</v>
      </c>
      <c r="J119" s="3">
        <f t="shared" si="13"/>
        <v>0</v>
      </c>
      <c r="K119" s="3">
        <f t="shared" si="14"/>
        <v>5.8812119105278784</v>
      </c>
      <c r="L119" s="3">
        <f t="shared" si="15"/>
        <v>9.0994327616328086E-2</v>
      </c>
      <c r="M119" s="3">
        <f t="shared" si="16"/>
        <v>2.0290329407574514</v>
      </c>
      <c r="N119" s="3">
        <f t="shared" si="17"/>
        <v>5.7948158012102748</v>
      </c>
      <c r="O119" s="12">
        <f t="shared" si="18"/>
        <v>5.8858101288266029</v>
      </c>
      <c r="P119" s="1"/>
    </row>
    <row r="120" spans="1:16" x14ac:dyDescent="0.2">
      <c r="A120" s="70">
        <v>1989</v>
      </c>
      <c r="B120" s="71" t="s">
        <v>193</v>
      </c>
      <c r="C120" s="168">
        <v>49</v>
      </c>
      <c r="D120" s="169">
        <v>63.1</v>
      </c>
      <c r="E120" s="3">
        <f>+$E$15*$E$5</f>
        <v>39.6</v>
      </c>
      <c r="F120" s="5">
        <f t="shared" si="10"/>
        <v>35.971319999999999</v>
      </c>
      <c r="G120" s="3">
        <f t="shared" si="19"/>
        <v>159.5044</v>
      </c>
      <c r="H120" s="3">
        <f t="shared" si="11"/>
        <v>1.243001719825521</v>
      </c>
      <c r="I120" s="3">
        <f t="shared" si="12"/>
        <v>39.6</v>
      </c>
      <c r="J120" s="3">
        <f t="shared" si="13"/>
        <v>8.1569982801744771</v>
      </c>
      <c r="K120" s="3">
        <f t="shared" si="14"/>
        <v>1.239011839392234</v>
      </c>
      <c r="L120" s="3">
        <f t="shared" si="15"/>
        <v>3.9898804332869631E-3</v>
      </c>
      <c r="M120" s="3">
        <f t="shared" si="16"/>
        <v>0.58584909869635182</v>
      </c>
      <c r="N120" s="3">
        <f t="shared" si="17"/>
        <v>2.6821956814533339</v>
      </c>
      <c r="O120" s="12">
        <f t="shared" si="18"/>
        <v>2.6861855618866208</v>
      </c>
      <c r="P120" s="1"/>
    </row>
    <row r="121" spans="1:16" x14ac:dyDescent="0.2">
      <c r="A121" s="70">
        <v>1989</v>
      </c>
      <c r="B121" s="71" t="s">
        <v>194</v>
      </c>
      <c r="C121" s="168">
        <v>32</v>
      </c>
      <c r="D121" s="169">
        <v>35.4</v>
      </c>
      <c r="E121" s="3">
        <f>+$E$16*$E$5</f>
        <v>26.099999999999998</v>
      </c>
      <c r="F121" s="5">
        <f t="shared" si="10"/>
        <v>33.524220515947661</v>
      </c>
      <c r="G121" s="3">
        <f t="shared" si="19"/>
        <v>137.84740171982554</v>
      </c>
      <c r="H121" s="3">
        <f t="shared" si="11"/>
        <v>0</v>
      </c>
      <c r="I121" s="3">
        <f t="shared" si="12"/>
        <v>26.099999999999998</v>
      </c>
      <c r="J121" s="3">
        <f t="shared" si="13"/>
        <v>14.056998280174479</v>
      </c>
      <c r="K121" s="3">
        <f t="shared" si="14"/>
        <v>0</v>
      </c>
      <c r="L121" s="3">
        <f t="shared" si="15"/>
        <v>0</v>
      </c>
      <c r="M121" s="3">
        <f t="shared" si="16"/>
        <v>5.7286342564908568E-2</v>
      </c>
      <c r="N121" s="3">
        <f t="shared" si="17"/>
        <v>0.52856275613144321</v>
      </c>
      <c r="O121" s="12">
        <f t="shared" si="18"/>
        <v>0.52856275613144321</v>
      </c>
      <c r="P121" s="1"/>
    </row>
    <row r="122" spans="1:16" x14ac:dyDescent="0.2">
      <c r="A122" s="70">
        <v>1989</v>
      </c>
      <c r="B122" s="71" t="s">
        <v>183</v>
      </c>
      <c r="C122" s="168">
        <v>58</v>
      </c>
      <c r="D122" s="169">
        <v>41.2</v>
      </c>
      <c r="E122" s="3">
        <f>+$E$17*$E$5</f>
        <v>31.499999999999996</v>
      </c>
      <c r="F122" s="5">
        <f t="shared" si="10"/>
        <v>31.754220515947658</v>
      </c>
      <c r="G122" s="3">
        <f t="shared" si="19"/>
        <v>137.34740171982554</v>
      </c>
      <c r="H122" s="3">
        <f t="shared" si="11"/>
        <v>5.2248662848308216</v>
      </c>
      <c r="I122" s="3">
        <f t="shared" si="12"/>
        <v>31.499999999999996</v>
      </c>
      <c r="J122" s="3">
        <f t="shared" si="13"/>
        <v>35.332131995343659</v>
      </c>
      <c r="K122" s="3">
        <f t="shared" si="14"/>
        <v>5.1550874183860529</v>
      </c>
      <c r="L122" s="3">
        <f t="shared" si="15"/>
        <v>6.9778866444768717E-2</v>
      </c>
      <c r="M122" s="3">
        <f t="shared" si="16"/>
        <v>1.6176152470579035</v>
      </c>
      <c r="N122" s="3">
        <f t="shared" si="17"/>
        <v>3.594758513893058</v>
      </c>
      <c r="O122" s="12">
        <f t="shared" si="18"/>
        <v>3.6645373803378267</v>
      </c>
      <c r="P122" s="1"/>
    </row>
    <row r="123" spans="1:16" x14ac:dyDescent="0.2">
      <c r="A123" s="70">
        <v>1989</v>
      </c>
      <c r="B123" s="71" t="s">
        <v>184</v>
      </c>
      <c r="C123" s="168">
        <v>130</v>
      </c>
      <c r="D123" s="169">
        <v>65.3</v>
      </c>
      <c r="E123" s="3">
        <f>+$E$18*$E$5</f>
        <v>49.500000000000007</v>
      </c>
      <c r="F123" s="5">
        <f t="shared" si="10"/>
        <v>25.371680401396905</v>
      </c>
      <c r="G123" s="3">
        <f t="shared" si="19"/>
        <v>134.07226800465634</v>
      </c>
      <c r="H123" s="3">
        <f t="shared" si="11"/>
        <v>51.315526834198565</v>
      </c>
      <c r="I123" s="3">
        <f t="shared" si="12"/>
        <v>49.500000000000007</v>
      </c>
      <c r="J123" s="3">
        <f t="shared" si="13"/>
        <v>64.516605161145094</v>
      </c>
      <c r="K123" s="3">
        <f t="shared" si="14"/>
        <v>45.294054618624287</v>
      </c>
      <c r="L123" s="3">
        <f t="shared" si="15"/>
        <v>6.0214722155742777</v>
      </c>
      <c r="M123" s="3">
        <f t="shared" si="16"/>
        <v>14.321782873699753</v>
      </c>
      <c r="N123" s="3">
        <f t="shared" si="17"/>
        <v>32.589886991982439</v>
      </c>
      <c r="O123" s="12">
        <f t="shared" si="18"/>
        <v>38.611359207556717</v>
      </c>
      <c r="P123" s="1"/>
    </row>
    <row r="124" spans="1:16" x14ac:dyDescent="0.2">
      <c r="A124" s="70">
        <v>1989</v>
      </c>
      <c r="B124" s="71" t="s">
        <v>185</v>
      </c>
      <c r="C124" s="168">
        <v>49</v>
      </c>
      <c r="D124" s="169">
        <v>85.5</v>
      </c>
      <c r="E124" s="3">
        <f>+$E$19*$E$5</f>
        <v>70.2</v>
      </c>
      <c r="F124" s="5">
        <f t="shared" si="10"/>
        <v>16.616338451656475</v>
      </c>
      <c r="G124" s="3">
        <f t="shared" si="19"/>
        <v>125.5877948388549</v>
      </c>
      <c r="H124" s="3">
        <f t="shared" si="11"/>
        <v>7.4189145083227315</v>
      </c>
      <c r="I124" s="3">
        <f t="shared" si="12"/>
        <v>70.2</v>
      </c>
      <c r="J124" s="3">
        <f t="shared" si="13"/>
        <v>35.897690652822362</v>
      </c>
      <c r="K124" s="3">
        <f t="shared" si="14"/>
        <v>7.2790120012188506</v>
      </c>
      <c r="L124" s="3">
        <f t="shared" si="15"/>
        <v>0.13990250710388086</v>
      </c>
      <c r="M124" s="3">
        <f t="shared" si="16"/>
        <v>3.6766053779286691</v>
      </c>
      <c r="N124" s="3">
        <f t="shared" si="17"/>
        <v>17.924189496989932</v>
      </c>
      <c r="O124" s="12">
        <f t="shared" si="18"/>
        <v>18.064092004093812</v>
      </c>
      <c r="P124" s="1"/>
    </row>
    <row r="125" spans="1:16" x14ac:dyDescent="0.2">
      <c r="A125" s="70">
        <v>1989</v>
      </c>
      <c r="B125" s="71" t="s">
        <v>186</v>
      </c>
      <c r="C125" s="168">
        <v>18</v>
      </c>
      <c r="D125" s="169">
        <v>128.1</v>
      </c>
      <c r="E125" s="3">
        <f>+$E$20*$E$5</f>
        <v>100.80000000000001</v>
      </c>
      <c r="F125" s="5">
        <f t="shared" si="10"/>
        <v>25.202012804153295</v>
      </c>
      <c r="G125" s="3">
        <f t="shared" si="19"/>
        <v>184.80670934717767</v>
      </c>
      <c r="H125" s="3">
        <f t="shared" si="11"/>
        <v>0</v>
      </c>
      <c r="I125" s="3">
        <f t="shared" si="12"/>
        <v>53.897690652822362</v>
      </c>
      <c r="J125" s="3">
        <f t="shared" si="13"/>
        <v>0</v>
      </c>
      <c r="K125" s="3">
        <f t="shared" si="14"/>
        <v>0</v>
      </c>
      <c r="L125" s="3">
        <f t="shared" si="15"/>
        <v>0</v>
      </c>
      <c r="M125" s="3">
        <f t="shared" si="16"/>
        <v>0.35951113627158071</v>
      </c>
      <c r="N125" s="3">
        <f t="shared" si="17"/>
        <v>3.3170942416570885</v>
      </c>
      <c r="O125" s="12">
        <f t="shared" si="18"/>
        <v>3.3170942416570885</v>
      </c>
      <c r="P125" s="1"/>
    </row>
    <row r="126" spans="1:16" x14ac:dyDescent="0.2">
      <c r="A126" s="70">
        <v>1989</v>
      </c>
      <c r="B126" s="71" t="s">
        <v>187</v>
      </c>
      <c r="C126" s="168">
        <v>91</v>
      </c>
      <c r="D126" s="169">
        <v>173.4</v>
      </c>
      <c r="E126" s="3">
        <f>+$E$21*$E$5</f>
        <v>132.30000000000001</v>
      </c>
      <c r="F126" s="5">
        <f t="shared" si="10"/>
        <v>35.971319999999999</v>
      </c>
      <c r="G126" s="3">
        <f t="shared" si="19"/>
        <v>252.20440000000002</v>
      </c>
      <c r="H126" s="3">
        <f t="shared" si="11"/>
        <v>11.163223384462299</v>
      </c>
      <c r="I126" s="3">
        <f t="shared" si="12"/>
        <v>79.836776615537701</v>
      </c>
      <c r="J126" s="3">
        <f t="shared" si="13"/>
        <v>0</v>
      </c>
      <c r="K126" s="3">
        <f t="shared" si="14"/>
        <v>10.849454261356021</v>
      </c>
      <c r="L126" s="3">
        <f t="shared" si="15"/>
        <v>0.3137691231062778</v>
      </c>
      <c r="M126" s="3">
        <f t="shared" si="16"/>
        <v>3.4278159529343748</v>
      </c>
      <c r="N126" s="3">
        <f t="shared" si="17"/>
        <v>7.7811494446932272</v>
      </c>
      <c r="O126" s="12">
        <f t="shared" si="18"/>
        <v>8.094918567799505</v>
      </c>
      <c r="P126" s="1"/>
    </row>
    <row r="127" spans="1:16" x14ac:dyDescent="0.2">
      <c r="A127" s="70">
        <v>1989</v>
      </c>
      <c r="B127" s="71" t="s">
        <v>188</v>
      </c>
      <c r="C127" s="168">
        <v>117</v>
      </c>
      <c r="D127" s="169">
        <v>226</v>
      </c>
      <c r="E127" s="3">
        <f>+$E$22*$E$5</f>
        <v>160.19999999999999</v>
      </c>
      <c r="F127" s="5">
        <f t="shared" si="10"/>
        <v>35.971319999999999</v>
      </c>
      <c r="G127" s="3">
        <f t="shared" si="19"/>
        <v>280.1044</v>
      </c>
      <c r="H127" s="3">
        <f t="shared" si="11"/>
        <v>20.19194072065055</v>
      </c>
      <c r="I127" s="3">
        <f t="shared" si="12"/>
        <v>96.80805927934945</v>
      </c>
      <c r="J127" s="3">
        <f t="shared" si="13"/>
        <v>0</v>
      </c>
      <c r="K127" s="3">
        <f t="shared" si="14"/>
        <v>19.188192420418609</v>
      </c>
      <c r="L127" s="3">
        <f t="shared" si="15"/>
        <v>1.0037483002319405</v>
      </c>
      <c r="M127" s="3">
        <f t="shared" si="16"/>
        <v>6.3353975084186134</v>
      </c>
      <c r="N127" s="3">
        <f t="shared" si="17"/>
        <v>16.280610864934371</v>
      </c>
      <c r="O127" s="12">
        <f t="shared" si="18"/>
        <v>17.284359165166311</v>
      </c>
      <c r="P127" s="1"/>
    </row>
    <row r="128" spans="1:16" x14ac:dyDescent="0.2">
      <c r="A128" s="70">
        <v>1990</v>
      </c>
      <c r="B128" s="71" t="s">
        <v>189</v>
      </c>
      <c r="C128" s="168">
        <v>78</v>
      </c>
      <c r="D128" s="169">
        <v>222</v>
      </c>
      <c r="E128" s="3">
        <f>+$E$11*$E$5</f>
        <v>169.2</v>
      </c>
      <c r="F128" s="5">
        <f t="shared" si="10"/>
        <v>35.971319999999999</v>
      </c>
      <c r="G128" s="3">
        <f t="shared" si="19"/>
        <v>289.1044</v>
      </c>
      <c r="H128" s="3">
        <f t="shared" si="11"/>
        <v>5.984548752326182</v>
      </c>
      <c r="I128" s="3">
        <f t="shared" si="12"/>
        <v>72.015451247673823</v>
      </c>
      <c r="J128" s="3">
        <f t="shared" si="13"/>
        <v>0</v>
      </c>
      <c r="K128" s="3">
        <f t="shared" si="14"/>
        <v>5.8931808045767964</v>
      </c>
      <c r="L128" s="3">
        <f t="shared" si="15"/>
        <v>9.1367947749385614E-2</v>
      </c>
      <c r="M128" s="3">
        <f t="shared" si="16"/>
        <v>2.462314923038841</v>
      </c>
      <c r="N128" s="3">
        <f t="shared" si="17"/>
        <v>9.7662633899565687</v>
      </c>
      <c r="O128" s="12">
        <f t="shared" si="18"/>
        <v>9.8576313377059535</v>
      </c>
      <c r="P128" s="1"/>
    </row>
    <row r="129" spans="1:16" x14ac:dyDescent="0.2">
      <c r="A129" s="70">
        <v>1990</v>
      </c>
      <c r="B129" s="71" t="s">
        <v>190</v>
      </c>
      <c r="C129" s="168">
        <v>245</v>
      </c>
      <c r="D129" s="169">
        <v>110.2</v>
      </c>
      <c r="E129" s="3">
        <f>+$E$12*$E$5</f>
        <v>130.5</v>
      </c>
      <c r="F129" s="5">
        <f t="shared" si="10"/>
        <v>35.971319999999999</v>
      </c>
      <c r="G129" s="3">
        <f t="shared" si="19"/>
        <v>250.40440000000001</v>
      </c>
      <c r="H129" s="3">
        <f t="shared" si="11"/>
        <v>103.18048331576009</v>
      </c>
      <c r="I129" s="3">
        <f t="shared" si="12"/>
        <v>130.5</v>
      </c>
      <c r="J129" s="3">
        <f t="shared" si="13"/>
        <v>11.319516684239915</v>
      </c>
      <c r="K129" s="3">
        <f t="shared" si="14"/>
        <v>81.41712091603442</v>
      </c>
      <c r="L129" s="3">
        <f t="shared" si="15"/>
        <v>21.763362399725665</v>
      </c>
      <c r="M129" s="3">
        <f t="shared" si="16"/>
        <v>25.700187765597295</v>
      </c>
      <c r="N129" s="3">
        <f t="shared" si="17"/>
        <v>58.179248073475968</v>
      </c>
      <c r="O129" s="12">
        <f t="shared" si="18"/>
        <v>79.942610473201626</v>
      </c>
      <c r="P129" s="1"/>
    </row>
    <row r="130" spans="1:16" x14ac:dyDescent="0.2">
      <c r="A130" s="70">
        <v>1990</v>
      </c>
      <c r="B130" s="71" t="s">
        <v>191</v>
      </c>
      <c r="C130" s="168">
        <v>130.6</v>
      </c>
      <c r="D130" s="169">
        <v>127.4</v>
      </c>
      <c r="E130" s="3">
        <f>+$E$13*$E$5</f>
        <v>107.1</v>
      </c>
      <c r="F130" s="5">
        <f t="shared" si="10"/>
        <v>32.57546499472803</v>
      </c>
      <c r="G130" s="3">
        <f t="shared" si="19"/>
        <v>215.68488331576009</v>
      </c>
      <c r="H130" s="3">
        <f t="shared" si="11"/>
        <v>34.178758379451665</v>
      </c>
      <c r="I130" s="3">
        <f t="shared" si="12"/>
        <v>107.1</v>
      </c>
      <c r="J130" s="3">
        <f t="shared" si="13"/>
        <v>0.64075830478824969</v>
      </c>
      <c r="K130" s="3">
        <f t="shared" si="14"/>
        <v>31.398542813899493</v>
      </c>
      <c r="L130" s="3">
        <f t="shared" si="15"/>
        <v>2.7802155655521723</v>
      </c>
      <c r="M130" s="3">
        <f t="shared" si="16"/>
        <v>12.331485355101925</v>
      </c>
      <c r="N130" s="3">
        <f t="shared" si="17"/>
        <v>44.767245224394863</v>
      </c>
      <c r="O130" s="12">
        <f t="shared" si="18"/>
        <v>47.547460789947039</v>
      </c>
      <c r="P130" s="1"/>
    </row>
    <row r="131" spans="1:16" x14ac:dyDescent="0.2">
      <c r="A131" s="70">
        <v>1990</v>
      </c>
      <c r="B131" s="71" t="s">
        <v>192</v>
      </c>
      <c r="C131" s="168">
        <v>186</v>
      </c>
      <c r="D131" s="169">
        <v>75.5</v>
      </c>
      <c r="E131" s="3">
        <f>+$E$14*$E$5</f>
        <v>65.7</v>
      </c>
      <c r="F131" s="5">
        <f t="shared" si="10"/>
        <v>35.779092508563529</v>
      </c>
      <c r="G131" s="3">
        <f t="shared" si="19"/>
        <v>184.96364169521175</v>
      </c>
      <c r="H131" s="3">
        <f t="shared" si="11"/>
        <v>75.370440131335371</v>
      </c>
      <c r="I131" s="3">
        <f t="shared" si="12"/>
        <v>65.7</v>
      </c>
      <c r="J131" s="3">
        <f t="shared" si="13"/>
        <v>45.570318173452875</v>
      </c>
      <c r="K131" s="3">
        <f t="shared" si="14"/>
        <v>63.057767381919263</v>
      </c>
      <c r="L131" s="3">
        <f t="shared" si="15"/>
        <v>12.312672749416109</v>
      </c>
      <c r="M131" s="3">
        <f t="shared" si="16"/>
        <v>20.924196155890403</v>
      </c>
      <c r="N131" s="3">
        <f t="shared" si="17"/>
        <v>54.465056581130781</v>
      </c>
      <c r="O131" s="12">
        <f t="shared" si="18"/>
        <v>66.77772933054689</v>
      </c>
      <c r="P131" s="1"/>
    </row>
    <row r="132" spans="1:16" x14ac:dyDescent="0.2">
      <c r="A132" s="70">
        <v>1990</v>
      </c>
      <c r="B132" s="71" t="s">
        <v>193</v>
      </c>
      <c r="C132" s="168">
        <v>37</v>
      </c>
      <c r="D132" s="169">
        <v>56.5</v>
      </c>
      <c r="E132" s="3">
        <f>+$E$15*$E$5</f>
        <v>39.6</v>
      </c>
      <c r="F132" s="5">
        <f t="shared" si="10"/>
        <v>22.300224547964138</v>
      </c>
      <c r="G132" s="3">
        <f t="shared" si="19"/>
        <v>113.93408182654713</v>
      </c>
      <c r="H132" s="3">
        <f t="shared" si="11"/>
        <v>2.0321265510385853</v>
      </c>
      <c r="I132" s="3">
        <f t="shared" si="12"/>
        <v>39.6</v>
      </c>
      <c r="J132" s="3">
        <f t="shared" si="13"/>
        <v>40.938191622414287</v>
      </c>
      <c r="K132" s="3">
        <f t="shared" si="14"/>
        <v>2.0214842922232119</v>
      </c>
      <c r="L132" s="3">
        <f t="shared" si="15"/>
        <v>1.0642258815373395E-2</v>
      </c>
      <c r="M132" s="3">
        <f t="shared" si="16"/>
        <v>2.6781650648223523</v>
      </c>
      <c r="N132" s="3">
        <f t="shared" si="17"/>
        <v>20.267515383291261</v>
      </c>
      <c r="O132" s="12">
        <f t="shared" si="18"/>
        <v>20.278157642106635</v>
      </c>
      <c r="P132" s="1"/>
    </row>
    <row r="133" spans="1:16" x14ac:dyDescent="0.2">
      <c r="A133" s="70">
        <v>1990</v>
      </c>
      <c r="B133" s="71" t="s">
        <v>194</v>
      </c>
      <c r="C133" s="168">
        <v>49</v>
      </c>
      <c r="D133" s="169">
        <v>46.1</v>
      </c>
      <c r="E133" s="3">
        <f>+$E$16*$E$5</f>
        <v>26.099999999999998</v>
      </c>
      <c r="F133" s="5">
        <f t="shared" si="10"/>
        <v>23.689862513275717</v>
      </c>
      <c r="G133" s="3">
        <f t="shared" si="19"/>
        <v>105.06620837758572</v>
      </c>
      <c r="H133" s="3">
        <f t="shared" si="11"/>
        <v>6.0045381521207988</v>
      </c>
      <c r="I133" s="3">
        <f t="shared" si="12"/>
        <v>26.099999999999998</v>
      </c>
      <c r="J133" s="3">
        <f t="shared" si="13"/>
        <v>57.833653470293484</v>
      </c>
      <c r="K133" s="3">
        <f t="shared" si="14"/>
        <v>5.912563506647988</v>
      </c>
      <c r="L133" s="3">
        <f t="shared" si="15"/>
        <v>9.1974645472810757E-2</v>
      </c>
      <c r="M133" s="3">
        <f t="shared" si="16"/>
        <v>2.1107591767043683</v>
      </c>
      <c r="N133" s="3">
        <f t="shared" si="17"/>
        <v>6.4799693947659716</v>
      </c>
      <c r="O133" s="12">
        <f t="shared" si="18"/>
        <v>6.5719440402387823</v>
      </c>
      <c r="P133" s="1"/>
    </row>
    <row r="134" spans="1:16" x14ac:dyDescent="0.2">
      <c r="A134" s="70">
        <v>1990</v>
      </c>
      <c r="B134" s="71" t="s">
        <v>183</v>
      </c>
      <c r="C134" s="168">
        <v>24</v>
      </c>
      <c r="D134" s="169">
        <v>45.7</v>
      </c>
      <c r="E134" s="3">
        <f>+$E$17*$E$5</f>
        <v>31.499999999999996</v>
      </c>
      <c r="F134" s="5">
        <f t="shared" si="10"/>
        <v>18.621223958911958</v>
      </c>
      <c r="G134" s="3">
        <f t="shared" si="19"/>
        <v>93.570746529706526</v>
      </c>
      <c r="H134" s="3">
        <f t="shared" si="11"/>
        <v>0.3601623861096328</v>
      </c>
      <c r="I134" s="3">
        <f t="shared" si="12"/>
        <v>31.499999999999996</v>
      </c>
      <c r="J134" s="3">
        <f t="shared" si="13"/>
        <v>49.973491084183848</v>
      </c>
      <c r="K134" s="3">
        <f t="shared" si="14"/>
        <v>0.35982664511716855</v>
      </c>
      <c r="L134" s="3">
        <f t="shared" si="15"/>
        <v>3.3574099246425071E-4</v>
      </c>
      <c r="M134" s="3">
        <f t="shared" si="16"/>
        <v>0.31891633312539214</v>
      </c>
      <c r="N134" s="3">
        <f t="shared" si="17"/>
        <v>2.1516694886961449</v>
      </c>
      <c r="O134" s="12">
        <f t="shared" si="18"/>
        <v>2.1520052296886094</v>
      </c>
      <c r="P134" s="1"/>
    </row>
    <row r="135" spans="1:16" x14ac:dyDescent="0.2">
      <c r="A135" s="70">
        <v>1990</v>
      </c>
      <c r="B135" s="71" t="s">
        <v>184</v>
      </c>
      <c r="C135" s="168">
        <v>11</v>
      </c>
      <c r="D135" s="169">
        <v>76.400000000000006</v>
      </c>
      <c r="E135" s="3">
        <f>+$E$18*$E$5</f>
        <v>49.500000000000007</v>
      </c>
      <c r="F135" s="5">
        <f t="shared" si="10"/>
        <v>20.979272674744848</v>
      </c>
      <c r="G135" s="3">
        <f t="shared" si="19"/>
        <v>119.43090891581616</v>
      </c>
      <c r="H135" s="3">
        <f t="shared" si="11"/>
        <v>0</v>
      </c>
      <c r="I135" s="3">
        <f t="shared" si="12"/>
        <v>49.500000000000007</v>
      </c>
      <c r="J135" s="3">
        <f t="shared" si="13"/>
        <v>11.473491084183841</v>
      </c>
      <c r="K135" s="3">
        <f t="shared" si="14"/>
        <v>0</v>
      </c>
      <c r="L135" s="3">
        <f t="shared" si="15"/>
        <v>0</v>
      </c>
      <c r="M135" s="3">
        <f t="shared" si="16"/>
        <v>3.1184737417228495E-2</v>
      </c>
      <c r="N135" s="3">
        <f t="shared" si="17"/>
        <v>0.28773159570816365</v>
      </c>
      <c r="O135" s="12">
        <f t="shared" si="18"/>
        <v>0.28773159570816365</v>
      </c>
      <c r="P135" s="1"/>
    </row>
    <row r="136" spans="1:16" x14ac:dyDescent="0.2">
      <c r="A136" s="70">
        <v>1990</v>
      </c>
      <c r="B136" s="71" t="s">
        <v>185</v>
      </c>
      <c r="C136" s="168">
        <v>91</v>
      </c>
      <c r="D136" s="169">
        <v>95</v>
      </c>
      <c r="E136" s="3">
        <f>+$E$19*$E$5</f>
        <v>70.2</v>
      </c>
      <c r="F136" s="5">
        <f t="shared" si="10"/>
        <v>32.529272674744846</v>
      </c>
      <c r="G136" s="3">
        <f t="shared" si="19"/>
        <v>178.63090891581615</v>
      </c>
      <c r="H136" s="3">
        <f t="shared" si="11"/>
        <v>16.712061660449496</v>
      </c>
      <c r="I136" s="3">
        <f t="shared" si="12"/>
        <v>70.2</v>
      </c>
      <c r="J136" s="3">
        <f t="shared" si="13"/>
        <v>15.561429423734353</v>
      </c>
      <c r="K136" s="3">
        <f t="shared" si="14"/>
        <v>16.018531390233367</v>
      </c>
      <c r="L136" s="3">
        <f t="shared" si="15"/>
        <v>0.69353027021612945</v>
      </c>
      <c r="M136" s="3">
        <f t="shared" si="16"/>
        <v>5.0120992887210321</v>
      </c>
      <c r="N136" s="3">
        <f t="shared" si="17"/>
        <v>11.037616838929562</v>
      </c>
      <c r="O136" s="12">
        <f t="shared" si="18"/>
        <v>11.731147109145692</v>
      </c>
      <c r="P136" s="1"/>
    </row>
    <row r="137" spans="1:16" x14ac:dyDescent="0.2">
      <c r="A137" s="70">
        <v>1990</v>
      </c>
      <c r="B137" s="71" t="s">
        <v>186</v>
      </c>
      <c r="C137" s="168">
        <v>199</v>
      </c>
      <c r="D137" s="169">
        <v>131.19999999999999</v>
      </c>
      <c r="E137" s="3">
        <f>+$E$20*$E$5</f>
        <v>100.80000000000001</v>
      </c>
      <c r="F137" s="5">
        <f t="shared" si="10"/>
        <v>31.302891172879697</v>
      </c>
      <c r="G137" s="3">
        <f t="shared" si="19"/>
        <v>205.14297057626567</v>
      </c>
      <c r="H137" s="3">
        <f t="shared" si="11"/>
        <v>82.340434008594826</v>
      </c>
      <c r="I137" s="3">
        <f t="shared" si="12"/>
        <v>100.80000000000001</v>
      </c>
      <c r="J137" s="3">
        <f t="shared" si="13"/>
        <v>31.420995415139515</v>
      </c>
      <c r="K137" s="3">
        <f t="shared" si="14"/>
        <v>67.863898180387153</v>
      </c>
      <c r="L137" s="3">
        <f t="shared" si="15"/>
        <v>14.476535828207673</v>
      </c>
      <c r="M137" s="3">
        <f t="shared" si="16"/>
        <v>21.711375032217681</v>
      </c>
      <c r="N137" s="3">
        <f t="shared" si="17"/>
        <v>51.164622436890504</v>
      </c>
      <c r="O137" s="12">
        <f t="shared" si="18"/>
        <v>65.64115826509817</v>
      </c>
      <c r="P137" s="1"/>
    </row>
    <row r="138" spans="1:16" x14ac:dyDescent="0.2">
      <c r="A138" s="70">
        <v>1990</v>
      </c>
      <c r="B138" s="71" t="s">
        <v>187</v>
      </c>
      <c r="C138" s="168">
        <v>158</v>
      </c>
      <c r="D138" s="169">
        <v>168.8</v>
      </c>
      <c r="E138" s="3">
        <f>+$E$21*$E$5</f>
        <v>132.30000000000001</v>
      </c>
      <c r="F138" s="5">
        <f t="shared" si="10"/>
        <v>26.545021375458148</v>
      </c>
      <c r="G138" s="3">
        <f t="shared" si="19"/>
        <v>220.78340458486051</v>
      </c>
      <c r="H138" s="3">
        <f t="shared" si="11"/>
        <v>53.057303065296217</v>
      </c>
      <c r="I138" s="3">
        <f t="shared" si="12"/>
        <v>132.30000000000001</v>
      </c>
      <c r="J138" s="3">
        <f t="shared" si="13"/>
        <v>4.0636923498432793</v>
      </c>
      <c r="K138" s="3">
        <f t="shared" si="14"/>
        <v>46.645662969779949</v>
      </c>
      <c r="L138" s="3">
        <f t="shared" si="15"/>
        <v>6.4116400955162689</v>
      </c>
      <c r="M138" s="3">
        <f t="shared" si="16"/>
        <v>16.709272496128598</v>
      </c>
      <c r="N138" s="3">
        <f t="shared" si="17"/>
        <v>51.647765505869032</v>
      </c>
      <c r="O138" s="12">
        <f t="shared" si="18"/>
        <v>58.059405601385301</v>
      </c>
      <c r="P138" s="1"/>
    </row>
    <row r="139" spans="1:16" x14ac:dyDescent="0.2">
      <c r="A139" s="70">
        <v>1990</v>
      </c>
      <c r="B139" s="71" t="s">
        <v>188</v>
      </c>
      <c r="C139" s="168">
        <v>61</v>
      </c>
      <c r="D139" s="169">
        <v>165.4</v>
      </c>
      <c r="E139" s="3">
        <f>+$E$22*$E$5</f>
        <v>160.19999999999999</v>
      </c>
      <c r="F139" s="5">
        <f t="shared" si="10"/>
        <v>34.752212295047016</v>
      </c>
      <c r="G139" s="3">
        <f t="shared" si="19"/>
        <v>276.04070765015672</v>
      </c>
      <c r="H139" s="3">
        <f t="shared" si="11"/>
        <v>2.5751511216503311</v>
      </c>
      <c r="I139" s="3">
        <f t="shared" si="12"/>
        <v>62.48854122819295</v>
      </c>
      <c r="J139" s="3">
        <f t="shared" si="13"/>
        <v>0</v>
      </c>
      <c r="K139" s="3">
        <f t="shared" si="14"/>
        <v>2.5580851737115737</v>
      </c>
      <c r="L139" s="3">
        <f t="shared" si="15"/>
        <v>1.7065947938757375E-2</v>
      </c>
      <c r="M139" s="3">
        <f t="shared" si="16"/>
        <v>2.4338122567910703</v>
      </c>
      <c r="N139" s="3">
        <f t="shared" si="17"/>
        <v>16.833545413049102</v>
      </c>
      <c r="O139" s="12">
        <f t="shared" si="18"/>
        <v>16.850611360987859</v>
      </c>
      <c r="P139" s="1"/>
    </row>
    <row r="140" spans="1:16" x14ac:dyDescent="0.2">
      <c r="A140" s="70">
        <v>1991</v>
      </c>
      <c r="B140" s="71" t="s">
        <v>189</v>
      </c>
      <c r="C140" s="168">
        <v>169</v>
      </c>
      <c r="D140" s="169">
        <v>208.1</v>
      </c>
      <c r="E140" s="3">
        <f>+$E$11*$E$5</f>
        <v>169.2</v>
      </c>
      <c r="F140" s="5">
        <f t="shared" si="10"/>
        <v>35.971319999999999</v>
      </c>
      <c r="G140" s="3">
        <f t="shared" si="19"/>
        <v>289.1044</v>
      </c>
      <c r="H140" s="3">
        <f t="shared" si="11"/>
        <v>45.826986345158573</v>
      </c>
      <c r="I140" s="3">
        <f t="shared" si="12"/>
        <v>123.17301365484143</v>
      </c>
      <c r="J140" s="3">
        <f t="shared" si="13"/>
        <v>0</v>
      </c>
      <c r="K140" s="3">
        <f t="shared" si="14"/>
        <v>40.963666673421493</v>
      </c>
      <c r="L140" s="3">
        <f t="shared" si="15"/>
        <v>4.8633196717370808</v>
      </c>
      <c r="M140" s="3">
        <f t="shared" si="16"/>
        <v>13.04746620289394</v>
      </c>
      <c r="N140" s="3">
        <f t="shared" si="17"/>
        <v>30.350012727318621</v>
      </c>
      <c r="O140" s="12">
        <f t="shared" si="18"/>
        <v>35.213332399055702</v>
      </c>
      <c r="P140" s="1"/>
    </row>
    <row r="141" spans="1:16" x14ac:dyDescent="0.2">
      <c r="A141" s="70">
        <v>1991</v>
      </c>
      <c r="B141" s="71" t="s">
        <v>190</v>
      </c>
      <c r="C141" s="168">
        <v>98</v>
      </c>
      <c r="D141" s="169">
        <v>178.8</v>
      </c>
      <c r="E141" s="3">
        <f>+$E$12*$E$5</f>
        <v>130.5</v>
      </c>
      <c r="F141" s="5">
        <f t="shared" si="10"/>
        <v>35.971319999999999</v>
      </c>
      <c r="G141" s="3">
        <f t="shared" si="19"/>
        <v>250.40440000000001</v>
      </c>
      <c r="H141" s="3">
        <f t="shared" si="11"/>
        <v>13.917140448438149</v>
      </c>
      <c r="I141" s="3">
        <f t="shared" si="12"/>
        <v>84.082859551561853</v>
      </c>
      <c r="J141" s="3">
        <f t="shared" si="13"/>
        <v>0</v>
      </c>
      <c r="K141" s="3">
        <f t="shared" si="14"/>
        <v>13.432823126994096</v>
      </c>
      <c r="L141" s="3">
        <f t="shared" si="15"/>
        <v>0.4843173214440526</v>
      </c>
      <c r="M141" s="3">
        <f t="shared" si="16"/>
        <v>5.4763162393935998</v>
      </c>
      <c r="N141" s="3">
        <f t="shared" si="17"/>
        <v>21.003973090494437</v>
      </c>
      <c r="O141" s="12">
        <f t="shared" si="18"/>
        <v>21.48829041193849</v>
      </c>
      <c r="P141" s="1"/>
    </row>
    <row r="142" spans="1:16" x14ac:dyDescent="0.2">
      <c r="A142" s="70">
        <v>1991</v>
      </c>
      <c r="B142" s="71" t="s">
        <v>191</v>
      </c>
      <c r="C142" s="168">
        <v>31</v>
      </c>
      <c r="D142" s="169">
        <v>145.1</v>
      </c>
      <c r="E142" s="3">
        <f>+$E$13*$E$5</f>
        <v>107.1</v>
      </c>
      <c r="F142" s="5">
        <f t="shared" si="10"/>
        <v>35.971319999999999</v>
      </c>
      <c r="G142" s="3">
        <f t="shared" si="19"/>
        <v>227.0044</v>
      </c>
      <c r="H142" s="3">
        <f t="shared" si="11"/>
        <v>0</v>
      </c>
      <c r="I142" s="3">
        <f t="shared" si="12"/>
        <v>31</v>
      </c>
      <c r="J142" s="3">
        <f t="shared" si="13"/>
        <v>0</v>
      </c>
      <c r="K142" s="3">
        <f t="shared" si="14"/>
        <v>0</v>
      </c>
      <c r="L142" s="3">
        <f t="shared" si="15"/>
        <v>0</v>
      </c>
      <c r="M142" s="3">
        <f t="shared" si="16"/>
        <v>0.53549306260224372</v>
      </c>
      <c r="N142" s="3">
        <f t="shared" si="17"/>
        <v>4.9408231767913557</v>
      </c>
      <c r="O142" s="12">
        <f t="shared" si="18"/>
        <v>4.9408231767913557</v>
      </c>
      <c r="P142" s="1"/>
    </row>
    <row r="143" spans="1:16" x14ac:dyDescent="0.2">
      <c r="A143" s="70">
        <v>1991</v>
      </c>
      <c r="B143" s="71" t="s">
        <v>192</v>
      </c>
      <c r="C143" s="168">
        <v>124</v>
      </c>
      <c r="D143" s="169">
        <v>68.900000000000006</v>
      </c>
      <c r="E143" s="3">
        <f>+$E$14*$E$5</f>
        <v>65.7</v>
      </c>
      <c r="F143" s="5">
        <f t="shared" si="10"/>
        <v>35.971319999999999</v>
      </c>
      <c r="G143" s="3">
        <f t="shared" si="19"/>
        <v>185.6044</v>
      </c>
      <c r="H143" s="3">
        <f t="shared" si="11"/>
        <v>32.605365299585429</v>
      </c>
      <c r="I143" s="3">
        <f t="shared" si="12"/>
        <v>65.7</v>
      </c>
      <c r="J143" s="3">
        <f t="shared" si="13"/>
        <v>25.694634700414568</v>
      </c>
      <c r="K143" s="3">
        <f t="shared" si="14"/>
        <v>30.065718332665721</v>
      </c>
      <c r="L143" s="3">
        <f t="shared" si="15"/>
        <v>2.5396469669197081</v>
      </c>
      <c r="M143" s="3">
        <f t="shared" si="16"/>
        <v>9.454016032667985</v>
      </c>
      <c r="N143" s="3">
        <f t="shared" si="17"/>
        <v>21.14719536259998</v>
      </c>
      <c r="O143" s="12">
        <f t="shared" si="18"/>
        <v>23.686842329519688</v>
      </c>
      <c r="P143" s="1"/>
    </row>
    <row r="144" spans="1:16" x14ac:dyDescent="0.2">
      <c r="A144" s="70">
        <v>1991</v>
      </c>
      <c r="B144" s="71" t="s">
        <v>193</v>
      </c>
      <c r="C144" s="168">
        <v>99</v>
      </c>
      <c r="D144" s="169">
        <v>56.6</v>
      </c>
      <c r="E144" s="3">
        <f>+$E$15*$E$5</f>
        <v>39.6</v>
      </c>
      <c r="F144" s="5">
        <f t="shared" si="10"/>
        <v>28.262929589875633</v>
      </c>
      <c r="G144" s="3">
        <f t="shared" si="19"/>
        <v>133.80976529958542</v>
      </c>
      <c r="H144" s="3">
        <f t="shared" si="11"/>
        <v>28.384514731625352</v>
      </c>
      <c r="I144" s="3">
        <f t="shared" si="12"/>
        <v>39.6</v>
      </c>
      <c r="J144" s="3">
        <f t="shared" si="13"/>
        <v>56.710119968789222</v>
      </c>
      <c r="K144" s="3">
        <f t="shared" si="14"/>
        <v>26.440231951001529</v>
      </c>
      <c r="L144" s="3">
        <f t="shared" si="15"/>
        <v>1.9442827806238228</v>
      </c>
      <c r="M144" s="3">
        <f t="shared" si="16"/>
        <v>9.1923978458721258</v>
      </c>
      <c r="N144" s="3">
        <f t="shared" si="17"/>
        <v>26.701850137797386</v>
      </c>
      <c r="O144" s="12">
        <f t="shared" si="18"/>
        <v>28.646132918421209</v>
      </c>
      <c r="P144" s="1"/>
    </row>
    <row r="145" spans="1:16" x14ac:dyDescent="0.2">
      <c r="A145" s="70">
        <v>1991</v>
      </c>
      <c r="B145" s="71" t="s">
        <v>194</v>
      </c>
      <c r="C145" s="168">
        <v>127</v>
      </c>
      <c r="D145" s="169">
        <v>34.1</v>
      </c>
      <c r="E145" s="3">
        <f>+$E$16*$E$5</f>
        <v>26.099999999999998</v>
      </c>
      <c r="F145" s="5">
        <f t="shared" si="10"/>
        <v>18.958284009363236</v>
      </c>
      <c r="G145" s="3">
        <f t="shared" si="19"/>
        <v>89.294280031210775</v>
      </c>
      <c r="H145" s="3">
        <f t="shared" si="11"/>
        <v>65.439859400060271</v>
      </c>
      <c r="I145" s="3">
        <f t="shared" si="12"/>
        <v>26.099999999999998</v>
      </c>
      <c r="J145" s="3">
        <f t="shared" si="13"/>
        <v>92.170260568728963</v>
      </c>
      <c r="K145" s="3">
        <f t="shared" si="14"/>
        <v>55.953822424967491</v>
      </c>
      <c r="L145" s="3">
        <f t="shared" si="15"/>
        <v>9.4860369750927802</v>
      </c>
      <c r="M145" s="3">
        <f t="shared" si="16"/>
        <v>18.395817312195209</v>
      </c>
      <c r="N145" s="3">
        <f t="shared" si="17"/>
        <v>46.750402958644408</v>
      </c>
      <c r="O145" s="12">
        <f t="shared" si="18"/>
        <v>56.236439933737188</v>
      </c>
      <c r="P145" s="1"/>
    </row>
    <row r="146" spans="1:16" x14ac:dyDescent="0.2">
      <c r="A146" s="70">
        <v>1991</v>
      </c>
      <c r="B146" s="71" t="s">
        <v>183</v>
      </c>
      <c r="C146" s="168">
        <v>178</v>
      </c>
      <c r="D146" s="169">
        <v>40.1</v>
      </c>
      <c r="E146" s="3">
        <f>+$E$17*$E$5</f>
        <v>31.499999999999996</v>
      </c>
      <c r="F146" s="5">
        <f t="shared" si="10"/>
        <v>8.3202418293813132</v>
      </c>
      <c r="G146" s="3">
        <f t="shared" si="19"/>
        <v>59.234139431271046</v>
      </c>
      <c r="H146" s="3">
        <f t="shared" si="11"/>
        <v>130.5169916696569</v>
      </c>
      <c r="I146" s="3">
        <f t="shared" si="12"/>
        <v>31.499999999999996</v>
      </c>
      <c r="J146" s="3">
        <f t="shared" si="13"/>
        <v>108.15326889907206</v>
      </c>
      <c r="K146" s="3">
        <f t="shared" si="14"/>
        <v>97.537079315888718</v>
      </c>
      <c r="L146" s="3">
        <f t="shared" si="15"/>
        <v>32.979912353768185</v>
      </c>
      <c r="M146" s="3">
        <f t="shared" si="16"/>
        <v>32.298987017953301</v>
      </c>
      <c r="N146" s="3">
        <f t="shared" si="17"/>
        <v>83.63390961013063</v>
      </c>
      <c r="O146" s="12">
        <f t="shared" si="18"/>
        <v>116.61382196389881</v>
      </c>
      <c r="P146" s="1"/>
    </row>
    <row r="147" spans="1:16" x14ac:dyDescent="0.2">
      <c r="A147" s="70">
        <v>1991</v>
      </c>
      <c r="B147" s="71" t="s">
        <v>184</v>
      </c>
      <c r="C147" s="168">
        <v>117</v>
      </c>
      <c r="D147" s="169">
        <v>55.8</v>
      </c>
      <c r="E147" s="3">
        <f>+$E$18*$E$5</f>
        <v>49.500000000000007</v>
      </c>
      <c r="F147" s="5">
        <f t="shared" si="10"/>
        <v>3.5253393302783849</v>
      </c>
      <c r="G147" s="3">
        <f t="shared" si="19"/>
        <v>61.25113110092795</v>
      </c>
      <c r="H147" s="3">
        <f t="shared" si="11"/>
        <v>75.212994069588277</v>
      </c>
      <c r="I147" s="3">
        <f t="shared" si="12"/>
        <v>49.500000000000007</v>
      </c>
      <c r="J147" s="3">
        <f t="shared" si="13"/>
        <v>100.44027482948377</v>
      </c>
      <c r="K147" s="3">
        <f t="shared" si="14"/>
        <v>62.947523344237496</v>
      </c>
      <c r="L147" s="3">
        <f t="shared" si="15"/>
        <v>12.265470725350781</v>
      </c>
      <c r="M147" s="3">
        <f t="shared" si="16"/>
        <v>22.842213547292982</v>
      </c>
      <c r="N147" s="3">
        <f t="shared" si="17"/>
        <v>72.404296814897819</v>
      </c>
      <c r="O147" s="12">
        <f t="shared" si="18"/>
        <v>84.6697675402486</v>
      </c>
      <c r="P147" s="1"/>
    </row>
    <row r="148" spans="1:16" x14ac:dyDescent="0.2">
      <c r="A148" s="70">
        <v>1991</v>
      </c>
      <c r="B148" s="71" t="s">
        <v>185</v>
      </c>
      <c r="C148" s="168">
        <v>142</v>
      </c>
      <c r="D148" s="169">
        <v>104</v>
      </c>
      <c r="E148" s="3">
        <f>+$E$19*$E$5</f>
        <v>70.2</v>
      </c>
      <c r="F148" s="5">
        <f t="shared" si="10"/>
        <v>5.8392375511548718</v>
      </c>
      <c r="G148" s="3">
        <f t="shared" si="19"/>
        <v>89.664125170516229</v>
      </c>
      <c r="H148" s="3">
        <f t="shared" si="11"/>
        <v>84.277102733303693</v>
      </c>
      <c r="I148" s="3">
        <f t="shared" si="12"/>
        <v>70.2</v>
      </c>
      <c r="J148" s="3">
        <f t="shared" si="13"/>
        <v>87.96317209618006</v>
      </c>
      <c r="K148" s="3">
        <f t="shared" si="14"/>
        <v>69.174028388755474</v>
      </c>
      <c r="L148" s="3">
        <f t="shared" si="15"/>
        <v>15.103074344548219</v>
      </c>
      <c r="M148" s="3">
        <f t="shared" si="16"/>
        <v>23.864547240834277</v>
      </c>
      <c r="N148" s="3">
        <f t="shared" si="17"/>
        <v>68.151694695214175</v>
      </c>
      <c r="O148" s="12">
        <f t="shared" si="18"/>
        <v>83.254769039762394</v>
      </c>
      <c r="P148" s="1"/>
    </row>
    <row r="149" spans="1:16" x14ac:dyDescent="0.2">
      <c r="A149" s="70">
        <v>1991</v>
      </c>
      <c r="B149" s="71" t="s">
        <v>186</v>
      </c>
      <c r="C149" s="168">
        <v>216</v>
      </c>
      <c r="D149" s="169">
        <v>116.3</v>
      </c>
      <c r="E149" s="3">
        <f>+$E$20*$E$5</f>
        <v>100.80000000000001</v>
      </c>
      <c r="F149" s="5">
        <f t="shared" si="10"/>
        <v>9.5823683711459839</v>
      </c>
      <c r="G149" s="3">
        <f t="shared" si="19"/>
        <v>132.74122790381995</v>
      </c>
      <c r="H149" s="3">
        <f t="shared" si="11"/>
        <v>129.28178978148856</v>
      </c>
      <c r="I149" s="3">
        <f t="shared" si="12"/>
        <v>100.80000000000001</v>
      </c>
      <c r="J149" s="3">
        <f t="shared" si="13"/>
        <v>73.881382314691507</v>
      </c>
      <c r="K149" s="3">
        <f t="shared" si="14"/>
        <v>96.84559370284839</v>
      </c>
      <c r="L149" s="3">
        <f t="shared" si="15"/>
        <v>32.436196078640165</v>
      </c>
      <c r="M149" s="3">
        <f t="shared" si="16"/>
        <v>32.617508332109168</v>
      </c>
      <c r="N149" s="3">
        <f t="shared" si="17"/>
        <v>88.092632611573492</v>
      </c>
      <c r="O149" s="12">
        <f t="shared" si="18"/>
        <v>120.52882869021366</v>
      </c>
      <c r="P149" s="1"/>
    </row>
    <row r="150" spans="1:16" x14ac:dyDescent="0.2">
      <c r="A150" s="70">
        <v>1991</v>
      </c>
      <c r="B150" s="71" t="s">
        <v>187</v>
      </c>
      <c r="C150" s="168">
        <v>79</v>
      </c>
      <c r="D150" s="169">
        <v>147.80000000000001</v>
      </c>
      <c r="E150" s="3">
        <f>+$E$21*$E$5</f>
        <v>132.30000000000001</v>
      </c>
      <c r="F150" s="5">
        <f t="shared" si="10"/>
        <v>13.806905305592551</v>
      </c>
      <c r="G150" s="3">
        <f t="shared" si="19"/>
        <v>178.32301768530851</v>
      </c>
      <c r="H150" s="3">
        <f t="shared" si="11"/>
        <v>18.502260531779754</v>
      </c>
      <c r="I150" s="3">
        <f t="shared" si="12"/>
        <v>132.30000000000001</v>
      </c>
      <c r="J150" s="3">
        <f t="shared" si="13"/>
        <v>2.0791217829117272</v>
      </c>
      <c r="K150" s="3">
        <f t="shared" si="14"/>
        <v>17.655952171634116</v>
      </c>
      <c r="L150" s="3">
        <f t="shared" si="15"/>
        <v>0.84630836014563826</v>
      </c>
      <c r="M150" s="3">
        <f t="shared" si="16"/>
        <v>8.7105293568268163</v>
      </c>
      <c r="N150" s="3">
        <f t="shared" si="17"/>
        <v>41.562931146916469</v>
      </c>
      <c r="O150" s="12">
        <f t="shared" si="18"/>
        <v>42.409239507062111</v>
      </c>
      <c r="P150" s="1"/>
    </row>
    <row r="151" spans="1:16" x14ac:dyDescent="0.2">
      <c r="A151" s="70">
        <v>1991</v>
      </c>
      <c r="B151" s="71" t="s">
        <v>188</v>
      </c>
      <c r="C151" s="168">
        <v>75</v>
      </c>
      <c r="D151" s="169">
        <v>168.3</v>
      </c>
      <c r="E151" s="3">
        <f>+$E$22*$E$5</f>
        <v>160.19999999999999</v>
      </c>
      <c r="F151" s="5">
        <f t="shared" si="10"/>
        <v>35.347583465126483</v>
      </c>
      <c r="G151" s="3">
        <f t="shared" si="19"/>
        <v>278.02527821708827</v>
      </c>
      <c r="H151" s="3">
        <f t="shared" si="11"/>
        <v>5.5690628600989251</v>
      </c>
      <c r="I151" s="3">
        <f t="shared" si="12"/>
        <v>71.510058922812803</v>
      </c>
      <c r="J151" s="3">
        <f t="shared" si="13"/>
        <v>0</v>
      </c>
      <c r="K151" s="3">
        <f t="shared" si="14"/>
        <v>5.4898572637395056</v>
      </c>
      <c r="L151" s="3">
        <f t="shared" si="15"/>
        <v>7.9205596359419594E-2</v>
      </c>
      <c r="M151" s="3">
        <f t="shared" si="16"/>
        <v>2.5684428348817465</v>
      </c>
      <c r="N151" s="3">
        <f t="shared" si="17"/>
        <v>11.631943785684575</v>
      </c>
      <c r="O151" s="12">
        <f t="shared" si="18"/>
        <v>11.711149382043995</v>
      </c>
      <c r="P151" s="1"/>
    </row>
    <row r="152" spans="1:16" x14ac:dyDescent="0.2">
      <c r="A152" s="70">
        <v>1992</v>
      </c>
      <c r="B152" s="71" t="s">
        <v>189</v>
      </c>
      <c r="C152" s="168">
        <v>32</v>
      </c>
      <c r="D152" s="169">
        <v>170.5</v>
      </c>
      <c r="E152" s="3">
        <f>+$E$11*$E$5</f>
        <v>169.2</v>
      </c>
      <c r="F152" s="5">
        <f t="shared" si="10"/>
        <v>35.971319999999999</v>
      </c>
      <c r="G152" s="3">
        <f t="shared" si="19"/>
        <v>289.1044</v>
      </c>
      <c r="H152" s="3">
        <f t="shared" si="11"/>
        <v>0</v>
      </c>
      <c r="I152" s="3">
        <f t="shared" si="12"/>
        <v>32</v>
      </c>
      <c r="J152" s="3">
        <f t="shared" si="13"/>
        <v>0</v>
      </c>
      <c r="K152" s="3">
        <f t="shared" si="14"/>
        <v>0</v>
      </c>
      <c r="L152" s="3">
        <f t="shared" si="15"/>
        <v>0</v>
      </c>
      <c r="M152" s="3">
        <f t="shared" si="16"/>
        <v>0.25115118624375016</v>
      </c>
      <c r="N152" s="3">
        <f t="shared" si="17"/>
        <v>2.3172916486379962</v>
      </c>
      <c r="O152" s="12">
        <f t="shared" si="18"/>
        <v>2.3172916486379962</v>
      </c>
      <c r="P152" s="1"/>
    </row>
    <row r="153" spans="1:16" x14ac:dyDescent="0.2">
      <c r="A153" s="70">
        <v>1992</v>
      </c>
      <c r="B153" s="71" t="s">
        <v>190</v>
      </c>
      <c r="C153" s="168">
        <v>95</v>
      </c>
      <c r="D153" s="169">
        <v>168.3</v>
      </c>
      <c r="E153" s="3">
        <f>+$E$12*$E$5</f>
        <v>130.5</v>
      </c>
      <c r="F153" s="5">
        <f t="shared" si="10"/>
        <v>35.971319999999999</v>
      </c>
      <c r="G153" s="3">
        <f t="shared" si="19"/>
        <v>250.40440000000001</v>
      </c>
      <c r="H153" s="3">
        <f t="shared" si="11"/>
        <v>12.741763464633593</v>
      </c>
      <c r="I153" s="3">
        <f t="shared" si="12"/>
        <v>82.258236535366407</v>
      </c>
      <c r="J153" s="3">
        <f t="shared" si="13"/>
        <v>0</v>
      </c>
      <c r="K153" s="3">
        <f t="shared" si="14"/>
        <v>12.334601358567742</v>
      </c>
      <c r="L153" s="3">
        <f t="shared" si="15"/>
        <v>0.40716210606585079</v>
      </c>
      <c r="M153" s="3">
        <f t="shared" si="16"/>
        <v>3.8816307563525654</v>
      </c>
      <c r="N153" s="3">
        <f t="shared" si="17"/>
        <v>8.7041217884589273</v>
      </c>
      <c r="O153" s="12">
        <f t="shared" si="18"/>
        <v>9.111283894524778</v>
      </c>
      <c r="P153" s="1"/>
    </row>
    <row r="154" spans="1:16" x14ac:dyDescent="0.2">
      <c r="A154" s="70">
        <v>1992</v>
      </c>
      <c r="B154" s="71" t="s">
        <v>191</v>
      </c>
      <c r="C154" s="168">
        <v>53</v>
      </c>
      <c r="D154" s="169">
        <v>137.30000000000001</v>
      </c>
      <c r="E154" s="3">
        <f>+$E$13*$E$5</f>
        <v>107.1</v>
      </c>
      <c r="F154" s="5">
        <f t="shared" si="10"/>
        <v>35.971319999999999</v>
      </c>
      <c r="G154" s="3">
        <f t="shared" si="19"/>
        <v>227.0044</v>
      </c>
      <c r="H154" s="3">
        <f t="shared" si="11"/>
        <v>1.3937012863026828</v>
      </c>
      <c r="I154" s="3">
        <f t="shared" si="12"/>
        <v>51.606298713697321</v>
      </c>
      <c r="J154" s="3">
        <f t="shared" si="13"/>
        <v>0</v>
      </c>
      <c r="K154" s="3">
        <f t="shared" si="14"/>
        <v>1.3886872572438926</v>
      </c>
      <c r="L154" s="3">
        <f t="shared" si="15"/>
        <v>5.0140290587901148E-3</v>
      </c>
      <c r="M154" s="3">
        <f t="shared" si="16"/>
        <v>0.81380651223034661</v>
      </c>
      <c r="N154" s="3">
        <f t="shared" si="17"/>
        <v>4.4565115013661112</v>
      </c>
      <c r="O154" s="12">
        <f t="shared" si="18"/>
        <v>4.4615255304249013</v>
      </c>
      <c r="P154" s="1"/>
    </row>
    <row r="155" spans="1:16" x14ac:dyDescent="0.2">
      <c r="A155" s="70">
        <v>1992</v>
      </c>
      <c r="B155" s="71" t="s">
        <v>192</v>
      </c>
      <c r="C155" s="168">
        <v>202</v>
      </c>
      <c r="D155" s="169">
        <v>84.7</v>
      </c>
      <c r="E155" s="3">
        <f>+$E$14*$E$5</f>
        <v>65.7</v>
      </c>
      <c r="F155" s="5">
        <f t="shared" ref="F155:F211" si="20">MAX(0,CP*(Hmax-J154))</f>
        <v>35.971319999999999</v>
      </c>
      <c r="G155" s="3">
        <f t="shared" si="19"/>
        <v>185.6044</v>
      </c>
      <c r="H155" s="3">
        <f t="shared" ref="H155:H218" si="21">IF(C155&gt;F155,((C155-F155)*(C155-F155))/(C155-2*F155+G155),0)</f>
        <v>87.32613853050303</v>
      </c>
      <c r="I155" s="3">
        <f t="shared" ref="I155:I218" si="22">MIN(C155-H155+J154,E155)</f>
        <v>65.7</v>
      </c>
      <c r="J155" s="3">
        <f t="shared" ref="J155:J218" si="23">MAX(0,J154+C155-H155-E155)</f>
        <v>48.973861469496967</v>
      </c>
      <c r="K155" s="3">
        <f t="shared" ref="K155:K211" si="24">$E$6*(H155/(H155+$E$6))</f>
        <v>71.214933486294029</v>
      </c>
      <c r="L155" s="3">
        <f t="shared" ref="L155:L211" si="25">+H155-K155</f>
        <v>16.111205044209001</v>
      </c>
      <c r="M155" s="3">
        <f t="shared" ref="M155:M211" si="26">M154*EXP(-$E$7)+K155*EXP(-$E$7/2)</f>
        <v>22.348731787386622</v>
      </c>
      <c r="N155" s="3">
        <f t="shared" ref="N155:N211" si="27">M154-M155+K155</f>
        <v>49.680008211137753</v>
      </c>
      <c r="O155" s="12">
        <f t="shared" ref="O155:O211" si="28">L155+N155</f>
        <v>65.791213255346747</v>
      </c>
      <c r="P155" s="1"/>
    </row>
    <row r="156" spans="1:16" x14ac:dyDescent="0.2">
      <c r="A156" s="70">
        <v>1992</v>
      </c>
      <c r="B156" s="71" t="s">
        <v>193</v>
      </c>
      <c r="C156" s="168">
        <v>125</v>
      </c>
      <c r="D156" s="169">
        <v>68.900000000000006</v>
      </c>
      <c r="E156" s="3">
        <f>+$E$15*$E$5</f>
        <v>39.6</v>
      </c>
      <c r="F156" s="5">
        <f t="shared" si="20"/>
        <v>21.279161559150911</v>
      </c>
      <c r="G156" s="3">
        <f t="shared" ref="G156:G205" si="29">+E156+Hmax-J155</f>
        <v>110.53053853050304</v>
      </c>
      <c r="H156" s="3">
        <f t="shared" si="21"/>
        <v>55.749022230443401</v>
      </c>
      <c r="I156" s="3">
        <f t="shared" si="22"/>
        <v>39.6</v>
      </c>
      <c r="J156" s="3">
        <f t="shared" si="23"/>
        <v>78.624839239053557</v>
      </c>
      <c r="K156" s="3">
        <f t="shared" si="24"/>
        <v>48.713458316893472</v>
      </c>
      <c r="L156" s="3">
        <f t="shared" si="25"/>
        <v>7.0355639135499288</v>
      </c>
      <c r="M156" s="3">
        <f t="shared" si="26"/>
        <v>17.41820216180324</v>
      </c>
      <c r="N156" s="3">
        <f t="shared" si="27"/>
        <v>53.643987942476855</v>
      </c>
      <c r="O156" s="12">
        <f t="shared" si="28"/>
        <v>60.679551856026784</v>
      </c>
      <c r="P156" s="1"/>
    </row>
    <row r="157" spans="1:16" x14ac:dyDescent="0.2">
      <c r="A157" s="70">
        <v>1992</v>
      </c>
      <c r="B157" s="71" t="s">
        <v>194</v>
      </c>
      <c r="C157" s="168">
        <v>109</v>
      </c>
      <c r="D157" s="169">
        <v>47.5</v>
      </c>
      <c r="E157" s="3">
        <f>+$E$16*$E$5</f>
        <v>26.099999999999998</v>
      </c>
      <c r="F157" s="5">
        <f t="shared" si="20"/>
        <v>12.383868228283935</v>
      </c>
      <c r="G157" s="3">
        <f t="shared" si="29"/>
        <v>67.379560760946447</v>
      </c>
      <c r="H157" s="3">
        <f t="shared" si="21"/>
        <v>61.569583779884752</v>
      </c>
      <c r="I157" s="3">
        <f t="shared" si="22"/>
        <v>26.099999999999998</v>
      </c>
      <c r="J157" s="3">
        <f t="shared" si="23"/>
        <v>99.955255459168811</v>
      </c>
      <c r="K157" s="3">
        <f t="shared" si="24"/>
        <v>53.099808834917596</v>
      </c>
      <c r="L157" s="3">
        <f t="shared" si="25"/>
        <v>8.4697749449671562</v>
      </c>
      <c r="M157" s="3">
        <f t="shared" si="26"/>
        <v>18.307704908729235</v>
      </c>
      <c r="N157" s="3">
        <f t="shared" si="27"/>
        <v>52.210306087991597</v>
      </c>
      <c r="O157" s="12">
        <f t="shared" si="28"/>
        <v>60.680081032958753</v>
      </c>
      <c r="P157" s="1"/>
    </row>
    <row r="158" spans="1:16" x14ac:dyDescent="0.2">
      <c r="A158" s="70">
        <v>1992</v>
      </c>
      <c r="B158" s="71" t="s">
        <v>183</v>
      </c>
      <c r="C158" s="168">
        <v>84</v>
      </c>
      <c r="D158" s="169">
        <v>39.5</v>
      </c>
      <c r="E158" s="3">
        <f>+$E$17*$E$5</f>
        <v>31.499999999999996</v>
      </c>
      <c r="F158" s="5">
        <f t="shared" si="20"/>
        <v>5.9847433622493593</v>
      </c>
      <c r="G158" s="3">
        <f t="shared" si="29"/>
        <v>51.449144540831199</v>
      </c>
      <c r="H158" s="3">
        <f t="shared" si="21"/>
        <v>49.29055016743866</v>
      </c>
      <c r="I158" s="3">
        <f t="shared" si="22"/>
        <v>31.499999999999996</v>
      </c>
      <c r="J158" s="3">
        <f t="shared" si="23"/>
        <v>103.16470529173017</v>
      </c>
      <c r="K158" s="3">
        <f t="shared" si="24"/>
        <v>43.709086625732475</v>
      </c>
      <c r="L158" s="3">
        <f t="shared" si="25"/>
        <v>5.5814635417061851</v>
      </c>
      <c r="M158" s="3">
        <f t="shared" si="26"/>
        <v>15.458172371926496</v>
      </c>
      <c r="N158" s="3">
        <f t="shared" si="27"/>
        <v>46.558619162535216</v>
      </c>
      <c r="O158" s="12">
        <f t="shared" si="28"/>
        <v>52.140082704241401</v>
      </c>
      <c r="P158" s="1"/>
    </row>
    <row r="159" spans="1:16" x14ac:dyDescent="0.2">
      <c r="A159" s="70">
        <v>1992</v>
      </c>
      <c r="B159" s="71" t="s">
        <v>184</v>
      </c>
      <c r="C159" s="168">
        <v>83</v>
      </c>
      <c r="D159" s="169">
        <v>59.8</v>
      </c>
      <c r="E159" s="3">
        <f>+$E$18*$E$5</f>
        <v>49.500000000000007</v>
      </c>
      <c r="F159" s="5">
        <f t="shared" si="20"/>
        <v>5.0219084124809514</v>
      </c>
      <c r="G159" s="3">
        <f t="shared" si="29"/>
        <v>66.239694708269838</v>
      </c>
      <c r="H159" s="3">
        <f t="shared" si="21"/>
        <v>43.683641068229356</v>
      </c>
      <c r="I159" s="3">
        <f t="shared" si="22"/>
        <v>49.500000000000007</v>
      </c>
      <c r="J159" s="3">
        <f t="shared" si="23"/>
        <v>92.981064223500823</v>
      </c>
      <c r="K159" s="3">
        <f t="shared" si="24"/>
        <v>39.242558572666347</v>
      </c>
      <c r="L159" s="3">
        <f t="shared" si="25"/>
        <v>4.441082495563009</v>
      </c>
      <c r="M159" s="3">
        <f t="shared" si="26"/>
        <v>13.782836560468972</v>
      </c>
      <c r="N159" s="3">
        <f t="shared" si="27"/>
        <v>40.917894384123869</v>
      </c>
      <c r="O159" s="12">
        <f t="shared" si="28"/>
        <v>45.358976879686878</v>
      </c>
      <c r="P159" s="1"/>
    </row>
    <row r="160" spans="1:16" x14ac:dyDescent="0.2">
      <c r="A160" s="70">
        <v>1992</v>
      </c>
      <c r="B160" s="71" t="s">
        <v>185</v>
      </c>
      <c r="C160" s="168">
        <v>75</v>
      </c>
      <c r="D160" s="169">
        <v>90.3</v>
      </c>
      <c r="E160" s="3">
        <f>+$E$19*$E$5</f>
        <v>70.2</v>
      </c>
      <c r="F160" s="5">
        <f t="shared" si="20"/>
        <v>8.077000732949756</v>
      </c>
      <c r="G160" s="3">
        <f t="shared" si="29"/>
        <v>97.123335776499175</v>
      </c>
      <c r="H160" s="3">
        <f t="shared" si="21"/>
        <v>28.715182062511605</v>
      </c>
      <c r="I160" s="3">
        <f t="shared" si="22"/>
        <v>70.2</v>
      </c>
      <c r="J160" s="3">
        <f t="shared" si="23"/>
        <v>69.065882160989204</v>
      </c>
      <c r="K160" s="3">
        <f t="shared" si="24"/>
        <v>26.726921886497845</v>
      </c>
      <c r="L160" s="3">
        <f t="shared" si="25"/>
        <v>1.9882601760137604</v>
      </c>
      <c r="M160" s="3">
        <f t="shared" si="26"/>
        <v>9.7053337560247357</v>
      </c>
      <c r="N160" s="3">
        <f t="shared" si="27"/>
        <v>30.804424690942081</v>
      </c>
      <c r="O160" s="12">
        <f t="shared" si="28"/>
        <v>32.792684866955838</v>
      </c>
      <c r="P160" s="1"/>
    </row>
    <row r="161" spans="1:16" x14ac:dyDescent="0.2">
      <c r="A161" s="70">
        <v>1992</v>
      </c>
      <c r="B161" s="71" t="s">
        <v>186</v>
      </c>
      <c r="C161" s="168">
        <v>94</v>
      </c>
      <c r="D161" s="169">
        <v>156.1</v>
      </c>
      <c r="E161" s="3">
        <f>+$E$20*$E$5</f>
        <v>100.80000000000001</v>
      </c>
      <c r="F161" s="5">
        <f t="shared" si="20"/>
        <v>15.251555351703241</v>
      </c>
      <c r="G161" s="3">
        <f t="shared" si="29"/>
        <v>151.63851783901083</v>
      </c>
      <c r="H161" s="3">
        <f t="shared" si="21"/>
        <v>28.825183251295488</v>
      </c>
      <c r="I161" s="3">
        <f t="shared" si="22"/>
        <v>100.80000000000001</v>
      </c>
      <c r="J161" s="3">
        <f t="shared" si="23"/>
        <v>33.44069890969368</v>
      </c>
      <c r="K161" s="3">
        <f t="shared" si="24"/>
        <v>26.822192056405996</v>
      </c>
      <c r="L161" s="3">
        <f t="shared" si="25"/>
        <v>2.0029911948894927</v>
      </c>
      <c r="M161" s="3">
        <f t="shared" si="26"/>
        <v>9.3364127989425452</v>
      </c>
      <c r="N161" s="3">
        <f t="shared" si="27"/>
        <v>27.191113013488184</v>
      </c>
      <c r="O161" s="12">
        <f t="shared" si="28"/>
        <v>29.194104208377677</v>
      </c>
      <c r="P161" s="1"/>
    </row>
    <row r="162" spans="1:16" x14ac:dyDescent="0.2">
      <c r="A162" s="70">
        <v>1992</v>
      </c>
      <c r="B162" s="71" t="s">
        <v>187</v>
      </c>
      <c r="C162" s="168">
        <v>74.5</v>
      </c>
      <c r="D162" s="169">
        <v>162.80000000000001</v>
      </c>
      <c r="E162" s="3">
        <f>+$E$21*$E$5</f>
        <v>132.30000000000001</v>
      </c>
      <c r="F162" s="5">
        <f t="shared" si="20"/>
        <v>25.9391103270919</v>
      </c>
      <c r="G162" s="3">
        <f t="shared" si="29"/>
        <v>218.76370109030634</v>
      </c>
      <c r="H162" s="3">
        <f t="shared" si="21"/>
        <v>9.7692703039294404</v>
      </c>
      <c r="I162" s="3">
        <f t="shared" si="22"/>
        <v>98.171428605764234</v>
      </c>
      <c r="J162" s="3">
        <f t="shared" si="23"/>
        <v>0</v>
      </c>
      <c r="K162" s="3">
        <f t="shared" si="24"/>
        <v>9.5281231269443616</v>
      </c>
      <c r="L162" s="3">
        <f t="shared" si="25"/>
        <v>0.24114717698507881</v>
      </c>
      <c r="M162" s="3">
        <f t="shared" si="26"/>
        <v>3.8924235176836479</v>
      </c>
      <c r="N162" s="3">
        <f t="shared" si="27"/>
        <v>14.972112408203259</v>
      </c>
      <c r="O162" s="12">
        <f t="shared" si="28"/>
        <v>15.213259585188338</v>
      </c>
      <c r="P162" s="1"/>
    </row>
    <row r="163" spans="1:16" x14ac:dyDescent="0.2">
      <c r="A163" s="70">
        <v>1992</v>
      </c>
      <c r="B163" s="71" t="s">
        <v>188</v>
      </c>
      <c r="C163" s="168">
        <v>32</v>
      </c>
      <c r="D163" s="169">
        <v>209</v>
      </c>
      <c r="E163" s="3">
        <f>+$E$22*$E$5</f>
        <v>160.19999999999999</v>
      </c>
      <c r="F163" s="5">
        <f t="shared" si="20"/>
        <v>35.971319999999999</v>
      </c>
      <c r="G163" s="3">
        <f t="shared" si="29"/>
        <v>280.1044</v>
      </c>
      <c r="H163" s="3">
        <f t="shared" si="21"/>
        <v>0</v>
      </c>
      <c r="I163" s="3">
        <f t="shared" si="22"/>
        <v>32</v>
      </c>
      <c r="J163" s="3">
        <f t="shared" si="23"/>
        <v>0</v>
      </c>
      <c r="K163" s="3">
        <f t="shared" si="24"/>
        <v>0</v>
      </c>
      <c r="L163" s="3">
        <f t="shared" si="25"/>
        <v>0</v>
      </c>
      <c r="M163" s="3">
        <f t="shared" si="26"/>
        <v>0.38061457726557812</v>
      </c>
      <c r="N163" s="3">
        <f t="shared" si="27"/>
        <v>3.5118089404180699</v>
      </c>
      <c r="O163" s="12">
        <f t="shared" si="28"/>
        <v>3.5118089404180699</v>
      </c>
      <c r="P163" s="1"/>
    </row>
    <row r="164" spans="1:16" x14ac:dyDescent="0.2">
      <c r="A164" s="70">
        <v>1993</v>
      </c>
      <c r="B164" s="71" t="s">
        <v>189</v>
      </c>
      <c r="C164" s="168">
        <v>117</v>
      </c>
      <c r="D164" s="169">
        <v>219</v>
      </c>
      <c r="E164" s="3">
        <f>+$E$11*$E$5</f>
        <v>169.2</v>
      </c>
      <c r="F164" s="5">
        <f t="shared" si="20"/>
        <v>35.971319999999999</v>
      </c>
      <c r="G164" s="3">
        <f t="shared" si="29"/>
        <v>289.1044</v>
      </c>
      <c r="H164" s="3">
        <f t="shared" si="21"/>
        <v>19.648109893072149</v>
      </c>
      <c r="I164" s="3">
        <f t="shared" si="22"/>
        <v>97.351890106927854</v>
      </c>
      <c r="J164" s="3">
        <f t="shared" si="23"/>
        <v>0</v>
      </c>
      <c r="K164" s="3">
        <f t="shared" si="24"/>
        <v>18.696427356027908</v>
      </c>
      <c r="L164" s="3">
        <f t="shared" si="25"/>
        <v>0.95168253704424188</v>
      </c>
      <c r="M164" s="3">
        <f t="shared" si="26"/>
        <v>5.8836550337865576</v>
      </c>
      <c r="N164" s="3">
        <f t="shared" si="27"/>
        <v>13.193386899506928</v>
      </c>
      <c r="O164" s="12">
        <f t="shared" si="28"/>
        <v>14.14506943655117</v>
      </c>
      <c r="P164" s="1"/>
    </row>
    <row r="165" spans="1:16" x14ac:dyDescent="0.2">
      <c r="A165" s="70">
        <v>1993</v>
      </c>
      <c r="B165" s="71" t="s">
        <v>190</v>
      </c>
      <c r="C165" s="168">
        <v>111</v>
      </c>
      <c r="D165" s="169">
        <v>139.19999999999999</v>
      </c>
      <c r="E165" s="3">
        <f>+$E$12*$E$5</f>
        <v>130.5</v>
      </c>
      <c r="F165" s="5">
        <f t="shared" si="20"/>
        <v>35.971319999999999</v>
      </c>
      <c r="G165" s="3">
        <f t="shared" si="29"/>
        <v>250.40440000000001</v>
      </c>
      <c r="H165" s="3">
        <f t="shared" si="21"/>
        <v>19.447483572760703</v>
      </c>
      <c r="I165" s="3">
        <f t="shared" si="22"/>
        <v>91.552516427239297</v>
      </c>
      <c r="J165" s="3">
        <f t="shared" si="23"/>
        <v>0</v>
      </c>
      <c r="K165" s="3">
        <f t="shared" si="24"/>
        <v>18.514675668811964</v>
      </c>
      <c r="L165" s="3">
        <f t="shared" si="25"/>
        <v>0.93280790394873847</v>
      </c>
      <c r="M165" s="3">
        <f t="shared" si="26"/>
        <v>6.3649269037868086</v>
      </c>
      <c r="N165" s="3">
        <f t="shared" si="27"/>
        <v>18.033403798811712</v>
      </c>
      <c r="O165" s="12">
        <f t="shared" si="28"/>
        <v>18.96621170276045</v>
      </c>
      <c r="P165" s="1"/>
    </row>
    <row r="166" spans="1:16" x14ac:dyDescent="0.2">
      <c r="A166" s="70">
        <v>1993</v>
      </c>
      <c r="B166" s="71" t="s">
        <v>191</v>
      </c>
      <c r="C166" s="168">
        <v>28</v>
      </c>
      <c r="D166" s="169">
        <v>133.30000000000001</v>
      </c>
      <c r="E166" s="3">
        <f>+$E$13*$E$5</f>
        <v>107.1</v>
      </c>
      <c r="F166" s="5">
        <f t="shared" si="20"/>
        <v>35.971319999999999</v>
      </c>
      <c r="G166" s="3">
        <f t="shared" si="29"/>
        <v>227.0044</v>
      </c>
      <c r="H166" s="3">
        <f t="shared" si="21"/>
        <v>0</v>
      </c>
      <c r="I166" s="3">
        <f t="shared" si="22"/>
        <v>28</v>
      </c>
      <c r="J166" s="3">
        <f t="shared" si="23"/>
        <v>0</v>
      </c>
      <c r="K166" s="3">
        <f t="shared" si="24"/>
        <v>0</v>
      </c>
      <c r="L166" s="3">
        <f t="shared" si="25"/>
        <v>0</v>
      </c>
      <c r="M166" s="3">
        <f t="shared" si="26"/>
        <v>0.62238447378737005</v>
      </c>
      <c r="N166" s="3">
        <f t="shared" si="27"/>
        <v>5.742542429999439</v>
      </c>
      <c r="O166" s="12">
        <f t="shared" si="28"/>
        <v>5.742542429999439</v>
      </c>
      <c r="P166" s="1"/>
    </row>
    <row r="167" spans="1:16" x14ac:dyDescent="0.2">
      <c r="A167" s="70">
        <v>1993</v>
      </c>
      <c r="B167" s="71" t="s">
        <v>192</v>
      </c>
      <c r="C167" s="168">
        <v>107</v>
      </c>
      <c r="D167" s="169">
        <v>88.4</v>
      </c>
      <c r="E167" s="3">
        <f>+$E$14*$E$5</f>
        <v>65.7</v>
      </c>
      <c r="F167" s="5">
        <f t="shared" si="20"/>
        <v>35.971319999999999</v>
      </c>
      <c r="G167" s="3">
        <f t="shared" si="29"/>
        <v>185.6044</v>
      </c>
      <c r="H167" s="3">
        <f t="shared" si="21"/>
        <v>22.863378695712392</v>
      </c>
      <c r="I167" s="3">
        <f t="shared" si="22"/>
        <v>65.7</v>
      </c>
      <c r="J167" s="3">
        <f t="shared" si="23"/>
        <v>18.436621304287613</v>
      </c>
      <c r="K167" s="3">
        <f t="shared" si="24"/>
        <v>21.584873178659006</v>
      </c>
      <c r="L167" s="3">
        <f t="shared" si="25"/>
        <v>1.2785055170533859</v>
      </c>
      <c r="M167" s="3">
        <f t="shared" si="26"/>
        <v>6.8105230842282394</v>
      </c>
      <c r="N167" s="3">
        <f t="shared" si="27"/>
        <v>15.396734568218136</v>
      </c>
      <c r="O167" s="12">
        <f t="shared" si="28"/>
        <v>16.675240085271522</v>
      </c>
      <c r="P167" s="1"/>
    </row>
    <row r="168" spans="1:16" x14ac:dyDescent="0.2">
      <c r="A168" s="70">
        <v>1993</v>
      </c>
      <c r="B168" s="71" t="s">
        <v>193</v>
      </c>
      <c r="C168" s="168">
        <v>90</v>
      </c>
      <c r="D168" s="169">
        <v>63.1</v>
      </c>
      <c r="E168" s="3">
        <f>+$E$15*$E$5</f>
        <v>39.6</v>
      </c>
      <c r="F168" s="5">
        <f t="shared" si="20"/>
        <v>30.440333608713718</v>
      </c>
      <c r="G168" s="3">
        <f t="shared" si="29"/>
        <v>141.06777869571238</v>
      </c>
      <c r="H168" s="3">
        <f t="shared" si="21"/>
        <v>20.843845517020497</v>
      </c>
      <c r="I168" s="3">
        <f t="shared" si="22"/>
        <v>39.6</v>
      </c>
      <c r="J168" s="3">
        <f t="shared" si="23"/>
        <v>47.992775787267114</v>
      </c>
      <c r="K168" s="3">
        <f t="shared" si="24"/>
        <v>19.775952022440798</v>
      </c>
      <c r="L168" s="3">
        <f t="shared" si="25"/>
        <v>1.0678934945796996</v>
      </c>
      <c r="M168" s="3">
        <f t="shared" si="26"/>
        <v>6.8499647138821418</v>
      </c>
      <c r="N168" s="3">
        <f t="shared" si="27"/>
        <v>19.736510392786897</v>
      </c>
      <c r="O168" s="12">
        <f t="shared" si="28"/>
        <v>20.804403887366597</v>
      </c>
      <c r="P168" s="1"/>
    </row>
    <row r="169" spans="1:16" x14ac:dyDescent="0.2">
      <c r="A169" s="70">
        <v>1993</v>
      </c>
      <c r="B169" s="71" t="s">
        <v>194</v>
      </c>
      <c r="C169" s="168">
        <v>71</v>
      </c>
      <c r="D169" s="169">
        <v>39.1</v>
      </c>
      <c r="E169" s="3">
        <f>+$E$16*$E$5</f>
        <v>26.099999999999998</v>
      </c>
      <c r="F169" s="5">
        <f t="shared" si="20"/>
        <v>21.573487263819871</v>
      </c>
      <c r="G169" s="3">
        <f t="shared" si="29"/>
        <v>98.011624212732897</v>
      </c>
      <c r="H169" s="3">
        <f t="shared" si="21"/>
        <v>19.409581382635924</v>
      </c>
      <c r="I169" s="3">
        <f t="shared" si="22"/>
        <v>26.099999999999998</v>
      </c>
      <c r="J169" s="3">
        <f t="shared" si="23"/>
        <v>73.483194404631192</v>
      </c>
      <c r="K169" s="3">
        <f t="shared" si="24"/>
        <v>18.480319059421124</v>
      </c>
      <c r="L169" s="3">
        <f t="shared" si="25"/>
        <v>0.92926232321480029</v>
      </c>
      <c r="M169" s="3">
        <f t="shared" si="26"/>
        <v>6.4486725622371415</v>
      </c>
      <c r="N169" s="3">
        <f t="shared" si="27"/>
        <v>18.881611211066122</v>
      </c>
      <c r="O169" s="12">
        <f t="shared" si="28"/>
        <v>19.810873534280923</v>
      </c>
      <c r="P169" s="1"/>
    </row>
    <row r="170" spans="1:16" x14ac:dyDescent="0.2">
      <c r="A170" s="70">
        <v>1993</v>
      </c>
      <c r="B170" s="71" t="s">
        <v>183</v>
      </c>
      <c r="C170" s="168">
        <v>75</v>
      </c>
      <c r="D170" s="169">
        <v>40.5</v>
      </c>
      <c r="E170" s="3">
        <f>+$E$17*$E$5</f>
        <v>31.499999999999996</v>
      </c>
      <c r="F170" s="5">
        <f t="shared" si="20"/>
        <v>13.926361678610645</v>
      </c>
      <c r="G170" s="3">
        <f t="shared" si="29"/>
        <v>77.921205595368818</v>
      </c>
      <c r="H170" s="3">
        <f t="shared" si="21"/>
        <v>29.823575301005633</v>
      </c>
      <c r="I170" s="3">
        <f t="shared" si="22"/>
        <v>31.499999999999996</v>
      </c>
      <c r="J170" s="3">
        <f t="shared" si="23"/>
        <v>87.159619103625573</v>
      </c>
      <c r="K170" s="3">
        <f t="shared" si="24"/>
        <v>27.684577666994858</v>
      </c>
      <c r="L170" s="3">
        <f t="shared" si="25"/>
        <v>2.1389976340107744</v>
      </c>
      <c r="M170" s="3">
        <f t="shared" si="26"/>
        <v>9.2876362020160244</v>
      </c>
      <c r="N170" s="3">
        <f t="shared" si="27"/>
        <v>24.845614027215976</v>
      </c>
      <c r="O170" s="12">
        <f t="shared" si="28"/>
        <v>26.984611661226751</v>
      </c>
      <c r="P170" s="1"/>
    </row>
    <row r="171" spans="1:16" x14ac:dyDescent="0.2">
      <c r="A171" s="70">
        <v>1993</v>
      </c>
      <c r="B171" s="71" t="s">
        <v>184</v>
      </c>
      <c r="C171" s="168">
        <v>118</v>
      </c>
      <c r="D171" s="169">
        <v>72.7</v>
      </c>
      <c r="E171" s="3">
        <f>+$E$18*$E$5</f>
        <v>49.500000000000007</v>
      </c>
      <c r="F171" s="5">
        <f t="shared" si="20"/>
        <v>9.8234342689123313</v>
      </c>
      <c r="G171" s="3">
        <f t="shared" si="29"/>
        <v>82.244780896374436</v>
      </c>
      <c r="H171" s="3">
        <f t="shared" si="21"/>
        <v>64.796814207572055</v>
      </c>
      <c r="I171" s="3">
        <f t="shared" si="22"/>
        <v>49.500000000000007</v>
      </c>
      <c r="J171" s="3">
        <f t="shared" si="23"/>
        <v>90.862804896053518</v>
      </c>
      <c r="K171" s="3">
        <f t="shared" si="24"/>
        <v>55.483023605854683</v>
      </c>
      <c r="L171" s="3">
        <f t="shared" si="25"/>
        <v>9.3137906017173719</v>
      </c>
      <c r="M171" s="3">
        <f t="shared" si="26"/>
        <v>18.257909634375171</v>
      </c>
      <c r="N171" s="3">
        <f t="shared" si="27"/>
        <v>46.512750173495533</v>
      </c>
      <c r="O171" s="12">
        <f t="shared" si="28"/>
        <v>55.826540775212905</v>
      </c>
      <c r="P171" s="1"/>
    </row>
    <row r="172" spans="1:16" x14ac:dyDescent="0.2">
      <c r="A172" s="70">
        <v>1993</v>
      </c>
      <c r="B172" s="71" t="s">
        <v>185</v>
      </c>
      <c r="C172" s="168">
        <v>47</v>
      </c>
      <c r="D172" s="169">
        <v>89.6</v>
      </c>
      <c r="E172" s="3">
        <f>+$E$19*$E$5</f>
        <v>70.2</v>
      </c>
      <c r="F172" s="5">
        <f t="shared" si="20"/>
        <v>8.7124785311839474</v>
      </c>
      <c r="G172" s="3">
        <f t="shared" si="29"/>
        <v>99.24159510394648</v>
      </c>
      <c r="H172" s="3">
        <f t="shared" si="21"/>
        <v>11.380007447111648</v>
      </c>
      <c r="I172" s="3">
        <f t="shared" si="22"/>
        <v>70.2</v>
      </c>
      <c r="J172" s="3">
        <f t="shared" si="23"/>
        <v>56.282797448941864</v>
      </c>
      <c r="K172" s="3">
        <f t="shared" si="24"/>
        <v>11.054111410397841</v>
      </c>
      <c r="L172" s="3">
        <f t="shared" si="25"/>
        <v>0.32589603671380729</v>
      </c>
      <c r="M172" s="3">
        <f t="shared" si="26"/>
        <v>5.2419799964800298</v>
      </c>
      <c r="N172" s="3">
        <f t="shared" si="27"/>
        <v>24.070041048292982</v>
      </c>
      <c r="O172" s="12">
        <f t="shared" si="28"/>
        <v>24.395937085006789</v>
      </c>
      <c r="P172" s="1"/>
    </row>
    <row r="173" spans="1:16" x14ac:dyDescent="0.2">
      <c r="A173" s="70">
        <v>1993</v>
      </c>
      <c r="B173" s="71" t="s">
        <v>186</v>
      </c>
      <c r="C173" s="168">
        <v>280</v>
      </c>
      <c r="D173" s="169">
        <v>104.7</v>
      </c>
      <c r="E173" s="3">
        <f>+$E$20*$E$5</f>
        <v>100.80000000000001</v>
      </c>
      <c r="F173" s="5">
        <f t="shared" si="20"/>
        <v>19.086480765317443</v>
      </c>
      <c r="G173" s="3">
        <f t="shared" si="29"/>
        <v>164.42160255105816</v>
      </c>
      <c r="H173" s="3">
        <f t="shared" si="21"/>
        <v>167.57191937536768</v>
      </c>
      <c r="I173" s="3">
        <f t="shared" si="22"/>
        <v>100.80000000000001</v>
      </c>
      <c r="J173" s="3">
        <f t="shared" si="23"/>
        <v>67.910878073574196</v>
      </c>
      <c r="K173" s="3">
        <f t="shared" si="24"/>
        <v>116.84617411930472</v>
      </c>
      <c r="L173" s="3">
        <f t="shared" si="25"/>
        <v>50.725745256062964</v>
      </c>
      <c r="M173" s="3">
        <f t="shared" si="26"/>
        <v>37.050779953280419</v>
      </c>
      <c r="N173" s="3">
        <f t="shared" si="27"/>
        <v>85.037374162504335</v>
      </c>
      <c r="O173" s="12">
        <f t="shared" si="28"/>
        <v>135.7631194185673</v>
      </c>
      <c r="P173" s="1"/>
    </row>
    <row r="174" spans="1:16" x14ac:dyDescent="0.2">
      <c r="A174" s="70">
        <v>1993</v>
      </c>
      <c r="B174" s="71" t="s">
        <v>187</v>
      </c>
      <c r="C174" s="168">
        <v>206</v>
      </c>
      <c r="D174" s="169">
        <v>159.9</v>
      </c>
      <c r="E174" s="3">
        <f>+$E$21*$E$5</f>
        <v>132.30000000000001</v>
      </c>
      <c r="F174" s="5">
        <f t="shared" si="20"/>
        <v>15.598056577927743</v>
      </c>
      <c r="G174" s="3">
        <f t="shared" si="29"/>
        <v>184.29352192642583</v>
      </c>
      <c r="H174" s="3">
        <f t="shared" si="21"/>
        <v>100.9556158676272</v>
      </c>
      <c r="I174" s="3">
        <f t="shared" si="22"/>
        <v>132.30000000000001</v>
      </c>
      <c r="J174" s="3">
        <f t="shared" si="23"/>
        <v>40.65526220594694</v>
      </c>
      <c r="K174" s="3">
        <f t="shared" si="24"/>
        <v>80.025502232830391</v>
      </c>
      <c r="L174" s="3">
        <f t="shared" si="25"/>
        <v>20.930113634796811</v>
      </c>
      <c r="M174" s="3">
        <f t="shared" si="26"/>
        <v>28.647203045371128</v>
      </c>
      <c r="N174" s="3">
        <f t="shared" si="27"/>
        <v>88.429079140739674</v>
      </c>
      <c r="O174" s="12">
        <f t="shared" si="28"/>
        <v>109.35919277553648</v>
      </c>
      <c r="P174" s="1"/>
    </row>
    <row r="175" spans="1:16" x14ac:dyDescent="0.2">
      <c r="A175" s="70">
        <v>1993</v>
      </c>
      <c r="B175" s="71" t="s">
        <v>188</v>
      </c>
      <c r="C175" s="168">
        <v>173</v>
      </c>
      <c r="D175" s="169">
        <v>175.3</v>
      </c>
      <c r="E175" s="3">
        <f>+$E$22*$E$5</f>
        <v>160.19999999999999</v>
      </c>
      <c r="F175" s="5">
        <f t="shared" si="20"/>
        <v>23.774741338215922</v>
      </c>
      <c r="G175" s="3">
        <f t="shared" si="29"/>
        <v>239.44913779405306</v>
      </c>
      <c r="H175" s="3">
        <f t="shared" si="21"/>
        <v>61.025483335955649</v>
      </c>
      <c r="I175" s="3">
        <f t="shared" si="22"/>
        <v>152.6297788699913</v>
      </c>
      <c r="J175" s="3">
        <f t="shared" si="23"/>
        <v>0</v>
      </c>
      <c r="K175" s="3">
        <f t="shared" si="24"/>
        <v>52.694616852471093</v>
      </c>
      <c r="L175" s="3">
        <f t="shared" si="25"/>
        <v>8.3308664834845558</v>
      </c>
      <c r="M175" s="3">
        <f t="shared" si="26"/>
        <v>19.27901035988306</v>
      </c>
      <c r="N175" s="3">
        <f t="shared" si="27"/>
        <v>62.062809537959161</v>
      </c>
      <c r="O175" s="12">
        <f t="shared" si="28"/>
        <v>70.393676021443724</v>
      </c>
      <c r="P175" s="1"/>
    </row>
    <row r="176" spans="1:16" x14ac:dyDescent="0.2">
      <c r="A176" s="70">
        <v>1994</v>
      </c>
      <c r="B176" s="71" t="s">
        <v>189</v>
      </c>
      <c r="C176" s="168">
        <v>41</v>
      </c>
      <c r="D176" s="169">
        <v>194</v>
      </c>
      <c r="E176" s="3">
        <f>+$E$11*$E$5</f>
        <v>169.2</v>
      </c>
      <c r="F176" s="5">
        <f t="shared" si="20"/>
        <v>35.971319999999999</v>
      </c>
      <c r="G176" s="3">
        <f t="shared" si="29"/>
        <v>289.1044</v>
      </c>
      <c r="H176" s="3">
        <f t="shared" si="21"/>
        <v>9.7952626842953097E-2</v>
      </c>
      <c r="I176" s="3">
        <f t="shared" si="22"/>
        <v>40.902047373157046</v>
      </c>
      <c r="J176" s="3">
        <f t="shared" si="23"/>
        <v>0</v>
      </c>
      <c r="K176" s="3">
        <f t="shared" si="24"/>
        <v>9.7927776369025041E-2</v>
      </c>
      <c r="L176" s="3">
        <f t="shared" si="25"/>
        <v>2.4850473928056394E-5</v>
      </c>
      <c r="M176" s="3">
        <f t="shared" si="26"/>
        <v>1.9157903838502279</v>
      </c>
      <c r="N176" s="3">
        <f t="shared" si="27"/>
        <v>17.461147752401857</v>
      </c>
      <c r="O176" s="12">
        <f t="shared" si="28"/>
        <v>17.461172602875784</v>
      </c>
      <c r="P176" s="1"/>
    </row>
    <row r="177" spans="1:16" x14ac:dyDescent="0.2">
      <c r="A177" s="70">
        <v>1994</v>
      </c>
      <c r="B177" s="71" t="s">
        <v>190</v>
      </c>
      <c r="C177" s="168">
        <v>58</v>
      </c>
      <c r="D177" s="169">
        <v>169.8</v>
      </c>
      <c r="E177" s="3">
        <f>+$E$12*$E$5</f>
        <v>130.5</v>
      </c>
      <c r="F177" s="5">
        <f t="shared" si="20"/>
        <v>35.971319999999999</v>
      </c>
      <c r="G177" s="3">
        <f t="shared" si="29"/>
        <v>250.40440000000001</v>
      </c>
      <c r="H177" s="3">
        <f t="shared" si="21"/>
        <v>2.0521827400015971</v>
      </c>
      <c r="I177" s="3">
        <f t="shared" si="22"/>
        <v>55.947817259998402</v>
      </c>
      <c r="J177" s="3">
        <f t="shared" si="23"/>
        <v>0</v>
      </c>
      <c r="K177" s="3">
        <f t="shared" si="24"/>
        <v>2.041329936730079</v>
      </c>
      <c r="L177" s="3">
        <f t="shared" si="25"/>
        <v>1.0852803271518052E-2</v>
      </c>
      <c r="M177" s="3">
        <f t="shared" si="26"/>
        <v>0.82566348389753685</v>
      </c>
      <c r="N177" s="3">
        <f t="shared" si="27"/>
        <v>3.1314568366827702</v>
      </c>
      <c r="O177" s="12">
        <f t="shared" si="28"/>
        <v>3.1423096399542882</v>
      </c>
      <c r="P177" s="1"/>
    </row>
    <row r="178" spans="1:16" x14ac:dyDescent="0.2">
      <c r="A178" s="70">
        <v>1994</v>
      </c>
      <c r="B178" s="71" t="s">
        <v>191</v>
      </c>
      <c r="C178" s="168">
        <v>80</v>
      </c>
      <c r="D178" s="169">
        <v>146.69999999999999</v>
      </c>
      <c r="E178" s="3">
        <f>+$E$13*$E$5</f>
        <v>107.1</v>
      </c>
      <c r="F178" s="5">
        <f t="shared" si="20"/>
        <v>35.971319999999999</v>
      </c>
      <c r="G178" s="3">
        <f t="shared" si="29"/>
        <v>227.0044</v>
      </c>
      <c r="H178" s="3">
        <f t="shared" si="21"/>
        <v>8.2468737685891575</v>
      </c>
      <c r="I178" s="3">
        <f t="shared" si="22"/>
        <v>71.753126231410846</v>
      </c>
      <c r="J178" s="3">
        <f t="shared" si="23"/>
        <v>0</v>
      </c>
      <c r="K178" s="3">
        <f t="shared" si="24"/>
        <v>8.0743652936203372</v>
      </c>
      <c r="L178" s="3">
        <f t="shared" si="25"/>
        <v>0.17250847496882038</v>
      </c>
      <c r="M178" s="3">
        <f t="shared" si="26"/>
        <v>2.6056180566021676</v>
      </c>
      <c r="N178" s="3">
        <f t="shared" si="27"/>
        <v>6.2944107209157067</v>
      </c>
      <c r="O178" s="12">
        <f t="shared" si="28"/>
        <v>6.4669191958845271</v>
      </c>
      <c r="P178" s="1"/>
    </row>
    <row r="179" spans="1:16" x14ac:dyDescent="0.2">
      <c r="A179" s="70">
        <v>1994</v>
      </c>
      <c r="B179" s="71" t="s">
        <v>192</v>
      </c>
      <c r="C179" s="168">
        <v>45</v>
      </c>
      <c r="D179" s="169">
        <v>87.9</v>
      </c>
      <c r="E179" s="3">
        <f>+$E$14*$E$5</f>
        <v>65.7</v>
      </c>
      <c r="F179" s="5">
        <f t="shared" si="20"/>
        <v>35.971319999999999</v>
      </c>
      <c r="G179" s="3">
        <f t="shared" si="29"/>
        <v>185.6044</v>
      </c>
      <c r="H179" s="3">
        <f t="shared" si="21"/>
        <v>0.51377888750509271</v>
      </c>
      <c r="I179" s="3">
        <f t="shared" si="22"/>
        <v>44.48622111249491</v>
      </c>
      <c r="J179" s="3">
        <f t="shared" si="23"/>
        <v>0</v>
      </c>
      <c r="K179" s="3">
        <f t="shared" si="24"/>
        <v>0.51309593967848288</v>
      </c>
      <c r="L179" s="3">
        <f t="shared" si="25"/>
        <v>6.8294782660982545E-4</v>
      </c>
      <c r="M179" s="3">
        <f t="shared" si="26"/>
        <v>0.41523317502964008</v>
      </c>
      <c r="N179" s="3">
        <f t="shared" si="27"/>
        <v>2.7034808212510106</v>
      </c>
      <c r="O179" s="12">
        <f t="shared" si="28"/>
        <v>2.7041637690776206</v>
      </c>
      <c r="P179" s="1"/>
    </row>
    <row r="180" spans="1:16" x14ac:dyDescent="0.2">
      <c r="A180" s="70">
        <v>1994</v>
      </c>
      <c r="B180" s="71" t="s">
        <v>193</v>
      </c>
      <c r="C180" s="168">
        <v>190</v>
      </c>
      <c r="D180" s="169">
        <v>47.6</v>
      </c>
      <c r="E180" s="3">
        <f>+$E$15*$E$5</f>
        <v>39.6</v>
      </c>
      <c r="F180" s="5">
        <f t="shared" si="20"/>
        <v>35.971319999999999</v>
      </c>
      <c r="G180" s="3">
        <f t="shared" si="29"/>
        <v>159.5044</v>
      </c>
      <c r="H180" s="3">
        <f t="shared" si="21"/>
        <v>85.475874855896578</v>
      </c>
      <c r="I180" s="3">
        <f t="shared" si="22"/>
        <v>39.6</v>
      </c>
      <c r="J180" s="3">
        <f t="shared" si="23"/>
        <v>64.924125144103414</v>
      </c>
      <c r="K180" s="3">
        <f t="shared" si="24"/>
        <v>69.979588466664126</v>
      </c>
      <c r="L180" s="3">
        <f t="shared" si="25"/>
        <v>15.496286389232452</v>
      </c>
      <c r="M180" s="3">
        <f t="shared" si="26"/>
        <v>21.923461271281802</v>
      </c>
      <c r="N180" s="3">
        <f t="shared" si="27"/>
        <v>48.471360370411965</v>
      </c>
      <c r="O180" s="12">
        <f t="shared" si="28"/>
        <v>63.967646759644417</v>
      </c>
      <c r="P180" s="1"/>
    </row>
    <row r="181" spans="1:16" x14ac:dyDescent="0.2">
      <c r="A181" s="70">
        <v>1994</v>
      </c>
      <c r="B181" s="71" t="s">
        <v>194</v>
      </c>
      <c r="C181" s="168">
        <v>41</v>
      </c>
      <c r="D181" s="169">
        <v>40.299999999999997</v>
      </c>
      <c r="E181" s="3">
        <f>+$E$16*$E$5</f>
        <v>26.099999999999998</v>
      </c>
      <c r="F181" s="5">
        <f t="shared" si="20"/>
        <v>16.494082456768979</v>
      </c>
      <c r="G181" s="3">
        <f t="shared" si="29"/>
        <v>81.08027485589659</v>
      </c>
      <c r="H181" s="3">
        <f t="shared" si="21"/>
        <v>6.7406641847878461</v>
      </c>
      <c r="I181" s="3">
        <f t="shared" si="22"/>
        <v>26.099999999999998</v>
      </c>
      <c r="J181" s="3">
        <f t="shared" si="23"/>
        <v>73.083460959315573</v>
      </c>
      <c r="K181" s="3">
        <f t="shared" si="24"/>
        <v>6.6249732014098077</v>
      </c>
      <c r="L181" s="3">
        <f t="shared" si="25"/>
        <v>0.1156909833780384</v>
      </c>
      <c r="M181" s="3">
        <f t="shared" si="26"/>
        <v>4.2154034868357755</v>
      </c>
      <c r="N181" s="3">
        <f t="shared" si="27"/>
        <v>24.333030985855835</v>
      </c>
      <c r="O181" s="12">
        <f t="shared" si="28"/>
        <v>24.448721969233873</v>
      </c>
      <c r="P181" s="1"/>
    </row>
    <row r="182" spans="1:16" x14ac:dyDescent="0.2">
      <c r="A182" s="70">
        <v>1994</v>
      </c>
      <c r="B182" s="71" t="s">
        <v>183</v>
      </c>
      <c r="C182" s="168">
        <v>126</v>
      </c>
      <c r="D182" s="169">
        <v>47.3</v>
      </c>
      <c r="E182" s="3">
        <f>+$E$17*$E$5</f>
        <v>31.499999999999996</v>
      </c>
      <c r="F182" s="5">
        <f t="shared" si="20"/>
        <v>14.04628171220533</v>
      </c>
      <c r="G182" s="3">
        <f t="shared" si="29"/>
        <v>78.320939040684436</v>
      </c>
      <c r="H182" s="3">
        <f t="shared" si="21"/>
        <v>71.121548925549277</v>
      </c>
      <c r="I182" s="3">
        <f t="shared" si="22"/>
        <v>31.499999999999996</v>
      </c>
      <c r="J182" s="3">
        <f t="shared" si="23"/>
        <v>96.461912033766296</v>
      </c>
      <c r="K182" s="3">
        <f t="shared" si="24"/>
        <v>60.056057190454688</v>
      </c>
      <c r="L182" s="3">
        <f t="shared" si="25"/>
        <v>11.065491735094589</v>
      </c>
      <c r="M182" s="3">
        <f t="shared" si="26"/>
        <v>19.19193260307075</v>
      </c>
      <c r="N182" s="3">
        <f t="shared" si="27"/>
        <v>45.079528074219709</v>
      </c>
      <c r="O182" s="12">
        <f t="shared" si="28"/>
        <v>56.145019809314299</v>
      </c>
      <c r="P182" s="1"/>
    </row>
    <row r="183" spans="1:16" x14ac:dyDescent="0.2">
      <c r="A183" s="70">
        <v>1994</v>
      </c>
      <c r="B183" s="71" t="s">
        <v>184</v>
      </c>
      <c r="C183" s="168">
        <v>49</v>
      </c>
      <c r="D183" s="169">
        <v>64</v>
      </c>
      <c r="E183" s="3">
        <f>+$E$18*$E$5</f>
        <v>49.500000000000007</v>
      </c>
      <c r="F183" s="5">
        <f t="shared" si="20"/>
        <v>7.0327463898701135</v>
      </c>
      <c r="G183" s="3">
        <f t="shared" si="29"/>
        <v>72.942487966233713</v>
      </c>
      <c r="H183" s="3">
        <f t="shared" si="21"/>
        <v>16.32646860929135</v>
      </c>
      <c r="I183" s="3">
        <f t="shared" si="22"/>
        <v>49.500000000000007</v>
      </c>
      <c r="J183" s="3">
        <f t="shared" si="23"/>
        <v>79.635443424474943</v>
      </c>
      <c r="K183" s="3">
        <f t="shared" si="24"/>
        <v>15.663938057494539</v>
      </c>
      <c r="L183" s="3">
        <f t="shared" si="25"/>
        <v>0.6625305517968112</v>
      </c>
      <c r="M183" s="3">
        <f t="shared" si="26"/>
        <v>6.7748206491655303</v>
      </c>
      <c r="N183" s="3">
        <f t="shared" si="27"/>
        <v>28.081050011399761</v>
      </c>
      <c r="O183" s="12">
        <f t="shared" si="28"/>
        <v>28.743580563196574</v>
      </c>
      <c r="P183" s="1"/>
    </row>
    <row r="184" spans="1:16" x14ac:dyDescent="0.2">
      <c r="A184" s="70">
        <v>1994</v>
      </c>
      <c r="B184" s="71" t="s">
        <v>185</v>
      </c>
      <c r="C184" s="168">
        <v>112</v>
      </c>
      <c r="D184" s="169">
        <v>93</v>
      </c>
      <c r="E184" s="3">
        <f>+$E$19*$E$5</f>
        <v>70.2</v>
      </c>
      <c r="F184" s="5">
        <f t="shared" si="20"/>
        <v>12.080686972657519</v>
      </c>
      <c r="G184" s="3">
        <f t="shared" si="29"/>
        <v>110.46895657552506</v>
      </c>
      <c r="H184" s="3">
        <f t="shared" si="21"/>
        <v>50.34537249376524</v>
      </c>
      <c r="I184" s="3">
        <f t="shared" si="22"/>
        <v>70.2</v>
      </c>
      <c r="J184" s="3">
        <f t="shared" si="23"/>
        <v>71.0900709307097</v>
      </c>
      <c r="K184" s="3">
        <f t="shared" si="24"/>
        <v>44.536541482105569</v>
      </c>
      <c r="L184" s="3">
        <f t="shared" si="25"/>
        <v>5.8088310116596702</v>
      </c>
      <c r="M184" s="3">
        <f t="shared" si="26"/>
        <v>14.589195212737334</v>
      </c>
      <c r="N184" s="3">
        <f t="shared" si="27"/>
        <v>36.722166918533766</v>
      </c>
      <c r="O184" s="12">
        <f t="shared" si="28"/>
        <v>42.530997930193436</v>
      </c>
      <c r="P184" s="1"/>
    </row>
    <row r="185" spans="1:16" x14ac:dyDescent="0.2">
      <c r="A185" s="70">
        <v>1994</v>
      </c>
      <c r="B185" s="71" t="s">
        <v>186</v>
      </c>
      <c r="C185" s="168">
        <v>212</v>
      </c>
      <c r="D185" s="169">
        <v>127.5</v>
      </c>
      <c r="E185" s="3">
        <f>+$E$20*$E$5</f>
        <v>100.80000000000001</v>
      </c>
      <c r="F185" s="5">
        <f t="shared" si="20"/>
        <v>14.644298720787091</v>
      </c>
      <c r="G185" s="3">
        <f t="shared" si="29"/>
        <v>149.61432906929031</v>
      </c>
      <c r="H185" s="3">
        <f t="shared" si="21"/>
        <v>117.2020975825079</v>
      </c>
      <c r="I185" s="3">
        <f t="shared" si="22"/>
        <v>100.80000000000001</v>
      </c>
      <c r="J185" s="3">
        <f t="shared" si="23"/>
        <v>65.087973348201785</v>
      </c>
      <c r="K185" s="3">
        <f t="shared" si="24"/>
        <v>89.904254938902042</v>
      </c>
      <c r="L185" s="3">
        <f t="shared" si="25"/>
        <v>27.297842643605861</v>
      </c>
      <c r="M185" s="3">
        <f t="shared" si="26"/>
        <v>29.539951926759652</v>
      </c>
      <c r="N185" s="3">
        <f t="shared" si="27"/>
        <v>74.953498224879723</v>
      </c>
      <c r="O185" s="12">
        <f t="shared" si="28"/>
        <v>102.25134086848558</v>
      </c>
      <c r="P185" s="1"/>
    </row>
    <row r="186" spans="1:16" x14ac:dyDescent="0.2">
      <c r="A186" s="70">
        <v>1994</v>
      </c>
      <c r="B186" s="71" t="s">
        <v>187</v>
      </c>
      <c r="C186" s="168">
        <v>79</v>
      </c>
      <c r="D186" s="169">
        <v>157.19999999999999</v>
      </c>
      <c r="E186" s="3">
        <f>+$E$21*$E$5</f>
        <v>132.30000000000001</v>
      </c>
      <c r="F186" s="5">
        <f t="shared" si="20"/>
        <v>16.444927995539466</v>
      </c>
      <c r="G186" s="3">
        <f t="shared" si="29"/>
        <v>187.11642665179824</v>
      </c>
      <c r="H186" s="3">
        <f t="shared" si="21"/>
        <v>16.778264253500446</v>
      </c>
      <c r="I186" s="3">
        <f t="shared" si="22"/>
        <v>127.30970909470133</v>
      </c>
      <c r="J186" s="3">
        <f t="shared" si="23"/>
        <v>0</v>
      </c>
      <c r="K186" s="3">
        <f t="shared" si="24"/>
        <v>16.079343342556967</v>
      </c>
      <c r="L186" s="3">
        <f t="shared" si="25"/>
        <v>0.69892091094347819</v>
      </c>
      <c r="M186" s="3">
        <f t="shared" si="26"/>
        <v>7.916584281148106</v>
      </c>
      <c r="N186" s="3">
        <f t="shared" si="27"/>
        <v>37.702710988168512</v>
      </c>
      <c r="O186" s="12">
        <f t="shared" si="28"/>
        <v>38.40163189911199</v>
      </c>
      <c r="P186" s="1"/>
    </row>
    <row r="187" spans="1:16" x14ac:dyDescent="0.2">
      <c r="A187" s="70">
        <v>1994</v>
      </c>
      <c r="B187" s="71" t="s">
        <v>188</v>
      </c>
      <c r="C187" s="168">
        <v>29</v>
      </c>
      <c r="D187" s="169">
        <v>190.8</v>
      </c>
      <c r="E187" s="3">
        <f>+$E$22*$E$5</f>
        <v>160.19999999999999</v>
      </c>
      <c r="F187" s="5">
        <f t="shared" si="20"/>
        <v>35.971319999999999</v>
      </c>
      <c r="G187" s="3">
        <f t="shared" si="29"/>
        <v>280.1044</v>
      </c>
      <c r="H187" s="3">
        <f t="shared" si="21"/>
        <v>0</v>
      </c>
      <c r="I187" s="3">
        <f t="shared" si="22"/>
        <v>29</v>
      </c>
      <c r="J187" s="3">
        <f t="shared" si="23"/>
        <v>0</v>
      </c>
      <c r="K187" s="3">
        <f t="shared" si="24"/>
        <v>0</v>
      </c>
      <c r="L187" s="3">
        <f t="shared" si="25"/>
        <v>0</v>
      </c>
      <c r="M187" s="3">
        <f t="shared" si="26"/>
        <v>0.77411087613344309</v>
      </c>
      <c r="N187" s="3">
        <f t="shared" si="27"/>
        <v>7.1424734050146625</v>
      </c>
      <c r="O187" s="12">
        <f t="shared" si="28"/>
        <v>7.1424734050146625</v>
      </c>
      <c r="P187" s="1"/>
    </row>
    <row r="188" spans="1:16" x14ac:dyDescent="0.2">
      <c r="A188" s="70">
        <v>1995</v>
      </c>
      <c r="B188" s="71" t="s">
        <v>189</v>
      </c>
      <c r="C188" s="168">
        <v>44</v>
      </c>
      <c r="D188" s="169">
        <v>188.6</v>
      </c>
      <c r="E188" s="3">
        <f>+$E$11*$E$5</f>
        <v>169.2</v>
      </c>
      <c r="F188" s="5">
        <f t="shared" si="20"/>
        <v>35.971319999999999</v>
      </c>
      <c r="G188" s="3">
        <f t="shared" si="29"/>
        <v>289.1044</v>
      </c>
      <c r="H188" s="3">
        <f t="shared" si="21"/>
        <v>0.24681906930938136</v>
      </c>
      <c r="I188" s="3">
        <f t="shared" si="22"/>
        <v>43.753180930690618</v>
      </c>
      <c r="J188" s="3">
        <f t="shared" si="23"/>
        <v>0</v>
      </c>
      <c r="K188" s="3">
        <f t="shared" si="24"/>
        <v>0.24666134722607322</v>
      </c>
      <c r="L188" s="3">
        <f t="shared" si="25"/>
        <v>1.577220833081372E-4</v>
      </c>
      <c r="M188" s="3">
        <f t="shared" si="26"/>
        <v>0.15282708038905823</v>
      </c>
      <c r="N188" s="3">
        <f t="shared" si="27"/>
        <v>0.86794514297045811</v>
      </c>
      <c r="O188" s="12">
        <f t="shared" si="28"/>
        <v>0.86810286505376622</v>
      </c>
      <c r="P188" s="1"/>
    </row>
    <row r="189" spans="1:16" x14ac:dyDescent="0.2">
      <c r="A189" s="70">
        <v>1995</v>
      </c>
      <c r="B189" s="71" t="s">
        <v>190</v>
      </c>
      <c r="C189" s="168">
        <v>17</v>
      </c>
      <c r="D189" s="169">
        <v>158.9</v>
      </c>
      <c r="E189" s="3">
        <f>+$E$12*$E$5</f>
        <v>130.5</v>
      </c>
      <c r="F189" s="5">
        <f t="shared" si="20"/>
        <v>35.971319999999999</v>
      </c>
      <c r="G189" s="3">
        <f t="shared" si="29"/>
        <v>250.40440000000001</v>
      </c>
      <c r="H189" s="3">
        <f t="shared" si="21"/>
        <v>0</v>
      </c>
      <c r="I189" s="3">
        <f t="shared" si="22"/>
        <v>17</v>
      </c>
      <c r="J189" s="3">
        <f t="shared" si="23"/>
        <v>0</v>
      </c>
      <c r="K189" s="3">
        <f t="shared" si="24"/>
        <v>0</v>
      </c>
      <c r="L189" s="3">
        <f t="shared" si="25"/>
        <v>0</v>
      </c>
      <c r="M189" s="3">
        <f t="shared" si="26"/>
        <v>1.4943958264754652E-2</v>
      </c>
      <c r="N189" s="3">
        <f t="shared" si="27"/>
        <v>0.13788312212430359</v>
      </c>
      <c r="O189" s="12">
        <f t="shared" si="28"/>
        <v>0.13788312212430359</v>
      </c>
      <c r="P189" s="1"/>
    </row>
    <row r="190" spans="1:16" x14ac:dyDescent="0.2">
      <c r="A190" s="70">
        <v>1995</v>
      </c>
      <c r="B190" s="71" t="s">
        <v>191</v>
      </c>
      <c r="C190" s="168">
        <v>175</v>
      </c>
      <c r="D190" s="169">
        <v>127.4</v>
      </c>
      <c r="E190" s="3">
        <f>+$E$13*$E$5</f>
        <v>107.1</v>
      </c>
      <c r="F190" s="5">
        <f t="shared" si="20"/>
        <v>35.971319999999999</v>
      </c>
      <c r="G190" s="3">
        <f t="shared" si="29"/>
        <v>227.0044</v>
      </c>
      <c r="H190" s="3">
        <f t="shared" si="21"/>
        <v>58.561688159641406</v>
      </c>
      <c r="I190" s="3">
        <f t="shared" si="22"/>
        <v>107.1</v>
      </c>
      <c r="J190" s="3">
        <f t="shared" si="23"/>
        <v>9.3383118403585996</v>
      </c>
      <c r="K190" s="3">
        <f t="shared" si="24"/>
        <v>50.847412702608402</v>
      </c>
      <c r="L190" s="3">
        <f t="shared" si="25"/>
        <v>7.7142754570330041</v>
      </c>
      <c r="M190" s="3">
        <f t="shared" si="26"/>
        <v>15.901622355463925</v>
      </c>
      <c r="N190" s="3">
        <f t="shared" si="27"/>
        <v>34.960734305409233</v>
      </c>
      <c r="O190" s="12">
        <f t="shared" si="28"/>
        <v>42.675009762442237</v>
      </c>
      <c r="P190" s="1"/>
    </row>
    <row r="191" spans="1:16" x14ac:dyDescent="0.2">
      <c r="A191" s="70">
        <v>1995</v>
      </c>
      <c r="B191" s="71" t="s">
        <v>192</v>
      </c>
      <c r="C191" s="168">
        <v>131</v>
      </c>
      <c r="D191" s="169">
        <v>88.2</v>
      </c>
      <c r="E191" s="3">
        <f>+$E$14*$E$5</f>
        <v>65.7</v>
      </c>
      <c r="F191" s="5">
        <f t="shared" si="20"/>
        <v>33.169826447892419</v>
      </c>
      <c r="G191" s="3">
        <f t="shared" si="29"/>
        <v>176.26608815964141</v>
      </c>
      <c r="H191" s="3">
        <f t="shared" si="21"/>
        <v>39.724751859437312</v>
      </c>
      <c r="I191" s="3">
        <f t="shared" si="22"/>
        <v>65.7</v>
      </c>
      <c r="J191" s="3">
        <f t="shared" si="23"/>
        <v>34.913559980921278</v>
      </c>
      <c r="K191" s="3">
        <f t="shared" si="24"/>
        <v>36.01800024727148</v>
      </c>
      <c r="L191" s="3">
        <f t="shared" si="25"/>
        <v>3.7067516121658315</v>
      </c>
      <c r="M191" s="3">
        <f t="shared" si="26"/>
        <v>12.817868132559239</v>
      </c>
      <c r="N191" s="3">
        <f t="shared" si="27"/>
        <v>39.101754470176168</v>
      </c>
      <c r="O191" s="12">
        <f t="shared" si="28"/>
        <v>42.808506082341999</v>
      </c>
      <c r="P191" s="1"/>
    </row>
    <row r="192" spans="1:16" x14ac:dyDescent="0.2">
      <c r="A192" s="70">
        <v>1995</v>
      </c>
      <c r="B192" s="71" t="s">
        <v>193</v>
      </c>
      <c r="C192" s="168">
        <v>48</v>
      </c>
      <c r="D192" s="169">
        <v>58.7</v>
      </c>
      <c r="E192" s="3">
        <f>+$E$15*$E$5</f>
        <v>39.6</v>
      </c>
      <c r="F192" s="5">
        <f t="shared" si="20"/>
        <v>25.49725200572362</v>
      </c>
      <c r="G192" s="3">
        <f t="shared" si="29"/>
        <v>124.59084001907873</v>
      </c>
      <c r="H192" s="3">
        <f t="shared" si="21"/>
        <v>4.1643826115133038</v>
      </c>
      <c r="I192" s="3">
        <f t="shared" si="22"/>
        <v>39.6</v>
      </c>
      <c r="J192" s="3">
        <f t="shared" si="23"/>
        <v>39.149177369407973</v>
      </c>
      <c r="K192" s="3">
        <f t="shared" si="24"/>
        <v>4.1199344678385854</v>
      </c>
      <c r="L192" s="3">
        <f t="shared" si="25"/>
        <v>4.4448143674718388E-2</v>
      </c>
      <c r="M192" s="3">
        <f t="shared" si="26"/>
        <v>2.5416929896115823</v>
      </c>
      <c r="N192" s="3">
        <f t="shared" si="27"/>
        <v>14.396109610786244</v>
      </c>
      <c r="O192" s="12">
        <f t="shared" si="28"/>
        <v>14.440557754460961</v>
      </c>
      <c r="P192" s="1"/>
    </row>
    <row r="193" spans="1:16" x14ac:dyDescent="0.2">
      <c r="A193" s="70">
        <v>1995</v>
      </c>
      <c r="B193" s="71" t="s">
        <v>194</v>
      </c>
      <c r="C193" s="168">
        <v>88</v>
      </c>
      <c r="D193" s="169">
        <v>57.1</v>
      </c>
      <c r="E193" s="3">
        <f>+$E$16*$E$5</f>
        <v>26.099999999999998</v>
      </c>
      <c r="F193" s="5">
        <f t="shared" si="20"/>
        <v>24.226566789177614</v>
      </c>
      <c r="G193" s="3">
        <f t="shared" si="29"/>
        <v>106.85522263059204</v>
      </c>
      <c r="H193" s="3">
        <f t="shared" si="21"/>
        <v>27.780005120310033</v>
      </c>
      <c r="I193" s="3">
        <f t="shared" si="22"/>
        <v>26.099999999999998</v>
      </c>
      <c r="J193" s="3">
        <f t="shared" si="23"/>
        <v>73.269172249097934</v>
      </c>
      <c r="K193" s="3">
        <f t="shared" si="24"/>
        <v>25.914935095333682</v>
      </c>
      <c r="L193" s="3">
        <f t="shared" si="25"/>
        <v>1.865070024976351</v>
      </c>
      <c r="M193" s="3">
        <f t="shared" si="26"/>
        <v>8.3522249563008817</v>
      </c>
      <c r="N193" s="3">
        <f t="shared" si="27"/>
        <v>20.104403128644382</v>
      </c>
      <c r="O193" s="12">
        <f t="shared" si="28"/>
        <v>21.969473153620733</v>
      </c>
      <c r="P193" s="1"/>
    </row>
    <row r="194" spans="1:16" x14ac:dyDescent="0.2">
      <c r="A194" s="70">
        <v>1995</v>
      </c>
      <c r="B194" s="71" t="s">
        <v>183</v>
      </c>
      <c r="C194" s="168">
        <v>38</v>
      </c>
      <c r="D194" s="169">
        <v>44.5</v>
      </c>
      <c r="E194" s="3">
        <f>+$E$17*$E$5</f>
        <v>31.499999999999996</v>
      </c>
      <c r="F194" s="5">
        <f t="shared" si="20"/>
        <v>13.990568325270623</v>
      </c>
      <c r="G194" s="3">
        <f t="shared" si="29"/>
        <v>78.135227750902075</v>
      </c>
      <c r="H194" s="3">
        <f t="shared" si="21"/>
        <v>6.5391498244502779</v>
      </c>
      <c r="I194" s="3">
        <f t="shared" si="22"/>
        <v>31.499999999999996</v>
      </c>
      <c r="J194" s="3">
        <f t="shared" si="23"/>
        <v>73.230022424647657</v>
      </c>
      <c r="K194" s="3">
        <f t="shared" si="24"/>
        <v>6.430216790775213</v>
      </c>
      <c r="L194" s="3">
        <f t="shared" si="25"/>
        <v>0.10893303367506491</v>
      </c>
      <c r="M194" s="3">
        <f t="shared" si="26"/>
        <v>2.8274602595252589</v>
      </c>
      <c r="N194" s="3">
        <f t="shared" si="27"/>
        <v>11.954981487550835</v>
      </c>
      <c r="O194" s="12">
        <f t="shared" si="28"/>
        <v>12.0639145212259</v>
      </c>
      <c r="P194" s="1"/>
    </row>
    <row r="195" spans="1:16" x14ac:dyDescent="0.2">
      <c r="A195" s="70">
        <v>1995</v>
      </c>
      <c r="B195" s="71" t="s">
        <v>184</v>
      </c>
      <c r="C195" s="168">
        <v>3</v>
      </c>
      <c r="D195" s="169">
        <v>54.4</v>
      </c>
      <c r="E195" s="3">
        <f>+$E$18*$E$5</f>
        <v>49.500000000000007</v>
      </c>
      <c r="F195" s="5">
        <f t="shared" si="20"/>
        <v>14.002313272605706</v>
      </c>
      <c r="G195" s="3">
        <f t="shared" si="29"/>
        <v>96.174377575352352</v>
      </c>
      <c r="H195" s="3">
        <f t="shared" si="21"/>
        <v>0</v>
      </c>
      <c r="I195" s="3">
        <f t="shared" si="22"/>
        <v>49.500000000000007</v>
      </c>
      <c r="J195" s="3">
        <f t="shared" si="23"/>
        <v>26.73002242464765</v>
      </c>
      <c r="K195" s="3">
        <f t="shared" si="24"/>
        <v>0</v>
      </c>
      <c r="L195" s="3">
        <f t="shared" si="25"/>
        <v>0</v>
      </c>
      <c r="M195" s="3">
        <f t="shared" si="26"/>
        <v>0.27647880209470382</v>
      </c>
      <c r="N195" s="3">
        <f t="shared" si="27"/>
        <v>2.5509814574305549</v>
      </c>
      <c r="O195" s="12">
        <f t="shared" si="28"/>
        <v>2.5509814574305549</v>
      </c>
      <c r="P195" s="1"/>
    </row>
    <row r="196" spans="1:16" x14ac:dyDescent="0.2">
      <c r="A196" s="70">
        <v>1995</v>
      </c>
      <c r="B196" s="71" t="s">
        <v>185</v>
      </c>
      <c r="C196" s="168">
        <v>47</v>
      </c>
      <c r="D196" s="169">
        <v>107</v>
      </c>
      <c r="E196" s="3">
        <f>+$E$19*$E$5</f>
        <v>70.2</v>
      </c>
      <c r="F196" s="5">
        <f t="shared" si="20"/>
        <v>27.952313272605711</v>
      </c>
      <c r="G196" s="3">
        <f t="shared" si="29"/>
        <v>163.37437757535236</v>
      </c>
      <c r="H196" s="3">
        <f t="shared" si="21"/>
        <v>2.3487729296214011</v>
      </c>
      <c r="I196" s="3">
        <f t="shared" si="22"/>
        <v>70.2</v>
      </c>
      <c r="J196" s="3">
        <f t="shared" si="23"/>
        <v>1.1812494950262362</v>
      </c>
      <c r="K196" s="3">
        <f t="shared" si="24"/>
        <v>2.334567311734919</v>
      </c>
      <c r="L196" s="3">
        <f t="shared" si="25"/>
        <v>1.4205617886482003E-2</v>
      </c>
      <c r="M196" s="3">
        <f t="shared" si="26"/>
        <v>0.75706228870965397</v>
      </c>
      <c r="N196" s="3">
        <f t="shared" si="27"/>
        <v>1.853983825119969</v>
      </c>
      <c r="O196" s="12">
        <f t="shared" si="28"/>
        <v>1.868189443006451</v>
      </c>
      <c r="P196" s="1"/>
    </row>
    <row r="197" spans="1:16" x14ac:dyDescent="0.2">
      <c r="A197" s="70">
        <v>1995</v>
      </c>
      <c r="B197" s="71" t="s">
        <v>186</v>
      </c>
      <c r="C197" s="168">
        <v>103</v>
      </c>
      <c r="D197" s="169">
        <v>125.3</v>
      </c>
      <c r="E197" s="3">
        <f>+$E$20*$E$5</f>
        <v>100.80000000000001</v>
      </c>
      <c r="F197" s="5">
        <f t="shared" si="20"/>
        <v>35.616945151492132</v>
      </c>
      <c r="G197" s="3">
        <f t="shared" si="29"/>
        <v>219.52315050497378</v>
      </c>
      <c r="H197" s="3">
        <f t="shared" si="21"/>
        <v>18.068723180080703</v>
      </c>
      <c r="I197" s="3">
        <f t="shared" si="22"/>
        <v>86.112526314945541</v>
      </c>
      <c r="J197" s="3">
        <f t="shared" si="23"/>
        <v>0</v>
      </c>
      <c r="K197" s="3">
        <f t="shared" si="24"/>
        <v>17.260744886712807</v>
      </c>
      <c r="L197" s="3">
        <f t="shared" si="25"/>
        <v>0.80797829336789562</v>
      </c>
      <c r="M197" s="3">
        <f t="shared" si="26"/>
        <v>5.4715225344999201</v>
      </c>
      <c r="N197" s="3">
        <f t="shared" si="27"/>
        <v>12.54628464092254</v>
      </c>
      <c r="O197" s="12">
        <f t="shared" si="28"/>
        <v>13.354262934290436</v>
      </c>
      <c r="P197" s="1"/>
    </row>
    <row r="198" spans="1:16" x14ac:dyDescent="0.2">
      <c r="A198" s="70">
        <v>1995</v>
      </c>
      <c r="B198" s="71" t="s">
        <v>187</v>
      </c>
      <c r="C198" s="168">
        <v>111</v>
      </c>
      <c r="D198" s="169">
        <v>155.6</v>
      </c>
      <c r="E198" s="3">
        <f>+$E$21*$E$5</f>
        <v>132.30000000000001</v>
      </c>
      <c r="F198" s="5">
        <f t="shared" si="20"/>
        <v>35.971319999999999</v>
      </c>
      <c r="G198" s="3">
        <f t="shared" si="29"/>
        <v>252.20440000000002</v>
      </c>
      <c r="H198" s="3">
        <f t="shared" si="21"/>
        <v>19.327297969161489</v>
      </c>
      <c r="I198" s="3">
        <f t="shared" si="22"/>
        <v>91.672702030838508</v>
      </c>
      <c r="J198" s="3">
        <f t="shared" si="23"/>
        <v>0</v>
      </c>
      <c r="K198" s="3">
        <f t="shared" si="24"/>
        <v>18.405710776144023</v>
      </c>
      <c r="L198" s="3">
        <f t="shared" si="25"/>
        <v>0.92158719301746572</v>
      </c>
      <c r="M198" s="3">
        <f t="shared" si="26"/>
        <v>6.2905534713605089</v>
      </c>
      <c r="N198" s="3">
        <f t="shared" si="27"/>
        <v>17.586679839283434</v>
      </c>
      <c r="O198" s="12">
        <f t="shared" si="28"/>
        <v>18.5082670323009</v>
      </c>
      <c r="P198" s="1"/>
    </row>
    <row r="199" spans="1:16" x14ac:dyDescent="0.2">
      <c r="A199" s="70">
        <v>1995</v>
      </c>
      <c r="B199" s="71" t="s">
        <v>188</v>
      </c>
      <c r="C199" s="168">
        <v>11</v>
      </c>
      <c r="D199" s="169">
        <v>210.4</v>
      </c>
      <c r="E199" s="3">
        <f>+$E$22*$E$5</f>
        <v>160.19999999999999</v>
      </c>
      <c r="F199" s="5">
        <f t="shared" si="20"/>
        <v>35.971319999999999</v>
      </c>
      <c r="G199" s="3">
        <f t="shared" si="29"/>
        <v>280.1044</v>
      </c>
      <c r="H199" s="3">
        <f t="shared" si="21"/>
        <v>0</v>
      </c>
      <c r="I199" s="3">
        <f t="shared" si="22"/>
        <v>11</v>
      </c>
      <c r="J199" s="3">
        <f t="shared" si="23"/>
        <v>0</v>
      </c>
      <c r="K199" s="3">
        <f t="shared" si="24"/>
        <v>0</v>
      </c>
      <c r="L199" s="3">
        <f t="shared" si="25"/>
        <v>0</v>
      </c>
      <c r="M199" s="3">
        <f t="shared" si="26"/>
        <v>0.61511198341880613</v>
      </c>
      <c r="N199" s="3">
        <f t="shared" si="27"/>
        <v>5.6754414879417023</v>
      </c>
      <c r="O199" s="12">
        <f t="shared" si="28"/>
        <v>5.6754414879417023</v>
      </c>
      <c r="P199" s="1"/>
    </row>
    <row r="200" spans="1:16" x14ac:dyDescent="0.2">
      <c r="A200" s="70">
        <v>1996</v>
      </c>
      <c r="B200" s="71" t="s">
        <v>189</v>
      </c>
      <c r="C200" s="168">
        <v>91</v>
      </c>
      <c r="D200" s="170">
        <v>213.8</v>
      </c>
      <c r="E200" s="3">
        <f>+$E$11*$E$5</f>
        <v>169.2</v>
      </c>
      <c r="F200" s="5">
        <f t="shared" si="20"/>
        <v>35.971319999999999</v>
      </c>
      <c r="G200" s="3">
        <f t="shared" si="29"/>
        <v>289.1044</v>
      </c>
      <c r="H200" s="3">
        <f t="shared" si="21"/>
        <v>9.8265132654434471</v>
      </c>
      <c r="I200" s="3">
        <f t="shared" si="22"/>
        <v>81.173486734556548</v>
      </c>
      <c r="J200" s="3">
        <f t="shared" si="23"/>
        <v>0</v>
      </c>
      <c r="K200" s="3">
        <f t="shared" si="24"/>
        <v>9.5825670927645525</v>
      </c>
      <c r="L200" s="3">
        <f t="shared" si="25"/>
        <v>0.24394617267889451</v>
      </c>
      <c r="M200" s="3">
        <f t="shared" si="26"/>
        <v>3.0566495029649738</v>
      </c>
      <c r="N200" s="3">
        <f t="shared" si="27"/>
        <v>7.1410295732183844</v>
      </c>
      <c r="O200" s="12">
        <f t="shared" si="28"/>
        <v>7.3849757458972789</v>
      </c>
      <c r="P200" s="1"/>
    </row>
    <row r="201" spans="1:16" x14ac:dyDescent="0.2">
      <c r="A201" s="70">
        <v>1996</v>
      </c>
      <c r="B201" s="71" t="s">
        <v>190</v>
      </c>
      <c r="C201" s="168">
        <v>34</v>
      </c>
      <c r="D201" s="169">
        <v>183.9</v>
      </c>
      <c r="E201" s="3">
        <f>+$E$12*$E$5</f>
        <v>130.5</v>
      </c>
      <c r="F201" s="5">
        <f t="shared" si="20"/>
        <v>35.971319999999999</v>
      </c>
      <c r="G201" s="3">
        <f t="shared" si="29"/>
        <v>250.40440000000001</v>
      </c>
      <c r="H201" s="3">
        <f t="shared" si="21"/>
        <v>0</v>
      </c>
      <c r="I201" s="3">
        <f t="shared" si="22"/>
        <v>34</v>
      </c>
      <c r="J201" s="3">
        <f t="shared" si="23"/>
        <v>0</v>
      </c>
      <c r="K201" s="3">
        <f t="shared" si="24"/>
        <v>0</v>
      </c>
      <c r="L201" s="3">
        <f t="shared" si="25"/>
        <v>0</v>
      </c>
      <c r="M201" s="3">
        <f t="shared" si="26"/>
        <v>0.29888971565776246</v>
      </c>
      <c r="N201" s="3">
        <f t="shared" si="27"/>
        <v>2.7577597873072115</v>
      </c>
      <c r="O201" s="12">
        <f t="shared" si="28"/>
        <v>2.7577597873072115</v>
      </c>
      <c r="P201" s="1"/>
    </row>
    <row r="202" spans="1:16" x14ac:dyDescent="0.2">
      <c r="A202" s="70">
        <v>1996</v>
      </c>
      <c r="B202" s="71" t="s">
        <v>191</v>
      </c>
      <c r="C202" s="168">
        <v>118</v>
      </c>
      <c r="D202" s="169">
        <v>149.80000000000001</v>
      </c>
      <c r="E202" s="3">
        <f>+$E$13*$E$5</f>
        <v>107.1</v>
      </c>
      <c r="F202" s="5">
        <f t="shared" si="20"/>
        <v>35.971319999999999</v>
      </c>
      <c r="G202" s="3">
        <f t="shared" si="29"/>
        <v>227.0044</v>
      </c>
      <c r="H202" s="3">
        <f t="shared" si="21"/>
        <v>24.641694034867431</v>
      </c>
      <c r="I202" s="3">
        <f t="shared" si="22"/>
        <v>93.358305965132573</v>
      </c>
      <c r="J202" s="3">
        <f t="shared" si="23"/>
        <v>0</v>
      </c>
      <c r="K202" s="3">
        <f t="shared" si="24"/>
        <v>23.1630008243907</v>
      </c>
      <c r="L202" s="3">
        <f t="shared" si="25"/>
        <v>1.478693210476731</v>
      </c>
      <c r="M202" s="3">
        <f t="shared" si="26"/>
        <v>7.2723766029461849</v>
      </c>
      <c r="N202" s="3">
        <f t="shared" si="27"/>
        <v>16.189513937102276</v>
      </c>
      <c r="O202" s="12">
        <f t="shared" si="28"/>
        <v>17.668207147579007</v>
      </c>
      <c r="P202" s="1"/>
    </row>
    <row r="203" spans="1:16" x14ac:dyDescent="0.2">
      <c r="A203" s="70">
        <v>1996</v>
      </c>
      <c r="B203" s="71" t="s">
        <v>192</v>
      </c>
      <c r="C203" s="168">
        <v>112</v>
      </c>
      <c r="D203" s="169">
        <v>98.4</v>
      </c>
      <c r="E203" s="3">
        <f>+$E$14*$E$5</f>
        <v>65.7</v>
      </c>
      <c r="F203" s="5">
        <f t="shared" si="20"/>
        <v>35.971319999999999</v>
      </c>
      <c r="G203" s="3">
        <f t="shared" si="29"/>
        <v>185.6044</v>
      </c>
      <c r="H203" s="3">
        <f t="shared" si="21"/>
        <v>25.615151554886396</v>
      </c>
      <c r="I203" s="3">
        <f t="shared" si="22"/>
        <v>65.7</v>
      </c>
      <c r="J203" s="3">
        <f t="shared" si="23"/>
        <v>20.684848445113602</v>
      </c>
      <c r="K203" s="3">
        <f t="shared" si="24"/>
        <v>24.021099473224123</v>
      </c>
      <c r="L203" s="3">
        <f t="shared" si="25"/>
        <v>1.594052081662273</v>
      </c>
      <c r="M203" s="3">
        <f t="shared" si="26"/>
        <v>8.2225985708362543</v>
      </c>
      <c r="N203" s="3">
        <f t="shared" si="27"/>
        <v>23.070877505334053</v>
      </c>
      <c r="O203" s="12">
        <f t="shared" si="28"/>
        <v>24.664929586996326</v>
      </c>
      <c r="P203" s="1"/>
    </row>
    <row r="204" spans="1:16" x14ac:dyDescent="0.2">
      <c r="A204" s="70">
        <v>1996</v>
      </c>
      <c r="B204" s="71" t="s">
        <v>193</v>
      </c>
      <c r="C204" s="168">
        <v>5</v>
      </c>
      <c r="D204" s="169">
        <v>63.2</v>
      </c>
      <c r="E204" s="3">
        <f>+$E$15*$E$5</f>
        <v>39.6</v>
      </c>
      <c r="F204" s="5">
        <f t="shared" si="20"/>
        <v>29.765865466465922</v>
      </c>
      <c r="G204" s="3">
        <f t="shared" si="29"/>
        <v>138.8195515548864</v>
      </c>
      <c r="H204" s="3">
        <f t="shared" si="21"/>
        <v>0</v>
      </c>
      <c r="I204" s="3">
        <f t="shared" si="22"/>
        <v>25.684848445113602</v>
      </c>
      <c r="J204" s="3">
        <f t="shared" si="23"/>
        <v>0</v>
      </c>
      <c r="K204" s="3">
        <f t="shared" si="24"/>
        <v>0</v>
      </c>
      <c r="L204" s="3">
        <f t="shared" si="25"/>
        <v>0</v>
      </c>
      <c r="M204" s="3">
        <f t="shared" si="26"/>
        <v>0.80403400730807773</v>
      </c>
      <c r="N204" s="3">
        <f t="shared" si="27"/>
        <v>7.4185645635281769</v>
      </c>
      <c r="O204" s="12">
        <f t="shared" si="28"/>
        <v>7.4185645635281769</v>
      </c>
      <c r="P204" s="1"/>
    </row>
    <row r="205" spans="1:16" x14ac:dyDescent="0.2">
      <c r="A205" s="70">
        <v>1996</v>
      </c>
      <c r="B205" s="71" t="s">
        <v>194</v>
      </c>
      <c r="C205" s="168">
        <v>37</v>
      </c>
      <c r="D205" s="169">
        <v>49.5</v>
      </c>
      <c r="E205" s="3">
        <f>+$E$16*$E$5</f>
        <v>26.099999999999998</v>
      </c>
      <c r="F205" s="5">
        <f t="shared" si="20"/>
        <v>35.971319999999999</v>
      </c>
      <c r="G205" s="3">
        <f t="shared" si="29"/>
        <v>146.0044</v>
      </c>
      <c r="H205" s="3">
        <f t="shared" si="21"/>
        <v>9.5278747824634035E-3</v>
      </c>
      <c r="I205" s="3">
        <f t="shared" si="22"/>
        <v>26.099999999999998</v>
      </c>
      <c r="J205" s="3">
        <f t="shared" si="23"/>
        <v>10.890472125217538</v>
      </c>
      <c r="K205" s="3">
        <f t="shared" si="24"/>
        <v>9.5276396058905088E-3</v>
      </c>
      <c r="L205" s="3">
        <f t="shared" si="25"/>
        <v>2.3517657289466587E-7</v>
      </c>
      <c r="M205" s="3">
        <f t="shared" si="26"/>
        <v>8.1600540089411228E-2</v>
      </c>
      <c r="N205" s="3">
        <f t="shared" si="27"/>
        <v>0.73196110682455706</v>
      </c>
      <c r="O205" s="12">
        <f t="shared" si="28"/>
        <v>0.73196134200112994</v>
      </c>
      <c r="P205" s="1"/>
    </row>
    <row r="206" spans="1:16" x14ac:dyDescent="0.2">
      <c r="A206" s="70">
        <v>1996</v>
      </c>
      <c r="B206" s="71" t="s">
        <v>183</v>
      </c>
      <c r="C206" s="168">
        <v>9</v>
      </c>
      <c r="D206" s="169">
        <v>53.5</v>
      </c>
      <c r="E206" s="3">
        <f>+$E$17*$E$5</f>
        <v>31.499999999999996</v>
      </c>
      <c r="F206" s="5">
        <f t="shared" si="20"/>
        <v>32.704178362434739</v>
      </c>
      <c r="G206" s="3">
        <f t="shared" ref="G206:G211" si="30">+E206+Hmax-J205</f>
        <v>140.51392787478247</v>
      </c>
      <c r="H206" s="3">
        <f t="shared" si="21"/>
        <v>0</v>
      </c>
      <c r="I206" s="3">
        <f t="shared" si="22"/>
        <v>19.890472125217538</v>
      </c>
      <c r="J206" s="3">
        <f t="shared" si="23"/>
        <v>0</v>
      </c>
      <c r="K206" s="3">
        <f t="shared" si="24"/>
        <v>0</v>
      </c>
      <c r="L206" s="3">
        <f t="shared" si="25"/>
        <v>0</v>
      </c>
      <c r="M206" s="3">
        <f t="shared" si="26"/>
        <v>7.9791818463928899E-3</v>
      </c>
      <c r="N206" s="3">
        <f t="shared" si="27"/>
        <v>7.3621358243018339E-2</v>
      </c>
      <c r="O206" s="12">
        <f t="shared" si="28"/>
        <v>7.3621358243018339E-2</v>
      </c>
      <c r="P206" s="1"/>
    </row>
    <row r="207" spans="1:16" x14ac:dyDescent="0.2">
      <c r="A207" s="70">
        <v>1996</v>
      </c>
      <c r="B207" s="71" t="s">
        <v>184</v>
      </c>
      <c r="C207" s="168">
        <v>18</v>
      </c>
      <c r="D207" s="169">
        <v>75.3</v>
      </c>
      <c r="E207" s="3">
        <f>+$E$18*$E$5</f>
        <v>49.500000000000007</v>
      </c>
      <c r="F207" s="5">
        <f t="shared" si="20"/>
        <v>35.971319999999999</v>
      </c>
      <c r="G207" s="3">
        <f t="shared" si="30"/>
        <v>169.40440000000001</v>
      </c>
      <c r="H207" s="3">
        <f t="shared" si="21"/>
        <v>0</v>
      </c>
      <c r="I207" s="3">
        <f t="shared" si="22"/>
        <v>18</v>
      </c>
      <c r="J207" s="3">
        <f t="shared" si="23"/>
        <v>0</v>
      </c>
      <c r="K207" s="3">
        <f t="shared" si="24"/>
        <v>0</v>
      </c>
      <c r="L207" s="3">
        <f t="shared" si="25"/>
        <v>0</v>
      </c>
      <c r="M207" s="3">
        <f t="shared" si="26"/>
        <v>7.8023188165230709E-4</v>
      </c>
      <c r="N207" s="3">
        <f t="shared" si="27"/>
        <v>7.1989499647405831E-3</v>
      </c>
      <c r="O207" s="12">
        <f t="shared" si="28"/>
        <v>7.1989499647405831E-3</v>
      </c>
      <c r="P207" s="1"/>
    </row>
    <row r="208" spans="1:16" x14ac:dyDescent="0.2">
      <c r="A208" s="70">
        <v>1996</v>
      </c>
      <c r="B208" s="71" t="s">
        <v>185</v>
      </c>
      <c r="C208" s="168">
        <v>181</v>
      </c>
      <c r="D208" s="169">
        <v>89.1</v>
      </c>
      <c r="E208" s="3">
        <f>+$E$19*$E$5</f>
        <v>70.2</v>
      </c>
      <c r="F208" s="5">
        <f t="shared" si="20"/>
        <v>35.971319999999999</v>
      </c>
      <c r="G208" s="3">
        <f t="shared" si="30"/>
        <v>190.1044</v>
      </c>
      <c r="H208" s="3">
        <f t="shared" si="21"/>
        <v>70.307508628584088</v>
      </c>
      <c r="I208" s="3">
        <f t="shared" si="22"/>
        <v>70.2</v>
      </c>
      <c r="J208" s="3">
        <f t="shared" si="23"/>
        <v>40.492491371415909</v>
      </c>
      <c r="K208" s="3">
        <f t="shared" si="24"/>
        <v>59.474581981343782</v>
      </c>
      <c r="L208" s="3">
        <f t="shared" si="25"/>
        <v>10.832926647240306</v>
      </c>
      <c r="M208" s="3">
        <f t="shared" si="26"/>
        <v>18.597982925182308</v>
      </c>
      <c r="N208" s="3">
        <f t="shared" si="27"/>
        <v>40.87737928804313</v>
      </c>
      <c r="O208" s="12">
        <f t="shared" si="28"/>
        <v>51.710305935283436</v>
      </c>
      <c r="P208" s="1"/>
    </row>
    <row r="209" spans="1:16" x14ac:dyDescent="0.2">
      <c r="A209" s="70">
        <v>1996</v>
      </c>
      <c r="B209" s="71" t="s">
        <v>186</v>
      </c>
      <c r="C209" s="168">
        <v>73</v>
      </c>
      <c r="D209" s="169">
        <v>119.8</v>
      </c>
      <c r="E209" s="3">
        <f>+$E$20*$E$5</f>
        <v>100.80000000000001</v>
      </c>
      <c r="F209" s="5">
        <f t="shared" si="20"/>
        <v>23.823572588575228</v>
      </c>
      <c r="G209" s="3">
        <f t="shared" si="30"/>
        <v>180.21190862858413</v>
      </c>
      <c r="H209" s="3">
        <f t="shared" si="21"/>
        <v>11.76427794505004</v>
      </c>
      <c r="I209" s="3">
        <f t="shared" si="22"/>
        <v>100.80000000000001</v>
      </c>
      <c r="J209" s="3">
        <f t="shared" si="23"/>
        <v>0.92821342636585769</v>
      </c>
      <c r="K209" s="3">
        <f t="shared" si="24"/>
        <v>11.416337611434889</v>
      </c>
      <c r="L209" s="3">
        <f t="shared" si="25"/>
        <v>0.34794033361515098</v>
      </c>
      <c r="M209" s="3">
        <f t="shared" si="26"/>
        <v>5.3885029147501129</v>
      </c>
      <c r="N209" s="3">
        <f t="shared" si="27"/>
        <v>24.625817621867085</v>
      </c>
      <c r="O209" s="12">
        <f t="shared" si="28"/>
        <v>24.973757955482235</v>
      </c>
      <c r="P209" s="1"/>
    </row>
    <row r="210" spans="1:16" x14ac:dyDescent="0.2">
      <c r="A210" s="70">
        <v>1996</v>
      </c>
      <c r="B210" s="71" t="s">
        <v>187</v>
      </c>
      <c r="C210" s="168">
        <v>75</v>
      </c>
      <c r="D210" s="169">
        <v>166.1</v>
      </c>
      <c r="E210" s="3">
        <f>+$E$21*$E$5</f>
        <v>132.30000000000001</v>
      </c>
      <c r="F210" s="5">
        <f t="shared" si="20"/>
        <v>35.692855972090243</v>
      </c>
      <c r="G210" s="3">
        <f t="shared" si="30"/>
        <v>251.27618657363416</v>
      </c>
      <c r="H210" s="3">
        <f t="shared" si="21"/>
        <v>6.0616293091256397</v>
      </c>
      <c r="I210" s="3">
        <f t="shared" si="22"/>
        <v>69.866584117240222</v>
      </c>
      <c r="J210" s="3">
        <f t="shared" si="23"/>
        <v>0</v>
      </c>
      <c r="K210" s="3">
        <f t="shared" si="24"/>
        <v>5.9679110078830551</v>
      </c>
      <c r="L210" s="3">
        <f t="shared" si="25"/>
        <v>9.3718301242584623E-2</v>
      </c>
      <c r="M210" s="3">
        <f t="shared" si="26"/>
        <v>2.3930927004803628</v>
      </c>
      <c r="N210" s="3">
        <f t="shared" si="27"/>
        <v>8.9633212221528051</v>
      </c>
      <c r="O210" s="12">
        <f t="shared" si="28"/>
        <v>9.0570395233953889</v>
      </c>
      <c r="P210" s="1"/>
    </row>
    <row r="211" spans="1:16" x14ac:dyDescent="0.2">
      <c r="A211" s="70">
        <v>1996</v>
      </c>
      <c r="B211" s="71" t="s">
        <v>188</v>
      </c>
      <c r="C211" s="168">
        <v>50</v>
      </c>
      <c r="D211" s="169">
        <v>178.7</v>
      </c>
      <c r="E211" s="3">
        <f>+$E$22*$E$5</f>
        <v>160.19999999999999</v>
      </c>
      <c r="F211" s="5">
        <f t="shared" si="20"/>
        <v>35.971319999999999</v>
      </c>
      <c r="G211" s="3">
        <f t="shared" si="30"/>
        <v>280.1044</v>
      </c>
      <c r="H211" s="3">
        <f t="shared" si="21"/>
        <v>0.76232770702523878</v>
      </c>
      <c r="I211" s="3">
        <f t="shared" si="22"/>
        <v>49.237672292974764</v>
      </c>
      <c r="J211" s="3">
        <f t="shared" si="23"/>
        <v>0</v>
      </c>
      <c r="K211" s="3">
        <f t="shared" si="24"/>
        <v>0.76082512135112801</v>
      </c>
      <c r="L211" s="3">
        <f t="shared" si="25"/>
        <v>1.5025856741107679E-3</v>
      </c>
      <c r="M211" s="3">
        <f t="shared" si="26"/>
        <v>0.4719174821122738</v>
      </c>
      <c r="N211" s="3">
        <f t="shared" si="27"/>
        <v>2.6820003397192171</v>
      </c>
      <c r="O211" s="12">
        <f t="shared" si="28"/>
        <v>2.683502925393328</v>
      </c>
      <c r="P211" s="1"/>
    </row>
    <row r="212" spans="1:16" x14ac:dyDescent="0.2">
      <c r="A212" s="70">
        <v>1997</v>
      </c>
      <c r="B212" s="71" t="s">
        <v>189</v>
      </c>
      <c r="C212" s="168">
        <v>26</v>
      </c>
      <c r="D212" s="169">
        <v>220.8</v>
      </c>
      <c r="E212" s="3">
        <f>+$E$17*$E$5</f>
        <v>31.499999999999996</v>
      </c>
      <c r="F212" s="5">
        <f>MAX(0,CP*(Hmax-J211))</f>
        <v>35.971319999999999</v>
      </c>
      <c r="G212" s="3">
        <f>+E212+Hmax-J211</f>
        <v>151.40440000000001</v>
      </c>
      <c r="H212" s="3">
        <f t="shared" si="21"/>
        <v>0</v>
      </c>
      <c r="I212" s="3">
        <f t="shared" si="22"/>
        <v>26</v>
      </c>
      <c r="J212" s="3">
        <f t="shared" si="23"/>
        <v>0</v>
      </c>
      <c r="K212" s="3">
        <f t="shared" ref="K212:K275" si="31">$E$6*(H212/(H212+$E$6))</f>
        <v>0</v>
      </c>
      <c r="L212" s="3">
        <f t="shared" ref="L212:L275" si="32">+H212-K212</f>
        <v>0</v>
      </c>
      <c r="M212" s="3">
        <f t="shared" ref="M212:M275" si="33">M211*EXP(-$E$7)+K212*EXP(-$E$7/2)</f>
        <v>4.614571670897951E-2</v>
      </c>
      <c r="N212" s="3">
        <f t="shared" ref="N212:N275" si="34">M211-M212+K212</f>
        <v>0.42577176540329431</v>
      </c>
      <c r="O212" s="12">
        <f t="shared" ref="O212:O275" si="35">L212+N212</f>
        <v>0.42577176540329431</v>
      </c>
    </row>
    <row r="213" spans="1:16" x14ac:dyDescent="0.2">
      <c r="A213" s="70">
        <v>1997</v>
      </c>
      <c r="B213" s="71" t="s">
        <v>190</v>
      </c>
      <c r="C213" s="168">
        <v>70</v>
      </c>
      <c r="D213" s="169">
        <v>181</v>
      </c>
      <c r="E213" s="3">
        <f>+$E$18*$E$5</f>
        <v>49.500000000000007</v>
      </c>
      <c r="F213" s="5">
        <f t="shared" ref="F213:F276" si="36">MAX(0,CP*(Hmax-J212))</f>
        <v>35.971319999999999</v>
      </c>
      <c r="G213" s="3">
        <f>+E213+Hmax-J212</f>
        <v>169.40440000000001</v>
      </c>
      <c r="H213" s="3">
        <f t="shared" si="21"/>
        <v>6.914719291988809</v>
      </c>
      <c r="I213" s="3">
        <f t="shared" si="22"/>
        <v>49.500000000000007</v>
      </c>
      <c r="J213" s="3">
        <f t="shared" si="23"/>
        <v>13.585280708011183</v>
      </c>
      <c r="K213" s="3">
        <f t="shared" si="31"/>
        <v>6.7930304355032094</v>
      </c>
      <c r="L213" s="3">
        <f t="shared" si="32"/>
        <v>0.12168885648559957</v>
      </c>
      <c r="M213" s="3">
        <f t="shared" si="33"/>
        <v>2.1287163012450967</v>
      </c>
      <c r="N213" s="3">
        <f t="shared" si="34"/>
        <v>4.7104598509670925</v>
      </c>
      <c r="O213" s="12">
        <f t="shared" si="35"/>
        <v>4.8321487074526921</v>
      </c>
    </row>
    <row r="214" spans="1:16" x14ac:dyDescent="0.2">
      <c r="A214" s="70">
        <v>1997</v>
      </c>
      <c r="B214" s="71" t="s">
        <v>191</v>
      </c>
      <c r="C214" s="168">
        <v>206</v>
      </c>
      <c r="D214" s="169">
        <v>134.69999999999999</v>
      </c>
      <c r="E214" s="3">
        <f>+$E$19*$E$5</f>
        <v>70.2</v>
      </c>
      <c r="F214" s="5">
        <f t="shared" si="36"/>
        <v>31.895735787596646</v>
      </c>
      <c r="G214" s="3">
        <f t="shared" ref="G214:G277" si="37">+E214+Hmax-J213</f>
        <v>176.51911929198883</v>
      </c>
      <c r="H214" s="3">
        <f t="shared" si="21"/>
        <v>95.104064658602354</v>
      </c>
      <c r="I214" s="3">
        <f t="shared" si="22"/>
        <v>70.2</v>
      </c>
      <c r="J214" s="3">
        <f t="shared" si="23"/>
        <v>54.281216049408812</v>
      </c>
      <c r="K214" s="3">
        <f t="shared" si="31"/>
        <v>76.304009163320046</v>
      </c>
      <c r="L214" s="3">
        <f t="shared" si="32"/>
        <v>18.800055495282308</v>
      </c>
      <c r="M214" s="3">
        <f t="shared" si="33"/>
        <v>24.06867968747331</v>
      </c>
      <c r="N214" s="3">
        <f t="shared" si="34"/>
        <v>54.364045777091832</v>
      </c>
      <c r="O214" s="12">
        <f t="shared" si="35"/>
        <v>73.16410127237414</v>
      </c>
    </row>
    <row r="215" spans="1:16" x14ac:dyDescent="0.2">
      <c r="A215" s="70">
        <v>1997</v>
      </c>
      <c r="B215" s="71" t="s">
        <v>192</v>
      </c>
      <c r="C215" s="168">
        <v>49</v>
      </c>
      <c r="D215" s="169">
        <v>108.2</v>
      </c>
      <c r="E215" s="3">
        <f>+$E$20*$E$5</f>
        <v>100.80000000000001</v>
      </c>
      <c r="F215" s="5">
        <f t="shared" si="36"/>
        <v>19.686955185177357</v>
      </c>
      <c r="G215" s="3">
        <f t="shared" si="37"/>
        <v>166.42318395059121</v>
      </c>
      <c r="H215" s="3">
        <f t="shared" si="21"/>
        <v>4.8807619528414889</v>
      </c>
      <c r="I215" s="3">
        <f t="shared" si="22"/>
        <v>98.40045409656733</v>
      </c>
      <c r="J215" s="3">
        <f t="shared" si="23"/>
        <v>0</v>
      </c>
      <c r="K215" s="3">
        <f t="shared" si="31"/>
        <v>4.8198179526269698</v>
      </c>
      <c r="L215" s="3">
        <f t="shared" si="32"/>
        <v>6.0944000214519178E-2</v>
      </c>
      <c r="M215" s="3">
        <f t="shared" si="33"/>
        <v>3.8606920680970216</v>
      </c>
      <c r="N215" s="3">
        <f t="shared" si="34"/>
        <v>25.02780557200326</v>
      </c>
      <c r="O215" s="12">
        <f t="shared" si="35"/>
        <v>25.088749572217779</v>
      </c>
    </row>
    <row r="216" spans="1:16" x14ac:dyDescent="0.2">
      <c r="A216" s="70">
        <v>1997</v>
      </c>
      <c r="B216" s="71" t="s">
        <v>193</v>
      </c>
      <c r="C216" s="168">
        <v>86</v>
      </c>
      <c r="D216" s="169">
        <v>77</v>
      </c>
      <c r="E216" s="3">
        <f>+$E$21*$E$5</f>
        <v>132.30000000000001</v>
      </c>
      <c r="F216" s="5">
        <f t="shared" si="36"/>
        <v>35.971319999999999</v>
      </c>
      <c r="G216" s="3">
        <f t="shared" si="37"/>
        <v>252.20440000000002</v>
      </c>
      <c r="H216" s="3">
        <f t="shared" si="21"/>
        <v>9.4000310917437027</v>
      </c>
      <c r="I216" s="3">
        <f t="shared" si="22"/>
        <v>76.599968908256301</v>
      </c>
      <c r="J216" s="3">
        <f t="shared" si="23"/>
        <v>0</v>
      </c>
      <c r="K216" s="3">
        <f t="shared" si="31"/>
        <v>9.1765597271062873</v>
      </c>
      <c r="L216" s="3">
        <f t="shared" si="32"/>
        <v>0.22347136463741535</v>
      </c>
      <c r="M216" s="3">
        <f t="shared" si="33"/>
        <v>3.2470535999534786</v>
      </c>
      <c r="N216" s="3">
        <f t="shared" si="34"/>
        <v>9.7901981952498307</v>
      </c>
      <c r="O216" s="12">
        <f t="shared" si="35"/>
        <v>10.013669559887246</v>
      </c>
    </row>
    <row r="217" spans="1:16" x14ac:dyDescent="0.2">
      <c r="A217" s="70">
        <v>1997</v>
      </c>
      <c r="B217" s="71" t="s">
        <v>194</v>
      </c>
      <c r="C217" s="168">
        <v>99</v>
      </c>
      <c r="D217" s="169">
        <v>49.4</v>
      </c>
      <c r="E217" s="3">
        <f>+$E$22*$E$5</f>
        <v>160.19999999999999</v>
      </c>
      <c r="F217" s="5">
        <f t="shared" si="36"/>
        <v>35.971319999999999</v>
      </c>
      <c r="G217" s="3">
        <f t="shared" si="37"/>
        <v>280.1044</v>
      </c>
      <c r="H217" s="3">
        <f t="shared" si="21"/>
        <v>12.933297759924283</v>
      </c>
      <c r="I217" s="3">
        <f t="shared" si="22"/>
        <v>86.066702240075713</v>
      </c>
      <c r="J217" s="3">
        <f t="shared" si="23"/>
        <v>0</v>
      </c>
      <c r="K217" s="3">
        <f t="shared" si="31"/>
        <v>12.514004128918518</v>
      </c>
      <c r="L217" s="3">
        <f t="shared" si="32"/>
        <v>0.41929363100576467</v>
      </c>
      <c r="M217" s="3">
        <f t="shared" si="33"/>
        <v>4.2306802766051224</v>
      </c>
      <c r="N217" s="3">
        <f t="shared" si="34"/>
        <v>11.530377452266874</v>
      </c>
      <c r="O217" s="12">
        <f t="shared" si="35"/>
        <v>11.949671083272639</v>
      </c>
    </row>
    <row r="218" spans="1:16" x14ac:dyDescent="0.2">
      <c r="A218" s="70">
        <v>1997</v>
      </c>
      <c r="B218" s="71" t="s">
        <v>183</v>
      </c>
      <c r="C218" s="168">
        <v>27</v>
      </c>
      <c r="D218" s="169">
        <v>60.4</v>
      </c>
      <c r="E218" s="3">
        <f>+$E$11*$E$5</f>
        <v>169.2</v>
      </c>
      <c r="F218" s="5">
        <f t="shared" si="36"/>
        <v>35.971319999999999</v>
      </c>
      <c r="G218" s="3">
        <f t="shared" si="37"/>
        <v>289.1044</v>
      </c>
      <c r="H218" s="3">
        <f t="shared" si="21"/>
        <v>0</v>
      </c>
      <c r="I218" s="3">
        <f t="shared" si="22"/>
        <v>27</v>
      </c>
      <c r="J218" s="3">
        <f t="shared" si="23"/>
        <v>0</v>
      </c>
      <c r="K218" s="3">
        <f t="shared" si="31"/>
        <v>0</v>
      </c>
      <c r="L218" s="3">
        <f t="shared" si="32"/>
        <v>0</v>
      </c>
      <c r="M218" s="3">
        <f t="shared" si="33"/>
        <v>0.41369048812656711</v>
      </c>
      <c r="N218" s="3">
        <f t="shared" si="34"/>
        <v>3.8169897884785553</v>
      </c>
      <c r="O218" s="12">
        <f t="shared" si="35"/>
        <v>3.8169897884785553</v>
      </c>
    </row>
    <row r="219" spans="1:16" x14ac:dyDescent="0.2">
      <c r="A219" s="70">
        <v>1997</v>
      </c>
      <c r="B219" s="71" t="s">
        <v>184</v>
      </c>
      <c r="C219" s="168">
        <v>160</v>
      </c>
      <c r="D219" s="169">
        <v>78.3</v>
      </c>
      <c r="E219" s="3">
        <f>+$E$12*$E$5</f>
        <v>130.5</v>
      </c>
      <c r="F219" s="5">
        <f t="shared" si="36"/>
        <v>35.971319999999999</v>
      </c>
      <c r="G219" s="3">
        <f t="shared" si="37"/>
        <v>250.40440000000001</v>
      </c>
      <c r="H219" s="3">
        <f t="shared" ref="H219:H282" si="38">IF(C219&gt;F219,((C219-F219)*(C219-F219))/(C219-2*F219+G219),0)</f>
        <v>45.45007820836954</v>
      </c>
      <c r="I219" s="3">
        <f t="shared" ref="I219:I282" si="39">MIN(C219-H219+J218,E219)</f>
        <v>114.54992179163045</v>
      </c>
      <c r="J219" s="3">
        <f t="shared" ref="J219:J282" si="40">MAX(0,J218+C219-H219-E219)</f>
        <v>0</v>
      </c>
      <c r="K219" s="3">
        <f t="shared" si="31"/>
        <v>40.662248251946934</v>
      </c>
      <c r="L219" s="3">
        <f t="shared" si="32"/>
        <v>4.7878299564226054</v>
      </c>
      <c r="M219" s="3">
        <f t="shared" si="33"/>
        <v>12.75567716039266</v>
      </c>
      <c r="N219" s="3">
        <f t="shared" si="34"/>
        <v>28.320261579680842</v>
      </c>
      <c r="O219" s="12">
        <f t="shared" si="35"/>
        <v>33.108091536103444</v>
      </c>
    </row>
    <row r="220" spans="1:16" x14ac:dyDescent="0.2">
      <c r="A220" s="70">
        <v>1997</v>
      </c>
      <c r="B220" s="71" t="s">
        <v>185</v>
      </c>
      <c r="C220" s="168">
        <v>34</v>
      </c>
      <c r="D220" s="169">
        <v>90.2</v>
      </c>
      <c r="E220" s="3">
        <f>+$E$13*$E$5</f>
        <v>107.1</v>
      </c>
      <c r="F220" s="5">
        <f t="shared" si="36"/>
        <v>35.971319999999999</v>
      </c>
      <c r="G220" s="3">
        <f t="shared" si="37"/>
        <v>227.0044</v>
      </c>
      <c r="H220" s="3">
        <f t="shared" si="38"/>
        <v>0</v>
      </c>
      <c r="I220" s="3">
        <f t="shared" si="39"/>
        <v>34</v>
      </c>
      <c r="J220" s="3">
        <f t="shared" si="40"/>
        <v>0</v>
      </c>
      <c r="K220" s="3">
        <f t="shared" si="31"/>
        <v>0</v>
      </c>
      <c r="L220" s="3">
        <f t="shared" si="32"/>
        <v>0</v>
      </c>
      <c r="M220" s="3">
        <f t="shared" si="33"/>
        <v>1.2472940439503393</v>
      </c>
      <c r="N220" s="3">
        <f t="shared" si="34"/>
        <v>11.508383116442321</v>
      </c>
      <c r="O220" s="12">
        <f t="shared" si="35"/>
        <v>11.508383116442321</v>
      </c>
    </row>
    <row r="221" spans="1:16" x14ac:dyDescent="0.2">
      <c r="A221" s="70">
        <v>1997</v>
      </c>
      <c r="B221" s="71" t="s">
        <v>186</v>
      </c>
      <c r="C221" s="168">
        <v>127</v>
      </c>
      <c r="D221" s="169">
        <v>130.5</v>
      </c>
      <c r="E221" s="3">
        <f>+$E$14*$E$5</f>
        <v>65.7</v>
      </c>
      <c r="F221" s="5">
        <f t="shared" si="36"/>
        <v>35.971319999999999</v>
      </c>
      <c r="G221" s="3">
        <f t="shared" si="37"/>
        <v>185.6044</v>
      </c>
      <c r="H221" s="3">
        <f t="shared" si="38"/>
        <v>34.430981401209735</v>
      </c>
      <c r="I221" s="3">
        <f t="shared" si="39"/>
        <v>65.7</v>
      </c>
      <c r="J221" s="3">
        <f t="shared" si="40"/>
        <v>26.869018598790262</v>
      </c>
      <c r="K221" s="3">
        <f t="shared" si="31"/>
        <v>31.611273690090425</v>
      </c>
      <c r="L221" s="3">
        <f t="shared" si="32"/>
        <v>2.8197077111193103</v>
      </c>
      <c r="M221" s="3">
        <f t="shared" si="33"/>
        <v>10.006918867662762</v>
      </c>
      <c r="N221" s="3">
        <f t="shared" si="34"/>
        <v>22.851648866378</v>
      </c>
      <c r="O221" s="12">
        <f t="shared" si="35"/>
        <v>25.67135657749731</v>
      </c>
    </row>
    <row r="222" spans="1:16" x14ac:dyDescent="0.2">
      <c r="A222" s="70">
        <v>1997</v>
      </c>
      <c r="B222" s="71" t="s">
        <v>187</v>
      </c>
      <c r="C222" s="168">
        <v>109</v>
      </c>
      <c r="D222" s="169">
        <v>137.9</v>
      </c>
      <c r="E222" s="3">
        <f>+$E$15*$E$5</f>
        <v>39.6</v>
      </c>
      <c r="F222" s="5">
        <f t="shared" si="36"/>
        <v>27.910614420362922</v>
      </c>
      <c r="G222" s="3">
        <f t="shared" si="37"/>
        <v>132.63538140120974</v>
      </c>
      <c r="H222" s="3">
        <f t="shared" si="38"/>
        <v>35.387446882135002</v>
      </c>
      <c r="I222" s="3">
        <f t="shared" si="39"/>
        <v>39.6</v>
      </c>
      <c r="J222" s="3">
        <f t="shared" si="40"/>
        <v>60.881571716655252</v>
      </c>
      <c r="K222" s="3">
        <f t="shared" si="31"/>
        <v>32.41566543467723</v>
      </c>
      <c r="L222" s="3">
        <f t="shared" si="32"/>
        <v>2.9717814474577722</v>
      </c>
      <c r="M222" s="3">
        <f t="shared" si="33"/>
        <v>11.115001220588743</v>
      </c>
      <c r="N222" s="3">
        <f t="shared" si="34"/>
        <v>31.307583081751247</v>
      </c>
      <c r="O222" s="12">
        <f t="shared" si="35"/>
        <v>34.279364529209019</v>
      </c>
    </row>
    <row r="223" spans="1:16" x14ac:dyDescent="0.2">
      <c r="A223" s="70">
        <v>1997</v>
      </c>
      <c r="B223" s="71" t="s">
        <v>188</v>
      </c>
      <c r="C223" s="168">
        <v>390</v>
      </c>
      <c r="D223" s="169">
        <v>170.9</v>
      </c>
      <c r="E223" s="3">
        <f>+$E$16*$E$5</f>
        <v>26.099999999999998</v>
      </c>
      <c r="F223" s="5">
        <f t="shared" si="36"/>
        <v>17.706848485003427</v>
      </c>
      <c r="G223" s="3">
        <f t="shared" si="37"/>
        <v>85.122828283344745</v>
      </c>
      <c r="H223" s="3">
        <f t="shared" si="38"/>
        <v>315.2133553628658</v>
      </c>
      <c r="I223" s="3">
        <f t="shared" si="39"/>
        <v>26.099999999999998</v>
      </c>
      <c r="J223" s="3">
        <f t="shared" si="40"/>
        <v>109.56821635378944</v>
      </c>
      <c r="K223" s="3">
        <f t="shared" si="31"/>
        <v>173.51688218645361</v>
      </c>
      <c r="L223" s="3">
        <f t="shared" si="32"/>
        <v>141.69647317641218</v>
      </c>
      <c r="M223" s="3">
        <f t="shared" si="33"/>
        <v>55.346189796745911</v>
      </c>
      <c r="N223" s="3">
        <f t="shared" si="34"/>
        <v>129.28569361029645</v>
      </c>
      <c r="O223" s="12">
        <f t="shared" si="35"/>
        <v>270.9821667867086</v>
      </c>
    </row>
    <row r="224" spans="1:16" x14ac:dyDescent="0.2">
      <c r="A224" s="70">
        <v>1998</v>
      </c>
      <c r="B224" s="71" t="s">
        <v>189</v>
      </c>
      <c r="C224" s="168">
        <v>100</v>
      </c>
      <c r="D224" s="169">
        <v>160.4</v>
      </c>
      <c r="E224" s="3">
        <f>+$E$17*$E$5</f>
        <v>31.499999999999996</v>
      </c>
      <c r="F224" s="5">
        <f t="shared" si="36"/>
        <v>3.1008550938631712</v>
      </c>
      <c r="G224" s="3">
        <f t="shared" si="37"/>
        <v>41.836183646210571</v>
      </c>
      <c r="H224" s="3">
        <f t="shared" si="38"/>
        <v>69.226090123868673</v>
      </c>
      <c r="I224" s="3">
        <f t="shared" si="39"/>
        <v>31.499999999999996</v>
      </c>
      <c r="J224" s="3">
        <f t="shared" si="40"/>
        <v>108.84212622992078</v>
      </c>
      <c r="K224" s="3">
        <f t="shared" si="31"/>
        <v>58.698900101578872</v>
      </c>
      <c r="L224" s="3">
        <f t="shared" si="32"/>
        <v>10.527190022289801</v>
      </c>
      <c r="M224" s="3">
        <f t="shared" si="33"/>
        <v>23.767289289415594</v>
      </c>
      <c r="N224" s="3">
        <f t="shared" si="34"/>
        <v>90.277800608909189</v>
      </c>
      <c r="O224" s="12">
        <f t="shared" si="35"/>
        <v>100.80499063119899</v>
      </c>
    </row>
    <row r="225" spans="1:15" x14ac:dyDescent="0.2">
      <c r="A225" s="70">
        <v>1998</v>
      </c>
      <c r="B225" s="71" t="s">
        <v>190</v>
      </c>
      <c r="C225" s="168">
        <v>31</v>
      </c>
      <c r="D225" s="169">
        <v>134.19999999999999</v>
      </c>
      <c r="E225" s="3">
        <f>+$E$18*$E$5</f>
        <v>49.500000000000007</v>
      </c>
      <c r="F225" s="5">
        <f t="shared" si="36"/>
        <v>3.3186821310237691</v>
      </c>
      <c r="G225" s="3">
        <f t="shared" si="37"/>
        <v>60.56227377007923</v>
      </c>
      <c r="H225" s="3">
        <f t="shared" si="38"/>
        <v>9.0227397756701144</v>
      </c>
      <c r="I225" s="3">
        <f t="shared" si="39"/>
        <v>49.500000000000007</v>
      </c>
      <c r="J225" s="3">
        <f t="shared" si="40"/>
        <v>81.319386454250662</v>
      </c>
      <c r="K225" s="3">
        <f t="shared" si="31"/>
        <v>8.8166507968288155</v>
      </c>
      <c r="L225" s="3">
        <f t="shared" si="32"/>
        <v>0.20608897884129895</v>
      </c>
      <c r="M225" s="3">
        <f t="shared" si="33"/>
        <v>5.0810444734797588</v>
      </c>
      <c r="N225" s="3">
        <f t="shared" si="34"/>
        <v>27.502895612764654</v>
      </c>
      <c r="O225" s="12">
        <f t="shared" si="35"/>
        <v>27.708984591605955</v>
      </c>
    </row>
    <row r="226" spans="1:15" x14ac:dyDescent="0.2">
      <c r="A226" s="70">
        <v>1998</v>
      </c>
      <c r="B226" s="71" t="s">
        <v>191</v>
      </c>
      <c r="C226" s="168">
        <v>39</v>
      </c>
      <c r="D226" s="169">
        <v>113.4</v>
      </c>
      <c r="E226" s="3">
        <f>+$E$19*$E$5</f>
        <v>70.2</v>
      </c>
      <c r="F226" s="5">
        <f t="shared" si="36"/>
        <v>11.575504063724804</v>
      </c>
      <c r="G226" s="3">
        <f t="shared" si="37"/>
        <v>108.78501354574934</v>
      </c>
      <c r="H226" s="3">
        <f t="shared" si="38"/>
        <v>6.034492551487439</v>
      </c>
      <c r="I226" s="3">
        <f t="shared" si="39"/>
        <v>70.2</v>
      </c>
      <c r="J226" s="3">
        <f t="shared" si="40"/>
        <v>44.084893902763227</v>
      </c>
      <c r="K226" s="3">
        <f t="shared" si="31"/>
        <v>5.9416050606012254</v>
      </c>
      <c r="L226" s="3">
        <f t="shared" si="32"/>
        <v>9.2887490886213619E-2</v>
      </c>
      <c r="M226" s="3">
        <f t="shared" si="33"/>
        <v>2.3548023948707679</v>
      </c>
      <c r="N226" s="3">
        <f t="shared" si="34"/>
        <v>8.6678471392102168</v>
      </c>
      <c r="O226" s="12">
        <f t="shared" si="35"/>
        <v>8.7607346300964295</v>
      </c>
    </row>
    <row r="227" spans="1:15" x14ac:dyDescent="0.2">
      <c r="A227" s="70">
        <v>1998</v>
      </c>
      <c r="B227" s="71" t="s">
        <v>192</v>
      </c>
      <c r="C227" s="168">
        <v>130</v>
      </c>
      <c r="D227" s="169">
        <v>68</v>
      </c>
      <c r="E227" s="3">
        <f>+$E$20*$E$5</f>
        <v>100.80000000000001</v>
      </c>
      <c r="F227" s="5">
        <f t="shared" si="36"/>
        <v>22.745851829171034</v>
      </c>
      <c r="G227" s="3">
        <f t="shared" si="37"/>
        <v>176.61950609723681</v>
      </c>
      <c r="H227" s="3">
        <f t="shared" si="38"/>
        <v>44.052958713739429</v>
      </c>
      <c r="I227" s="3">
        <f t="shared" si="39"/>
        <v>100.80000000000001</v>
      </c>
      <c r="J227" s="3">
        <f t="shared" si="40"/>
        <v>29.231935189023773</v>
      </c>
      <c r="K227" s="3">
        <f t="shared" si="31"/>
        <v>39.540344320296285</v>
      </c>
      <c r="L227" s="3">
        <f t="shared" si="32"/>
        <v>4.512614393443144</v>
      </c>
      <c r="M227" s="3">
        <f t="shared" si="33"/>
        <v>12.594662544368482</v>
      </c>
      <c r="N227" s="3">
        <f t="shared" si="34"/>
        <v>29.300484170798569</v>
      </c>
      <c r="O227" s="12">
        <f t="shared" si="35"/>
        <v>33.813098564241713</v>
      </c>
    </row>
    <row r="228" spans="1:15" x14ac:dyDescent="0.2">
      <c r="A228" s="70">
        <v>1998</v>
      </c>
      <c r="B228" s="71" t="s">
        <v>193</v>
      </c>
      <c r="C228" s="168">
        <v>44</v>
      </c>
      <c r="D228" s="169">
        <v>57.6</v>
      </c>
      <c r="E228" s="3">
        <f>+$E$21*$E$5</f>
        <v>132.30000000000001</v>
      </c>
      <c r="F228" s="5">
        <f t="shared" si="36"/>
        <v>27.201739443292869</v>
      </c>
      <c r="G228" s="3">
        <f t="shared" si="37"/>
        <v>222.97246481097625</v>
      </c>
      <c r="H228" s="3">
        <f t="shared" si="38"/>
        <v>1.3274822594834828</v>
      </c>
      <c r="I228" s="3">
        <f t="shared" si="39"/>
        <v>71.904452929540298</v>
      </c>
      <c r="J228" s="3">
        <f t="shared" si="40"/>
        <v>0</v>
      </c>
      <c r="K228" s="3">
        <f t="shared" si="31"/>
        <v>1.3229325974275825</v>
      </c>
      <c r="L228" s="3">
        <f t="shared" si="32"/>
        <v>4.5496620559002388E-3</v>
      </c>
      <c r="M228" s="3">
        <f t="shared" si="33"/>
        <v>1.6452350599908061</v>
      </c>
      <c r="N228" s="3">
        <f t="shared" si="34"/>
        <v>12.272360081805259</v>
      </c>
      <c r="O228" s="12">
        <f t="shared" si="35"/>
        <v>12.276909743861159</v>
      </c>
    </row>
    <row r="229" spans="1:15" x14ac:dyDescent="0.2">
      <c r="A229" s="70">
        <v>1998</v>
      </c>
      <c r="B229" s="71" t="s">
        <v>194</v>
      </c>
      <c r="C229" s="168">
        <v>82</v>
      </c>
      <c r="D229" s="169">
        <v>42.1</v>
      </c>
      <c r="E229" s="3">
        <f>+$E$22*$E$5</f>
        <v>160.19999999999999</v>
      </c>
      <c r="F229" s="5">
        <f t="shared" si="36"/>
        <v>35.971319999999999</v>
      </c>
      <c r="G229" s="3">
        <f t="shared" si="37"/>
        <v>280.1044</v>
      </c>
      <c r="H229" s="3">
        <f t="shared" si="38"/>
        <v>7.3015802721295877</v>
      </c>
      <c r="I229" s="3">
        <f t="shared" si="39"/>
        <v>74.698419727870416</v>
      </c>
      <c r="J229" s="3">
        <f t="shared" si="40"/>
        <v>0</v>
      </c>
      <c r="K229" s="3">
        <f t="shared" si="31"/>
        <v>7.16602761446301</v>
      </c>
      <c r="L229" s="3">
        <f t="shared" si="32"/>
        <v>0.13555265766657776</v>
      </c>
      <c r="M229" s="3">
        <f t="shared" si="33"/>
        <v>2.4017182671365709</v>
      </c>
      <c r="N229" s="3">
        <f t="shared" si="34"/>
        <v>6.4095444073172452</v>
      </c>
      <c r="O229" s="12">
        <f t="shared" si="35"/>
        <v>6.5450970649838229</v>
      </c>
    </row>
    <row r="230" spans="1:15" x14ac:dyDescent="0.2">
      <c r="A230" s="70">
        <v>1998</v>
      </c>
      <c r="B230" s="71" t="s">
        <v>183</v>
      </c>
      <c r="C230" s="168">
        <v>186</v>
      </c>
      <c r="D230" s="169">
        <v>38.6</v>
      </c>
      <c r="E230" s="3">
        <f>+$E$11*$E$5</f>
        <v>169.2</v>
      </c>
      <c r="F230" s="5">
        <f t="shared" si="36"/>
        <v>35.971319999999999</v>
      </c>
      <c r="G230" s="3">
        <f t="shared" si="37"/>
        <v>289.1044</v>
      </c>
      <c r="H230" s="3">
        <f t="shared" si="38"/>
        <v>55.830207762121091</v>
      </c>
      <c r="I230" s="3">
        <f t="shared" si="39"/>
        <v>130.16979223787891</v>
      </c>
      <c r="J230" s="3">
        <f t="shared" si="40"/>
        <v>0</v>
      </c>
      <c r="K230" s="3">
        <f t="shared" si="31"/>
        <v>48.775434131885774</v>
      </c>
      <c r="L230" s="3">
        <f t="shared" si="32"/>
        <v>7.0547736302353172</v>
      </c>
      <c r="M230" s="3">
        <f t="shared" si="33"/>
        <v>15.487094532063187</v>
      </c>
      <c r="N230" s="3">
        <f t="shared" si="34"/>
        <v>35.690057866959158</v>
      </c>
      <c r="O230" s="12">
        <f t="shared" si="35"/>
        <v>42.744831497194475</v>
      </c>
    </row>
    <row r="231" spans="1:15" x14ac:dyDescent="0.2">
      <c r="A231" s="70">
        <v>1998</v>
      </c>
      <c r="B231" s="71" t="s">
        <v>184</v>
      </c>
      <c r="C231" s="168">
        <v>50</v>
      </c>
      <c r="D231" s="169">
        <v>55.5</v>
      </c>
      <c r="E231" s="3">
        <f>+$E$12*$E$5</f>
        <v>130.5</v>
      </c>
      <c r="F231" s="5">
        <f t="shared" si="36"/>
        <v>35.971319999999999</v>
      </c>
      <c r="G231" s="3">
        <f t="shared" si="37"/>
        <v>250.40440000000001</v>
      </c>
      <c r="H231" s="3">
        <f t="shared" si="38"/>
        <v>0.86143021283912025</v>
      </c>
      <c r="I231" s="3">
        <f t="shared" si="39"/>
        <v>49.138569787160883</v>
      </c>
      <c r="J231" s="3">
        <f t="shared" si="40"/>
        <v>0</v>
      </c>
      <c r="K231" s="3">
        <f t="shared" si="31"/>
        <v>0.85951205312187007</v>
      </c>
      <c r="L231" s="3">
        <f t="shared" si="32"/>
        <v>1.9181597172501785E-3</v>
      </c>
      <c r="M231" s="3">
        <f t="shared" si="33"/>
        <v>1.7831538210871773</v>
      </c>
      <c r="N231" s="3">
        <f t="shared" si="34"/>
        <v>14.56345276409788</v>
      </c>
      <c r="O231" s="12">
        <f t="shared" si="35"/>
        <v>14.565370923815131</v>
      </c>
    </row>
    <row r="232" spans="1:15" x14ac:dyDescent="0.2">
      <c r="A232" s="70">
        <v>1998</v>
      </c>
      <c r="B232" s="71" t="s">
        <v>185</v>
      </c>
      <c r="C232" s="168">
        <v>50</v>
      </c>
      <c r="D232" s="169">
        <v>86.5</v>
      </c>
      <c r="E232" s="3">
        <f>+$E$13*$E$5</f>
        <v>107.1</v>
      </c>
      <c r="F232" s="5">
        <f t="shared" si="36"/>
        <v>35.971319999999999</v>
      </c>
      <c r="G232" s="3">
        <f t="shared" si="37"/>
        <v>227.0044</v>
      </c>
      <c r="H232" s="3">
        <f t="shared" si="38"/>
        <v>0.95972970554041881</v>
      </c>
      <c r="I232" s="3">
        <f t="shared" si="39"/>
        <v>49.040270294459582</v>
      </c>
      <c r="J232" s="3">
        <f t="shared" si="40"/>
        <v>0</v>
      </c>
      <c r="K232" s="3">
        <f t="shared" si="31"/>
        <v>0.95734940331000939</v>
      </c>
      <c r="L232" s="3">
        <f t="shared" si="32"/>
        <v>2.3803022304094146E-3</v>
      </c>
      <c r="M232" s="3">
        <f t="shared" si="33"/>
        <v>0.47372937767342749</v>
      </c>
      <c r="N232" s="3">
        <f t="shared" si="34"/>
        <v>2.2667738467237593</v>
      </c>
      <c r="O232" s="12">
        <f t="shared" si="35"/>
        <v>2.2691541489541684</v>
      </c>
    </row>
    <row r="233" spans="1:15" x14ac:dyDescent="0.2">
      <c r="A233" s="70">
        <v>1998</v>
      </c>
      <c r="B233" s="71" t="s">
        <v>186</v>
      </c>
      <c r="C233" s="168">
        <v>51</v>
      </c>
      <c r="D233" s="169">
        <v>143.80000000000001</v>
      </c>
      <c r="E233" s="3">
        <f>+$E$14*$E$5</f>
        <v>65.7</v>
      </c>
      <c r="F233" s="5">
        <f t="shared" si="36"/>
        <v>35.971319999999999</v>
      </c>
      <c r="G233" s="3">
        <f t="shared" si="37"/>
        <v>185.6044</v>
      </c>
      <c r="H233" s="3">
        <f t="shared" si="38"/>
        <v>1.3716677299113045</v>
      </c>
      <c r="I233" s="3">
        <f t="shared" si="39"/>
        <v>49.628332270088698</v>
      </c>
      <c r="J233" s="3">
        <f t="shared" si="40"/>
        <v>0</v>
      </c>
      <c r="K233" s="3">
        <f t="shared" si="31"/>
        <v>1.3668107088175681</v>
      </c>
      <c r="L233" s="3">
        <f t="shared" si="32"/>
        <v>4.8570210937364244E-3</v>
      </c>
      <c r="M233" s="3">
        <f t="shared" si="33"/>
        <v>0.47372930639434918</v>
      </c>
      <c r="N233" s="3">
        <f t="shared" si="34"/>
        <v>1.3668107800966465</v>
      </c>
      <c r="O233" s="12">
        <f t="shared" si="35"/>
        <v>1.3716678011903829</v>
      </c>
    </row>
    <row r="234" spans="1:15" x14ac:dyDescent="0.2">
      <c r="A234" s="70">
        <v>1998</v>
      </c>
      <c r="B234" s="71" t="s">
        <v>187</v>
      </c>
      <c r="C234" s="168">
        <v>170</v>
      </c>
      <c r="D234" s="169">
        <v>150.9</v>
      </c>
      <c r="E234" s="3">
        <f>+$E$15*$E$5</f>
        <v>39.6</v>
      </c>
      <c r="F234" s="5">
        <f t="shared" si="36"/>
        <v>35.971319999999999</v>
      </c>
      <c r="G234" s="3">
        <f t="shared" si="37"/>
        <v>159.5044</v>
      </c>
      <c r="H234" s="3">
        <f t="shared" si="38"/>
        <v>69.745163499979199</v>
      </c>
      <c r="I234" s="3">
        <f t="shared" si="39"/>
        <v>39.6</v>
      </c>
      <c r="J234" s="3">
        <f t="shared" si="40"/>
        <v>60.654836500020799</v>
      </c>
      <c r="K234" s="3">
        <f t="shared" si="31"/>
        <v>59.071681428810599</v>
      </c>
      <c r="L234" s="3">
        <f t="shared" si="32"/>
        <v>10.6734820711686</v>
      </c>
      <c r="M234" s="3">
        <f t="shared" si="33"/>
        <v>18.518241124078134</v>
      </c>
      <c r="N234" s="3">
        <f t="shared" si="34"/>
        <v>41.027169611126816</v>
      </c>
      <c r="O234" s="12">
        <f t="shared" si="35"/>
        <v>51.700651682295415</v>
      </c>
    </row>
    <row r="235" spans="1:15" x14ac:dyDescent="0.2">
      <c r="A235" s="70">
        <v>1998</v>
      </c>
      <c r="B235" s="71" t="s">
        <v>188</v>
      </c>
      <c r="C235" s="168">
        <v>138</v>
      </c>
      <c r="D235" s="169">
        <v>188.2</v>
      </c>
      <c r="E235" s="3">
        <f>+$E$16*$E$5</f>
        <v>26.099999999999998</v>
      </c>
      <c r="F235" s="5">
        <f t="shared" si="36"/>
        <v>17.774869049993761</v>
      </c>
      <c r="G235" s="3">
        <f t="shared" si="37"/>
        <v>85.349563499979212</v>
      </c>
      <c r="H235" s="3">
        <f t="shared" si="38"/>
        <v>76.965365016504379</v>
      </c>
      <c r="I235" s="3">
        <f t="shared" si="39"/>
        <v>26.099999999999998</v>
      </c>
      <c r="J235" s="3">
        <f t="shared" si="40"/>
        <v>95.589471483516419</v>
      </c>
      <c r="K235" s="3">
        <f t="shared" si="31"/>
        <v>64.170309792637724</v>
      </c>
      <c r="L235" s="3">
        <f t="shared" si="32"/>
        <v>12.795055223866655</v>
      </c>
      <c r="M235" s="3">
        <f t="shared" si="33"/>
        <v>21.877054286201169</v>
      </c>
      <c r="N235" s="3">
        <f t="shared" si="34"/>
        <v>60.811496630514689</v>
      </c>
      <c r="O235" s="12">
        <f t="shared" si="35"/>
        <v>73.606551854381337</v>
      </c>
    </row>
    <row r="236" spans="1:15" x14ac:dyDescent="0.2">
      <c r="A236" s="70">
        <v>1999</v>
      </c>
      <c r="B236" s="71" t="s">
        <v>189</v>
      </c>
      <c r="C236" s="168">
        <v>145</v>
      </c>
      <c r="D236" s="169">
        <v>178.2</v>
      </c>
      <c r="E236" s="3">
        <f>+$E$17*$E$5</f>
        <v>31.499999999999996</v>
      </c>
      <c r="F236" s="5">
        <f t="shared" si="36"/>
        <v>7.2944785549450764</v>
      </c>
      <c r="G236" s="3">
        <f t="shared" si="37"/>
        <v>55.81492851648359</v>
      </c>
      <c r="H236" s="3">
        <f t="shared" si="38"/>
        <v>101.82688533304703</v>
      </c>
      <c r="I236" s="3">
        <f t="shared" si="39"/>
        <v>31.499999999999996</v>
      </c>
      <c r="J236" s="3">
        <f t="shared" si="40"/>
        <v>107.26258615046942</v>
      </c>
      <c r="K236" s="3">
        <f t="shared" si="31"/>
        <v>80.571979364609831</v>
      </c>
      <c r="L236" s="3">
        <f t="shared" si="32"/>
        <v>21.2549059684372</v>
      </c>
      <c r="M236" s="3">
        <f t="shared" si="33"/>
        <v>27.334349171869881</v>
      </c>
      <c r="N236" s="3">
        <f t="shared" si="34"/>
        <v>75.114684478941115</v>
      </c>
      <c r="O236" s="12">
        <f t="shared" si="35"/>
        <v>96.369590447378314</v>
      </c>
    </row>
    <row r="237" spans="1:15" x14ac:dyDescent="0.2">
      <c r="A237" s="70">
        <v>1999</v>
      </c>
      <c r="B237" s="71" t="s">
        <v>190</v>
      </c>
      <c r="C237" s="168">
        <v>223</v>
      </c>
      <c r="D237" s="169">
        <v>149.5</v>
      </c>
      <c r="E237" s="3">
        <f>+$E$18*$E$5</f>
        <v>49.500000000000007</v>
      </c>
      <c r="F237" s="5">
        <f t="shared" si="36"/>
        <v>3.7925441548591774</v>
      </c>
      <c r="G237" s="3">
        <f t="shared" si="37"/>
        <v>62.141813849530593</v>
      </c>
      <c r="H237" s="3">
        <f t="shared" si="38"/>
        <v>173.12464183544665</v>
      </c>
      <c r="I237" s="3">
        <f t="shared" si="39"/>
        <v>49.500000000000007</v>
      </c>
      <c r="J237" s="3">
        <f t="shared" si="40"/>
        <v>107.63794431502276</v>
      </c>
      <c r="K237" s="3">
        <f t="shared" si="31"/>
        <v>119.51916754931663</v>
      </c>
      <c r="L237" s="3">
        <f t="shared" si="32"/>
        <v>53.605474286130018</v>
      </c>
      <c r="M237" s="3">
        <f t="shared" si="33"/>
        <v>40.04690215054994</v>
      </c>
      <c r="N237" s="3">
        <f t="shared" si="34"/>
        <v>106.80661457063658</v>
      </c>
      <c r="O237" s="12">
        <f t="shared" si="35"/>
        <v>160.41208885676662</v>
      </c>
    </row>
    <row r="238" spans="1:15" x14ac:dyDescent="0.2">
      <c r="A238" s="70">
        <v>1999</v>
      </c>
      <c r="B238" s="71" t="s">
        <v>191</v>
      </c>
      <c r="C238" s="168">
        <v>211</v>
      </c>
      <c r="D238" s="169">
        <v>110.9</v>
      </c>
      <c r="E238" s="3">
        <f>+$E$19*$E$5</f>
        <v>70.2</v>
      </c>
      <c r="F238" s="5">
        <f t="shared" si="36"/>
        <v>3.6799367054931733</v>
      </c>
      <c r="G238" s="3">
        <f t="shared" si="37"/>
        <v>82.466455684977234</v>
      </c>
      <c r="H238" s="3">
        <f t="shared" si="38"/>
        <v>150.22935964219394</v>
      </c>
      <c r="I238" s="3">
        <f t="shared" si="39"/>
        <v>70.2</v>
      </c>
      <c r="J238" s="3">
        <f t="shared" si="40"/>
        <v>98.20858467282882</v>
      </c>
      <c r="K238" s="3">
        <f t="shared" si="31"/>
        <v>108.14128652071658</v>
      </c>
      <c r="L238" s="3">
        <f t="shared" si="32"/>
        <v>42.088073121477365</v>
      </c>
      <c r="M238" s="3">
        <f t="shared" si="33"/>
        <v>37.732076777479818</v>
      </c>
      <c r="N238" s="3">
        <f t="shared" si="34"/>
        <v>110.4561118937867</v>
      </c>
      <c r="O238" s="12">
        <f t="shared" si="35"/>
        <v>152.54418501526408</v>
      </c>
    </row>
    <row r="239" spans="1:15" x14ac:dyDescent="0.2">
      <c r="A239" s="70">
        <v>1999</v>
      </c>
      <c r="B239" s="71" t="s">
        <v>192</v>
      </c>
      <c r="C239" s="168">
        <v>35</v>
      </c>
      <c r="D239" s="169">
        <v>133.1</v>
      </c>
      <c r="E239" s="3">
        <f>+$E$20*$E$5</f>
        <v>100.80000000000001</v>
      </c>
      <c r="F239" s="5">
        <f t="shared" si="36"/>
        <v>6.508744598151357</v>
      </c>
      <c r="G239" s="3">
        <f t="shared" si="37"/>
        <v>122.4958153271712</v>
      </c>
      <c r="H239" s="3">
        <f t="shared" si="38"/>
        <v>5.6185011005601266</v>
      </c>
      <c r="I239" s="3">
        <f t="shared" si="39"/>
        <v>100.80000000000001</v>
      </c>
      <c r="J239" s="3">
        <f t="shared" si="40"/>
        <v>26.790083572268671</v>
      </c>
      <c r="K239" s="3">
        <f t="shared" si="31"/>
        <v>5.5378931759388905</v>
      </c>
      <c r="L239" s="3">
        <f t="shared" si="32"/>
        <v>8.0607924621236116E-2</v>
      </c>
      <c r="M239" s="3">
        <f t="shared" si="33"/>
        <v>5.4212906885656356</v>
      </c>
      <c r="N239" s="3">
        <f t="shared" si="34"/>
        <v>37.848679264853075</v>
      </c>
      <c r="O239" s="12">
        <f t="shared" si="35"/>
        <v>37.929287189474309</v>
      </c>
    </row>
    <row r="240" spans="1:15" x14ac:dyDescent="0.2">
      <c r="A240" s="70">
        <v>1999</v>
      </c>
      <c r="B240" s="71" t="s">
        <v>193</v>
      </c>
      <c r="C240" s="168">
        <v>41</v>
      </c>
      <c r="D240" s="169">
        <v>60.3</v>
      </c>
      <c r="E240" s="3">
        <f>+$E$21*$E$5</f>
        <v>132.30000000000001</v>
      </c>
      <c r="F240" s="5">
        <f t="shared" si="36"/>
        <v>27.9342949283194</v>
      </c>
      <c r="G240" s="3">
        <f t="shared" si="37"/>
        <v>225.41431642773136</v>
      </c>
      <c r="H240" s="3">
        <f t="shared" si="38"/>
        <v>0.81081032515042561</v>
      </c>
      <c r="I240" s="3">
        <f t="shared" si="39"/>
        <v>66.979273247118243</v>
      </c>
      <c r="J240" s="3">
        <f t="shared" si="40"/>
        <v>0</v>
      </c>
      <c r="K240" s="3">
        <f t="shared" si="31"/>
        <v>0.80911075170050595</v>
      </c>
      <c r="L240" s="3">
        <f t="shared" si="32"/>
        <v>1.6995734499196669E-3</v>
      </c>
      <c r="M240" s="3">
        <f t="shared" si="33"/>
        <v>0.78312419357508123</v>
      </c>
      <c r="N240" s="3">
        <f t="shared" si="34"/>
        <v>5.4472772466910602</v>
      </c>
      <c r="O240" s="12">
        <f t="shared" si="35"/>
        <v>5.4489768201409801</v>
      </c>
    </row>
    <row r="241" spans="1:15" x14ac:dyDescent="0.2">
      <c r="A241" s="70">
        <v>1999</v>
      </c>
      <c r="B241" s="71" t="s">
        <v>194</v>
      </c>
      <c r="C241" s="168">
        <v>204</v>
      </c>
      <c r="D241" s="169">
        <v>50.4</v>
      </c>
      <c r="E241" s="3">
        <f>+$E$22*$E$5</f>
        <v>160.19999999999999</v>
      </c>
      <c r="F241" s="5">
        <f t="shared" si="36"/>
        <v>35.971319999999999</v>
      </c>
      <c r="G241" s="3">
        <f t="shared" si="37"/>
        <v>280.1044</v>
      </c>
      <c r="H241" s="3">
        <f t="shared" si="38"/>
        <v>68.501350786502854</v>
      </c>
      <c r="I241" s="3">
        <f t="shared" si="39"/>
        <v>135.49864921349715</v>
      </c>
      <c r="J241" s="3">
        <f t="shared" si="40"/>
        <v>0</v>
      </c>
      <c r="K241" s="3">
        <f t="shared" si="31"/>
        <v>58.176991900758345</v>
      </c>
      <c r="L241" s="3">
        <f t="shared" si="32"/>
        <v>10.324358885744509</v>
      </c>
      <c r="M241" s="3">
        <f t="shared" si="33"/>
        <v>18.268722324754279</v>
      </c>
      <c r="N241" s="3">
        <f t="shared" si="34"/>
        <v>40.69139376957915</v>
      </c>
      <c r="O241" s="12">
        <f t="shared" si="35"/>
        <v>51.015752655323659</v>
      </c>
    </row>
    <row r="242" spans="1:15" x14ac:dyDescent="0.2">
      <c r="A242" s="70">
        <v>1999</v>
      </c>
      <c r="B242" s="71" t="s">
        <v>183</v>
      </c>
      <c r="C242" s="168">
        <v>155</v>
      </c>
      <c r="D242" s="169">
        <v>50.6</v>
      </c>
      <c r="E242" s="3">
        <f>+$E$11*$E$5</f>
        <v>169.2</v>
      </c>
      <c r="F242" s="5">
        <f t="shared" si="36"/>
        <v>35.971319999999999</v>
      </c>
      <c r="G242" s="3">
        <f t="shared" si="37"/>
        <v>289.1044</v>
      </c>
      <c r="H242" s="3">
        <f t="shared" si="38"/>
        <v>38.069001668904406</v>
      </c>
      <c r="I242" s="3">
        <f t="shared" si="39"/>
        <v>116.93099833109559</v>
      </c>
      <c r="J242" s="3">
        <f t="shared" si="40"/>
        <v>0</v>
      </c>
      <c r="K242" s="3">
        <f t="shared" si="31"/>
        <v>34.651517999115775</v>
      </c>
      <c r="L242" s="3">
        <f t="shared" si="32"/>
        <v>3.4174836697886306</v>
      </c>
      <c r="M242" s="3">
        <f t="shared" si="33"/>
        <v>12.622027614453426</v>
      </c>
      <c r="N242" s="3">
        <f t="shared" si="34"/>
        <v>40.298212709416632</v>
      </c>
      <c r="O242" s="12">
        <f t="shared" si="35"/>
        <v>43.715696379205262</v>
      </c>
    </row>
    <row r="243" spans="1:15" x14ac:dyDescent="0.2">
      <c r="A243" s="70">
        <v>1999</v>
      </c>
      <c r="B243" s="71" t="s">
        <v>184</v>
      </c>
      <c r="C243" s="168">
        <v>130</v>
      </c>
      <c r="D243" s="169">
        <v>78.7</v>
      </c>
      <c r="E243" s="3">
        <f>+$E$12*$E$5</f>
        <v>130.5</v>
      </c>
      <c r="F243" s="5">
        <f t="shared" si="36"/>
        <v>35.971319999999999</v>
      </c>
      <c r="G243" s="3">
        <f t="shared" si="37"/>
        <v>250.40440000000001</v>
      </c>
      <c r="H243" s="3">
        <f t="shared" si="38"/>
        <v>28.662848395024394</v>
      </c>
      <c r="I243" s="3">
        <f t="shared" si="39"/>
        <v>101.3371516049756</v>
      </c>
      <c r="J243" s="3">
        <f t="shared" si="40"/>
        <v>0</v>
      </c>
      <c r="K243" s="3">
        <f t="shared" si="31"/>
        <v>26.681578837609152</v>
      </c>
      <c r="L243" s="3">
        <f t="shared" si="32"/>
        <v>1.9812695574152421</v>
      </c>
      <c r="M243" s="3">
        <f t="shared" si="33"/>
        <v>9.577646931837025</v>
      </c>
      <c r="N243" s="3">
        <f t="shared" si="34"/>
        <v>29.725959520225551</v>
      </c>
      <c r="O243" s="12">
        <f t="shared" si="35"/>
        <v>31.707229077640793</v>
      </c>
    </row>
    <row r="244" spans="1:15" x14ac:dyDescent="0.2">
      <c r="A244" s="70">
        <v>1999</v>
      </c>
      <c r="B244" s="71" t="s">
        <v>185</v>
      </c>
      <c r="C244" s="168">
        <v>56</v>
      </c>
      <c r="D244" s="169">
        <v>94.2</v>
      </c>
      <c r="E244" s="3">
        <f>+$E$13*$E$5</f>
        <v>107.1</v>
      </c>
      <c r="F244" s="5">
        <f t="shared" si="36"/>
        <v>35.971319999999999</v>
      </c>
      <c r="G244" s="3">
        <f t="shared" si="37"/>
        <v>227.0044</v>
      </c>
      <c r="H244" s="3">
        <f t="shared" si="38"/>
        <v>1.9006191483592294</v>
      </c>
      <c r="I244" s="3">
        <f t="shared" si="39"/>
        <v>54.099380851640774</v>
      </c>
      <c r="J244" s="3">
        <f t="shared" si="40"/>
        <v>0</v>
      </c>
      <c r="K244" s="3">
        <f t="shared" si="31"/>
        <v>1.8913065745483377</v>
      </c>
      <c r="L244" s="3">
        <f t="shared" si="32"/>
        <v>9.3125738108916778E-3</v>
      </c>
      <c r="M244" s="3">
        <f t="shared" si="33"/>
        <v>1.5279533829135499</v>
      </c>
      <c r="N244" s="3">
        <f t="shared" si="34"/>
        <v>9.9410001234718131</v>
      </c>
      <c r="O244" s="12">
        <f t="shared" si="35"/>
        <v>9.9503126972827047</v>
      </c>
    </row>
    <row r="245" spans="1:15" x14ac:dyDescent="0.2">
      <c r="A245" s="70">
        <v>1999</v>
      </c>
      <c r="B245" s="71" t="s">
        <v>186</v>
      </c>
      <c r="C245" s="168">
        <v>28</v>
      </c>
      <c r="D245" s="169">
        <v>120</v>
      </c>
      <c r="E245" s="3">
        <f>+$E$14*$E$5</f>
        <v>65.7</v>
      </c>
      <c r="F245" s="5">
        <f t="shared" si="36"/>
        <v>35.971319999999999</v>
      </c>
      <c r="G245" s="3">
        <f t="shared" si="37"/>
        <v>185.6044</v>
      </c>
      <c r="H245" s="3">
        <f t="shared" si="38"/>
        <v>0</v>
      </c>
      <c r="I245" s="3">
        <f t="shared" si="39"/>
        <v>28</v>
      </c>
      <c r="J245" s="3">
        <f t="shared" si="40"/>
        <v>0</v>
      </c>
      <c r="K245" s="3">
        <f t="shared" si="31"/>
        <v>0</v>
      </c>
      <c r="L245" s="3">
        <f t="shared" si="32"/>
        <v>0</v>
      </c>
      <c r="M245" s="3">
        <f t="shared" si="33"/>
        <v>0.14940854413119814</v>
      </c>
      <c r="N245" s="3">
        <f t="shared" si="34"/>
        <v>1.3785448387823518</v>
      </c>
      <c r="O245" s="12">
        <f t="shared" si="35"/>
        <v>1.3785448387823518</v>
      </c>
    </row>
    <row r="246" spans="1:15" x14ac:dyDescent="0.2">
      <c r="A246" s="70">
        <v>1999</v>
      </c>
      <c r="B246" s="71" t="s">
        <v>187</v>
      </c>
      <c r="C246" s="168">
        <v>55</v>
      </c>
      <c r="D246" s="169">
        <v>160.5</v>
      </c>
      <c r="E246" s="3">
        <f>+$E$15*$E$5</f>
        <v>39.6</v>
      </c>
      <c r="F246" s="5">
        <f t="shared" si="36"/>
        <v>35.971319999999999</v>
      </c>
      <c r="G246" s="3">
        <f t="shared" si="37"/>
        <v>159.5044</v>
      </c>
      <c r="H246" s="3">
        <f t="shared" si="38"/>
        <v>2.5398863099221001</v>
      </c>
      <c r="I246" s="3">
        <f t="shared" si="39"/>
        <v>39.6</v>
      </c>
      <c r="J246" s="3">
        <f t="shared" si="40"/>
        <v>12.860113690077895</v>
      </c>
      <c r="K246" s="3">
        <f t="shared" si="31"/>
        <v>2.5232830660991894</v>
      </c>
      <c r="L246" s="3">
        <f t="shared" si="32"/>
        <v>1.6603243822910674E-2</v>
      </c>
      <c r="M246" s="3">
        <f t="shared" si="33"/>
        <v>0.80364898762510406</v>
      </c>
      <c r="N246" s="3">
        <f t="shared" si="34"/>
        <v>1.8690426226052834</v>
      </c>
      <c r="O246" s="12">
        <f t="shared" si="35"/>
        <v>1.8856458664281941</v>
      </c>
    </row>
    <row r="247" spans="1:15" x14ac:dyDescent="0.2">
      <c r="A247" s="70">
        <v>1999</v>
      </c>
      <c r="B247" s="71" t="s">
        <v>188</v>
      </c>
      <c r="C247" s="168">
        <v>89</v>
      </c>
      <c r="D247" s="169">
        <v>209.4</v>
      </c>
      <c r="E247" s="3">
        <f>+$E$16*$E$5</f>
        <v>26.099999999999998</v>
      </c>
      <c r="F247" s="5">
        <f t="shared" si="36"/>
        <v>32.113285892976634</v>
      </c>
      <c r="G247" s="3">
        <f t="shared" si="37"/>
        <v>133.14428630992211</v>
      </c>
      <c r="H247" s="3">
        <f t="shared" si="38"/>
        <v>20.492306715869006</v>
      </c>
      <c r="I247" s="3">
        <f t="shared" si="39"/>
        <v>26.099999999999998</v>
      </c>
      <c r="J247" s="3">
        <f t="shared" si="40"/>
        <v>55.267806974208895</v>
      </c>
      <c r="K247" s="3">
        <f t="shared" si="31"/>
        <v>19.459237632889344</v>
      </c>
      <c r="L247" s="3">
        <f t="shared" si="32"/>
        <v>1.0330690829796616</v>
      </c>
      <c r="M247" s="3">
        <f t="shared" si="33"/>
        <v>6.1635541962743652</v>
      </c>
      <c r="N247" s="3">
        <f t="shared" si="34"/>
        <v>14.099332424240083</v>
      </c>
      <c r="O247" s="12">
        <f t="shared" si="35"/>
        <v>15.132401507219745</v>
      </c>
    </row>
    <row r="248" spans="1:15" x14ac:dyDescent="0.2">
      <c r="A248" s="71">
        <v>2000</v>
      </c>
      <c r="B248" s="71" t="s">
        <v>189</v>
      </c>
      <c r="C248" s="171">
        <v>33</v>
      </c>
      <c r="D248" s="169">
        <v>178.2</v>
      </c>
      <c r="E248" s="3">
        <f>+$E$17*$E$5</f>
        <v>31.499999999999996</v>
      </c>
      <c r="F248" s="5">
        <f t="shared" si="36"/>
        <v>19.390977907737334</v>
      </c>
      <c r="G248" s="3">
        <f t="shared" si="37"/>
        <v>96.136593025791115</v>
      </c>
      <c r="H248" s="3">
        <f t="shared" si="38"/>
        <v>2.0497617834112347</v>
      </c>
      <c r="I248" s="3">
        <f t="shared" si="39"/>
        <v>31.499999999999996</v>
      </c>
      <c r="J248" s="3">
        <f t="shared" si="40"/>
        <v>54.718045190797653</v>
      </c>
      <c r="K248" s="3">
        <f t="shared" si="31"/>
        <v>2.038934503555621</v>
      </c>
      <c r="L248" s="3">
        <f t="shared" si="32"/>
        <v>1.0827279855613714E-2</v>
      </c>
      <c r="M248" s="3">
        <f t="shared" si="33"/>
        <v>1.240275398788917</v>
      </c>
      <c r="N248" s="3">
        <f t="shared" si="34"/>
        <v>6.9622133010410696</v>
      </c>
      <c r="O248" s="12">
        <f t="shared" si="35"/>
        <v>6.9730405808966829</v>
      </c>
    </row>
    <row r="249" spans="1:15" x14ac:dyDescent="0.2">
      <c r="A249" s="71">
        <v>2000</v>
      </c>
      <c r="B249" s="71" t="s">
        <v>190</v>
      </c>
      <c r="C249" s="171">
        <v>105</v>
      </c>
      <c r="D249" s="169">
        <v>149.5</v>
      </c>
      <c r="E249" s="3">
        <f>+$E$18*$E$5</f>
        <v>49.500000000000007</v>
      </c>
      <c r="F249" s="5">
        <f t="shared" si="36"/>
        <v>19.555906442760705</v>
      </c>
      <c r="G249" s="3">
        <f t="shared" si="37"/>
        <v>114.68635480920236</v>
      </c>
      <c r="H249" s="3">
        <f t="shared" si="38"/>
        <v>40.430356605328498</v>
      </c>
      <c r="I249" s="3">
        <f t="shared" si="39"/>
        <v>49.500000000000007</v>
      </c>
      <c r="J249" s="3">
        <f t="shared" si="40"/>
        <v>69.787688585469141</v>
      </c>
      <c r="K249" s="3">
        <f t="shared" si="31"/>
        <v>36.597107611878194</v>
      </c>
      <c r="L249" s="3">
        <f t="shared" si="32"/>
        <v>3.8332489934503045</v>
      </c>
      <c r="M249" s="3">
        <f t="shared" si="33"/>
        <v>11.565320000211965</v>
      </c>
      <c r="N249" s="3">
        <f t="shared" si="34"/>
        <v>26.272063010455145</v>
      </c>
      <c r="O249" s="12">
        <f t="shared" si="35"/>
        <v>30.10531200390545</v>
      </c>
    </row>
    <row r="250" spans="1:15" x14ac:dyDescent="0.2">
      <c r="A250" s="71">
        <v>2000</v>
      </c>
      <c r="B250" s="71" t="s">
        <v>191</v>
      </c>
      <c r="C250" s="171">
        <v>83</v>
      </c>
      <c r="D250" s="169">
        <v>140</v>
      </c>
      <c r="E250" s="3">
        <f>+$E$19*$E$5</f>
        <v>70.2</v>
      </c>
      <c r="F250" s="5">
        <f t="shared" si="36"/>
        <v>15.03501342435926</v>
      </c>
      <c r="G250" s="3">
        <f t="shared" si="37"/>
        <v>120.31671141453086</v>
      </c>
      <c r="H250" s="3">
        <f t="shared" si="38"/>
        <v>26.662786718277921</v>
      </c>
      <c r="I250" s="3">
        <f t="shared" si="39"/>
        <v>70.2</v>
      </c>
      <c r="J250" s="3">
        <f t="shared" si="40"/>
        <v>55.924901867191224</v>
      </c>
      <c r="K250" s="3">
        <f t="shared" si="31"/>
        <v>24.940062454144776</v>
      </c>
      <c r="L250" s="3">
        <f t="shared" si="32"/>
        <v>1.7227242641331451</v>
      </c>
      <c r="M250" s="3">
        <f t="shared" si="33"/>
        <v>8.9297402506186767</v>
      </c>
      <c r="N250" s="3">
        <f t="shared" si="34"/>
        <v>27.575642203738063</v>
      </c>
      <c r="O250" s="12">
        <f t="shared" si="35"/>
        <v>29.298366467871208</v>
      </c>
    </row>
    <row r="251" spans="1:15" x14ac:dyDescent="0.2">
      <c r="A251" s="71">
        <v>2000</v>
      </c>
      <c r="B251" s="71" t="s">
        <v>192</v>
      </c>
      <c r="C251" s="171">
        <v>169.1</v>
      </c>
      <c r="D251" s="169">
        <v>94.5</v>
      </c>
      <c r="E251" s="3">
        <f>+$E$20*$E$5</f>
        <v>100.80000000000001</v>
      </c>
      <c r="F251" s="5">
        <f t="shared" si="36"/>
        <v>19.193849439842634</v>
      </c>
      <c r="G251" s="3">
        <f t="shared" si="37"/>
        <v>164.77949813280878</v>
      </c>
      <c r="H251" s="3">
        <f t="shared" si="38"/>
        <v>76.048993686335024</v>
      </c>
      <c r="I251" s="3">
        <f t="shared" si="39"/>
        <v>100.80000000000001</v>
      </c>
      <c r="J251" s="3">
        <f t="shared" si="40"/>
        <v>48.175908180856169</v>
      </c>
      <c r="K251" s="3">
        <f t="shared" si="31"/>
        <v>63.532032239102968</v>
      </c>
      <c r="L251" s="3">
        <f t="shared" si="32"/>
        <v>12.516961447232056</v>
      </c>
      <c r="M251" s="3">
        <f t="shared" si="33"/>
        <v>20.739866058121493</v>
      </c>
      <c r="N251" s="3">
        <f t="shared" si="34"/>
        <v>51.721906431600154</v>
      </c>
      <c r="O251" s="12">
        <f t="shared" si="35"/>
        <v>64.23886787883221</v>
      </c>
    </row>
    <row r="252" spans="1:15" x14ac:dyDescent="0.2">
      <c r="A252" s="71">
        <v>2000</v>
      </c>
      <c r="B252" s="71" t="s">
        <v>193</v>
      </c>
      <c r="C252" s="171">
        <v>308.2</v>
      </c>
      <c r="D252" s="169">
        <v>96.2</v>
      </c>
      <c r="E252" s="3">
        <f>+$E$21*$E$5</f>
        <v>132.30000000000001</v>
      </c>
      <c r="F252" s="5">
        <f t="shared" si="36"/>
        <v>21.51854754574315</v>
      </c>
      <c r="G252" s="3">
        <f t="shared" si="37"/>
        <v>204.02849181914385</v>
      </c>
      <c r="H252" s="3">
        <f t="shared" si="38"/>
        <v>175.16573354602107</v>
      </c>
      <c r="I252" s="3">
        <f t="shared" si="39"/>
        <v>132.30000000000001</v>
      </c>
      <c r="J252" s="3">
        <f t="shared" si="40"/>
        <v>48.910174634835101</v>
      </c>
      <c r="K252" s="3">
        <f t="shared" si="31"/>
        <v>120.4884209901942</v>
      </c>
      <c r="L252" s="3">
        <f t="shared" si="32"/>
        <v>54.677312555826873</v>
      </c>
      <c r="M252" s="3">
        <f t="shared" si="33"/>
        <v>39.705159769271312</v>
      </c>
      <c r="N252" s="3">
        <f t="shared" si="34"/>
        <v>101.52312727904439</v>
      </c>
      <c r="O252" s="12">
        <f t="shared" si="35"/>
        <v>156.20043983487125</v>
      </c>
    </row>
    <row r="253" spans="1:15" x14ac:dyDescent="0.2">
      <c r="A253" s="71">
        <v>2000</v>
      </c>
      <c r="B253" s="71" t="s">
        <v>194</v>
      </c>
      <c r="C253" s="171">
        <v>79</v>
      </c>
      <c r="D253" s="169">
        <v>39.1</v>
      </c>
      <c r="E253" s="3">
        <f>+$E$22*$E$5</f>
        <v>160.19999999999999</v>
      </c>
      <c r="F253" s="5">
        <f t="shared" si="36"/>
        <v>21.298267609549473</v>
      </c>
      <c r="G253" s="3">
        <f t="shared" si="37"/>
        <v>231.1942253651649</v>
      </c>
      <c r="H253" s="3">
        <f t="shared" si="38"/>
        <v>12.442147460397711</v>
      </c>
      <c r="I253" s="3">
        <f t="shared" si="39"/>
        <v>115.4680271744374</v>
      </c>
      <c r="J253" s="3">
        <f t="shared" si="40"/>
        <v>0</v>
      </c>
      <c r="K253" s="3">
        <f t="shared" si="31"/>
        <v>12.053616692724173</v>
      </c>
      <c r="L253" s="3">
        <f t="shared" si="32"/>
        <v>0.38853076767353834</v>
      </c>
      <c r="M253" s="3">
        <f t="shared" si="33"/>
        <v>7.6517147244393175</v>
      </c>
      <c r="N253" s="3">
        <f t="shared" si="34"/>
        <v>44.107061737556165</v>
      </c>
      <c r="O253" s="12">
        <f t="shared" si="35"/>
        <v>44.495592505229702</v>
      </c>
    </row>
    <row r="254" spans="1:15" x14ac:dyDescent="0.2">
      <c r="A254" s="71">
        <v>2000</v>
      </c>
      <c r="B254" s="71" t="s">
        <v>183</v>
      </c>
      <c r="C254" s="171">
        <v>130</v>
      </c>
      <c r="D254" s="169">
        <v>75.3</v>
      </c>
      <c r="E254" s="3">
        <f>+$E$11*$E$5</f>
        <v>169.2</v>
      </c>
      <c r="F254" s="5">
        <f t="shared" si="36"/>
        <v>35.971319999999999</v>
      </c>
      <c r="G254" s="3">
        <f t="shared" si="37"/>
        <v>289.1044</v>
      </c>
      <c r="H254" s="3">
        <f t="shared" si="38"/>
        <v>25.467645579808099</v>
      </c>
      <c r="I254" s="3">
        <f t="shared" si="39"/>
        <v>104.53235442019189</v>
      </c>
      <c r="J254" s="3">
        <f t="shared" si="40"/>
        <v>0</v>
      </c>
      <c r="K254" s="3">
        <f t="shared" si="31"/>
        <v>23.891334590727144</v>
      </c>
      <c r="L254" s="3">
        <f t="shared" si="32"/>
        <v>1.5763109890809552</v>
      </c>
      <c r="M254" s="3">
        <f t="shared" si="33"/>
        <v>8.2191136331151728</v>
      </c>
      <c r="N254" s="3">
        <f t="shared" si="34"/>
        <v>23.323935682051289</v>
      </c>
      <c r="O254" s="12">
        <f t="shared" si="35"/>
        <v>24.900246671132244</v>
      </c>
    </row>
    <row r="255" spans="1:15" x14ac:dyDescent="0.2">
      <c r="A255" s="71">
        <v>2000</v>
      </c>
      <c r="B255" s="71" t="s">
        <v>184</v>
      </c>
      <c r="C255" s="171">
        <v>80</v>
      </c>
      <c r="D255" s="169">
        <v>86.6</v>
      </c>
      <c r="E255" s="3">
        <f>+$E$12*$E$5</f>
        <v>130.5</v>
      </c>
      <c r="F255" s="5">
        <f t="shared" si="36"/>
        <v>35.971319999999999</v>
      </c>
      <c r="G255" s="3">
        <f t="shared" si="37"/>
        <v>250.40440000000001</v>
      </c>
      <c r="H255" s="3">
        <f t="shared" si="38"/>
        <v>7.5002378012995035</v>
      </c>
      <c r="I255" s="3">
        <f t="shared" si="39"/>
        <v>72.499762198700495</v>
      </c>
      <c r="J255" s="3">
        <f t="shared" si="40"/>
        <v>0</v>
      </c>
      <c r="K255" s="3">
        <f t="shared" si="31"/>
        <v>7.3572809192646629</v>
      </c>
      <c r="L255" s="3">
        <f t="shared" si="32"/>
        <v>0.14295688203484058</v>
      </c>
      <c r="M255" s="3">
        <f t="shared" si="33"/>
        <v>3.1043403219294117</v>
      </c>
      <c r="N255" s="3">
        <f t="shared" si="34"/>
        <v>12.472054230450425</v>
      </c>
      <c r="O255" s="12">
        <f t="shared" si="35"/>
        <v>12.615011112485266</v>
      </c>
    </row>
    <row r="256" spans="1:15" x14ac:dyDescent="0.2">
      <c r="A256" s="71">
        <v>2000</v>
      </c>
      <c r="B256" s="71" t="s">
        <v>185</v>
      </c>
      <c r="C256" s="171">
        <v>221</v>
      </c>
      <c r="D256" s="169">
        <v>117</v>
      </c>
      <c r="E256" s="3">
        <f>+$E$13*$E$5</f>
        <v>107.1</v>
      </c>
      <c r="F256" s="5">
        <f t="shared" si="36"/>
        <v>35.971319999999999</v>
      </c>
      <c r="G256" s="3">
        <f t="shared" si="37"/>
        <v>227.0044</v>
      </c>
      <c r="H256" s="3">
        <f t="shared" si="38"/>
        <v>91.037207352702922</v>
      </c>
      <c r="I256" s="3">
        <f t="shared" si="39"/>
        <v>107.1</v>
      </c>
      <c r="J256" s="3">
        <f t="shared" si="40"/>
        <v>22.862792647297084</v>
      </c>
      <c r="K256" s="3">
        <f t="shared" si="31"/>
        <v>73.663776109107346</v>
      </c>
      <c r="L256" s="3">
        <f t="shared" si="32"/>
        <v>17.373431243595576</v>
      </c>
      <c r="M256" s="3">
        <f t="shared" si="33"/>
        <v>23.338469594616662</v>
      </c>
      <c r="N256" s="3">
        <f t="shared" si="34"/>
        <v>53.429646836420098</v>
      </c>
      <c r="O256" s="12">
        <f t="shared" si="35"/>
        <v>70.803078080015666</v>
      </c>
    </row>
    <row r="257" spans="1:15" x14ac:dyDescent="0.2">
      <c r="A257" s="71">
        <v>2000</v>
      </c>
      <c r="B257" s="71" t="s">
        <v>186</v>
      </c>
      <c r="C257" s="171">
        <v>77</v>
      </c>
      <c r="D257" s="169">
        <v>144.4</v>
      </c>
      <c r="E257" s="3">
        <f>+$E$14*$E$5</f>
        <v>65.7</v>
      </c>
      <c r="F257" s="5">
        <f t="shared" si="36"/>
        <v>29.112482205810878</v>
      </c>
      <c r="G257" s="3">
        <f t="shared" si="37"/>
        <v>162.74160735270291</v>
      </c>
      <c r="H257" s="3">
        <f t="shared" si="38"/>
        <v>12.633631403337152</v>
      </c>
      <c r="I257" s="3">
        <f t="shared" si="39"/>
        <v>65.7</v>
      </c>
      <c r="J257" s="3">
        <f t="shared" si="40"/>
        <v>21.529161243959933</v>
      </c>
      <c r="K257" s="3">
        <f t="shared" si="31"/>
        <v>12.233242098818348</v>
      </c>
      <c r="L257" s="3">
        <f t="shared" si="32"/>
        <v>0.40038930451880361</v>
      </c>
      <c r="M257" s="3">
        <f t="shared" si="33"/>
        <v>6.1074928746022383</v>
      </c>
      <c r="N257" s="3">
        <f t="shared" si="34"/>
        <v>29.464218818832773</v>
      </c>
      <c r="O257" s="12">
        <f t="shared" si="35"/>
        <v>29.864608123351577</v>
      </c>
    </row>
    <row r="258" spans="1:15" x14ac:dyDescent="0.2">
      <c r="A258" s="71">
        <v>2000</v>
      </c>
      <c r="B258" s="71" t="s">
        <v>187</v>
      </c>
      <c r="C258" s="171">
        <v>76</v>
      </c>
      <c r="D258" s="169">
        <v>75.5</v>
      </c>
      <c r="E258" s="3">
        <f>+$E$15*$E$5</f>
        <v>39.6</v>
      </c>
      <c r="F258" s="5">
        <f t="shared" si="36"/>
        <v>29.512571626812022</v>
      </c>
      <c r="G258" s="3">
        <f t="shared" si="37"/>
        <v>137.97523875604008</v>
      </c>
      <c r="H258" s="3">
        <f t="shared" si="38"/>
        <v>13.946948465860006</v>
      </c>
      <c r="I258" s="3">
        <f t="shared" si="39"/>
        <v>39.6</v>
      </c>
      <c r="J258" s="3">
        <f t="shared" si="40"/>
        <v>43.982212778099928</v>
      </c>
      <c r="K258" s="3">
        <f t="shared" si="31"/>
        <v>13.460590532000287</v>
      </c>
      <c r="L258" s="3">
        <f t="shared" si="32"/>
        <v>0.48635793385971837</v>
      </c>
      <c r="M258" s="3">
        <f t="shared" si="33"/>
        <v>4.8063847089122929</v>
      </c>
      <c r="N258" s="3">
        <f t="shared" si="34"/>
        <v>14.761698697690232</v>
      </c>
      <c r="O258" s="12">
        <f t="shared" si="35"/>
        <v>15.24805663154995</v>
      </c>
    </row>
    <row r="259" spans="1:15" x14ac:dyDescent="0.2">
      <c r="A259" s="71">
        <v>2000</v>
      </c>
      <c r="B259" s="71" t="s">
        <v>188</v>
      </c>
      <c r="C259" s="171">
        <v>123</v>
      </c>
      <c r="D259" s="169">
        <v>249</v>
      </c>
      <c r="E259" s="3">
        <f>+$E$16*$E$5</f>
        <v>26.099999999999998</v>
      </c>
      <c r="F259" s="5">
        <f t="shared" si="36"/>
        <v>22.776656166570024</v>
      </c>
      <c r="G259" s="3">
        <f t="shared" si="37"/>
        <v>102.02218722190008</v>
      </c>
      <c r="H259" s="3">
        <f t="shared" si="38"/>
        <v>55.969140361413267</v>
      </c>
      <c r="I259" s="3">
        <f t="shared" si="39"/>
        <v>26.099999999999998</v>
      </c>
      <c r="J259" s="3">
        <f t="shared" si="40"/>
        <v>84.91307241668666</v>
      </c>
      <c r="K259" s="3">
        <f t="shared" si="31"/>
        <v>48.881440368979426</v>
      </c>
      <c r="L259" s="3">
        <f t="shared" si="32"/>
        <v>7.0876999924338406</v>
      </c>
      <c r="M259" s="3">
        <f t="shared" si="33"/>
        <v>15.755379613986829</v>
      </c>
      <c r="N259" s="3">
        <f t="shared" si="34"/>
        <v>37.932445463904891</v>
      </c>
      <c r="O259" s="12">
        <f t="shared" si="35"/>
        <v>45.020145456338732</v>
      </c>
    </row>
    <row r="260" spans="1:15" x14ac:dyDescent="0.2">
      <c r="A260" s="72">
        <v>2001</v>
      </c>
      <c r="B260" s="72" t="s">
        <v>189</v>
      </c>
      <c r="C260" s="172">
        <v>161</v>
      </c>
      <c r="D260" s="169">
        <v>267.7</v>
      </c>
      <c r="E260" s="3">
        <f>+$E$17*$E$5</f>
        <v>31.499999999999996</v>
      </c>
      <c r="F260" s="5">
        <f t="shared" si="36"/>
        <v>10.497398274994005</v>
      </c>
      <c r="G260" s="3">
        <f t="shared" si="37"/>
        <v>66.49132758331335</v>
      </c>
      <c r="H260" s="3">
        <f t="shared" si="38"/>
        <v>109.69207575860075</v>
      </c>
      <c r="I260" s="3">
        <f t="shared" si="39"/>
        <v>31.499999999999996</v>
      </c>
      <c r="J260" s="3">
        <f t="shared" si="40"/>
        <v>104.72099665808588</v>
      </c>
      <c r="K260" s="3">
        <f t="shared" si="31"/>
        <v>85.418233039173671</v>
      </c>
      <c r="L260" s="3">
        <f t="shared" si="32"/>
        <v>24.27384271942708</v>
      </c>
      <c r="M260" s="3">
        <f t="shared" si="33"/>
        <v>28.251190954847083</v>
      </c>
      <c r="N260" s="3">
        <f t="shared" si="34"/>
        <v>72.922421698313414</v>
      </c>
      <c r="O260" s="12">
        <f t="shared" si="35"/>
        <v>97.196264417740494</v>
      </c>
    </row>
    <row r="261" spans="1:15" x14ac:dyDescent="0.2">
      <c r="A261" s="73">
        <v>2001</v>
      </c>
      <c r="B261" s="73" t="s">
        <v>190</v>
      </c>
      <c r="C261" s="168">
        <v>214</v>
      </c>
      <c r="D261" s="169">
        <v>183.6</v>
      </c>
      <c r="E261" s="3">
        <f>+$E$18*$E$5</f>
        <v>49.500000000000007</v>
      </c>
      <c r="F261" s="5">
        <f t="shared" si="36"/>
        <v>4.5550210025742386</v>
      </c>
      <c r="G261" s="3">
        <f t="shared" si="37"/>
        <v>64.683403341914129</v>
      </c>
      <c r="H261" s="3">
        <f t="shared" si="38"/>
        <v>162.72824217386537</v>
      </c>
      <c r="I261" s="3">
        <f t="shared" si="39"/>
        <v>49.500000000000007</v>
      </c>
      <c r="J261" s="3">
        <f t="shared" si="40"/>
        <v>106.49275448422051</v>
      </c>
      <c r="K261" s="3">
        <f t="shared" si="31"/>
        <v>114.47032729766003</v>
      </c>
      <c r="L261" s="3">
        <f t="shared" si="32"/>
        <v>48.257914876205334</v>
      </c>
      <c r="M261" s="3">
        <f t="shared" si="33"/>
        <v>38.55776436153387</v>
      </c>
      <c r="N261" s="3">
        <f t="shared" si="34"/>
        <v>104.16375389097325</v>
      </c>
      <c r="O261" s="12">
        <f t="shared" si="35"/>
        <v>152.42166876717857</v>
      </c>
    </row>
    <row r="262" spans="1:15" x14ac:dyDescent="0.2">
      <c r="A262" s="73">
        <v>2001</v>
      </c>
      <c r="B262" s="73" t="s">
        <v>191</v>
      </c>
      <c r="C262" s="168">
        <v>187</v>
      </c>
      <c r="D262" s="169">
        <v>179.3</v>
      </c>
      <c r="E262" s="3">
        <f>+$E$19*$E$5</f>
        <v>70.2</v>
      </c>
      <c r="F262" s="5">
        <f t="shared" si="36"/>
        <v>4.0234936547338487</v>
      </c>
      <c r="G262" s="3">
        <f t="shared" si="37"/>
        <v>83.611645515779486</v>
      </c>
      <c r="H262" s="3">
        <f t="shared" si="38"/>
        <v>127.51297948108385</v>
      </c>
      <c r="I262" s="3">
        <f t="shared" si="39"/>
        <v>70.2</v>
      </c>
      <c r="J262" s="3">
        <f t="shared" si="40"/>
        <v>95.779775003136692</v>
      </c>
      <c r="K262" s="3">
        <f t="shared" si="31"/>
        <v>95.849592992637227</v>
      </c>
      <c r="L262" s="3">
        <f t="shared" si="32"/>
        <v>31.663386488446619</v>
      </c>
      <c r="M262" s="3">
        <f t="shared" si="33"/>
        <v>33.742808853798138</v>
      </c>
      <c r="N262" s="3">
        <f t="shared" si="34"/>
        <v>100.66454850037296</v>
      </c>
      <c r="O262" s="12">
        <f t="shared" si="35"/>
        <v>132.32793498881958</v>
      </c>
    </row>
    <row r="263" spans="1:15" x14ac:dyDescent="0.2">
      <c r="A263" s="73">
        <v>2001</v>
      </c>
      <c r="B263" s="73" t="s">
        <v>192</v>
      </c>
      <c r="C263" s="168">
        <v>28</v>
      </c>
      <c r="D263" s="169">
        <v>112.5</v>
      </c>
      <c r="E263" s="3">
        <f>+$E$20*$E$5</f>
        <v>100.80000000000001</v>
      </c>
      <c r="F263" s="5">
        <f t="shared" si="36"/>
        <v>7.237387499058995</v>
      </c>
      <c r="G263" s="3">
        <f t="shared" si="37"/>
        <v>124.92462499686333</v>
      </c>
      <c r="H263" s="3">
        <f t="shared" si="38"/>
        <v>3.113662296262063</v>
      </c>
      <c r="I263" s="3">
        <f t="shared" si="39"/>
        <v>100.80000000000001</v>
      </c>
      <c r="J263" s="3">
        <f t="shared" si="40"/>
        <v>19.866112706874617</v>
      </c>
      <c r="K263" s="3">
        <f t="shared" si="31"/>
        <v>3.0887469724516579</v>
      </c>
      <c r="L263" s="3">
        <f t="shared" si="32"/>
        <v>2.4915323810405177E-2</v>
      </c>
      <c r="M263" s="3">
        <f t="shared" si="33"/>
        <v>4.2653498784205093</v>
      </c>
      <c r="N263" s="3">
        <f t="shared" si="34"/>
        <v>32.566205947829289</v>
      </c>
      <c r="O263" s="12">
        <f t="shared" si="35"/>
        <v>32.591121271639693</v>
      </c>
    </row>
    <row r="264" spans="1:15" x14ac:dyDescent="0.2">
      <c r="A264" s="73">
        <v>2001</v>
      </c>
      <c r="B264" s="73" t="s">
        <v>193</v>
      </c>
      <c r="C264" s="168">
        <v>108</v>
      </c>
      <c r="D264" s="169">
        <v>80.099999999999994</v>
      </c>
      <c r="E264" s="3">
        <f>+$E$21*$E$5</f>
        <v>132.30000000000001</v>
      </c>
      <c r="F264" s="5">
        <f t="shared" si="36"/>
        <v>30.011486187937617</v>
      </c>
      <c r="G264" s="3">
        <f t="shared" si="37"/>
        <v>232.3382872931254</v>
      </c>
      <c r="H264" s="3">
        <f t="shared" si="38"/>
        <v>21.697738093295861</v>
      </c>
      <c r="I264" s="3">
        <f t="shared" si="39"/>
        <v>106.16837461357875</v>
      </c>
      <c r="J264" s="3">
        <f t="shared" si="40"/>
        <v>0</v>
      </c>
      <c r="K264" s="3">
        <f t="shared" si="31"/>
        <v>20.542981040762182</v>
      </c>
      <c r="L264" s="3">
        <f t="shared" si="32"/>
        <v>1.1547570525336788</v>
      </c>
      <c r="M264" s="3">
        <f t="shared" si="33"/>
        <v>6.8409415279866304</v>
      </c>
      <c r="N264" s="3">
        <f t="shared" si="34"/>
        <v>17.967389391196061</v>
      </c>
      <c r="O264" s="12">
        <f t="shared" si="35"/>
        <v>19.12214644372974</v>
      </c>
    </row>
    <row r="265" spans="1:15" x14ac:dyDescent="0.2">
      <c r="A265" s="73">
        <v>2001</v>
      </c>
      <c r="B265" s="73" t="s">
        <v>194</v>
      </c>
      <c r="C265" s="168">
        <v>170</v>
      </c>
      <c r="D265" s="169">
        <v>57.7</v>
      </c>
      <c r="E265" s="3">
        <f>+$E$22*$E$5</f>
        <v>160.19999999999999</v>
      </c>
      <c r="F265" s="5">
        <f t="shared" si="36"/>
        <v>35.971319999999999</v>
      </c>
      <c r="G265" s="3">
        <f t="shared" si="37"/>
        <v>280.1044</v>
      </c>
      <c r="H265" s="3">
        <f t="shared" si="38"/>
        <v>47.502653527269388</v>
      </c>
      <c r="I265" s="3">
        <f t="shared" si="39"/>
        <v>122.49734647273061</v>
      </c>
      <c r="J265" s="3">
        <f t="shared" si="40"/>
        <v>0</v>
      </c>
      <c r="K265" s="3">
        <f t="shared" si="31"/>
        <v>42.297374911852899</v>
      </c>
      <c r="L265" s="3">
        <f t="shared" si="32"/>
        <v>5.2052786154164892</v>
      </c>
      <c r="M265" s="3">
        <f t="shared" si="33"/>
        <v>13.895465641204867</v>
      </c>
      <c r="N265" s="3">
        <f t="shared" si="34"/>
        <v>35.242850798634663</v>
      </c>
      <c r="O265" s="12">
        <f t="shared" si="35"/>
        <v>40.448129414051152</v>
      </c>
    </row>
    <row r="266" spans="1:15" x14ac:dyDescent="0.2">
      <c r="A266" s="73">
        <v>2001</v>
      </c>
      <c r="B266" s="73" t="s">
        <v>183</v>
      </c>
      <c r="C266" s="168">
        <v>52</v>
      </c>
      <c r="D266" s="169">
        <v>46.9</v>
      </c>
      <c r="E266" s="3">
        <f>+$E$11*$E$5</f>
        <v>169.2</v>
      </c>
      <c r="F266" s="5">
        <f t="shared" si="36"/>
        <v>35.971319999999999</v>
      </c>
      <c r="G266" s="3">
        <f t="shared" si="37"/>
        <v>289.1044</v>
      </c>
      <c r="H266" s="3">
        <f t="shared" si="38"/>
        <v>0.95451368181869523</v>
      </c>
      <c r="I266" s="3">
        <f t="shared" si="39"/>
        <v>51.045486318181304</v>
      </c>
      <c r="J266" s="3">
        <f t="shared" si="40"/>
        <v>0</v>
      </c>
      <c r="K266" s="3">
        <f t="shared" si="31"/>
        <v>0.95215915089434922</v>
      </c>
      <c r="L266" s="3">
        <f t="shared" si="32"/>
        <v>2.35453092434601E-3</v>
      </c>
      <c r="M266" s="3">
        <f t="shared" si="33"/>
        <v>1.6564899330614615</v>
      </c>
      <c r="N266" s="3">
        <f t="shared" si="34"/>
        <v>13.191134859037755</v>
      </c>
      <c r="O266" s="12">
        <f t="shared" si="35"/>
        <v>13.193489389962101</v>
      </c>
    </row>
    <row r="267" spans="1:15" x14ac:dyDescent="0.2">
      <c r="A267" s="73">
        <v>2001</v>
      </c>
      <c r="B267" s="73" t="s">
        <v>184</v>
      </c>
      <c r="C267" s="168">
        <v>120</v>
      </c>
      <c r="D267" s="169">
        <v>67</v>
      </c>
      <c r="E267" s="3">
        <f>+$E$12*$E$5</f>
        <v>130.5</v>
      </c>
      <c r="F267" s="5">
        <f t="shared" si="36"/>
        <v>35.971319999999999</v>
      </c>
      <c r="G267" s="3">
        <f t="shared" si="37"/>
        <v>250.40440000000001</v>
      </c>
      <c r="H267" s="3">
        <f t="shared" si="38"/>
        <v>23.657365896865315</v>
      </c>
      <c r="I267" s="3">
        <f t="shared" si="39"/>
        <v>96.342634103134685</v>
      </c>
      <c r="J267" s="3">
        <f t="shared" si="40"/>
        <v>0</v>
      </c>
      <c r="K267" s="3">
        <f t="shared" si="31"/>
        <v>22.291173054334887</v>
      </c>
      <c r="L267" s="3">
        <f t="shared" si="32"/>
        <v>1.3661928425304275</v>
      </c>
      <c r="M267" s="3">
        <f t="shared" si="33"/>
        <v>7.1325038813518109</v>
      </c>
      <c r="N267" s="3">
        <f t="shared" si="34"/>
        <v>16.81515910604454</v>
      </c>
      <c r="O267" s="12">
        <f t="shared" si="35"/>
        <v>18.181351948574967</v>
      </c>
    </row>
    <row r="268" spans="1:15" x14ac:dyDescent="0.2">
      <c r="A268" s="73">
        <v>2001</v>
      </c>
      <c r="B268" s="73" t="s">
        <v>185</v>
      </c>
      <c r="C268" s="168">
        <v>94</v>
      </c>
      <c r="D268" s="169">
        <v>81.400000000000006</v>
      </c>
      <c r="E268" s="3">
        <f>+$E$13*$E$5</f>
        <v>107.1</v>
      </c>
      <c r="F268" s="5">
        <f t="shared" si="36"/>
        <v>35.971319999999999</v>
      </c>
      <c r="G268" s="3">
        <f t="shared" si="37"/>
        <v>227.0044</v>
      </c>
      <c r="H268" s="3">
        <f t="shared" si="38"/>
        <v>13.520051020848804</v>
      </c>
      <c r="I268" s="3">
        <f t="shared" si="39"/>
        <v>80.479948979151203</v>
      </c>
      <c r="J268" s="3">
        <f t="shared" si="40"/>
        <v>0</v>
      </c>
      <c r="K268" s="3">
        <f t="shared" si="31"/>
        <v>13.062522596081919</v>
      </c>
      <c r="L268" s="3">
        <f t="shared" si="32"/>
        <v>0.45752842476688471</v>
      </c>
      <c r="M268" s="3">
        <f t="shared" si="33"/>
        <v>4.7821366007321213</v>
      </c>
      <c r="N268" s="3">
        <f t="shared" si="34"/>
        <v>15.412889876701609</v>
      </c>
      <c r="O268" s="12">
        <f t="shared" si="35"/>
        <v>15.870418301468494</v>
      </c>
    </row>
    <row r="269" spans="1:15" x14ac:dyDescent="0.2">
      <c r="A269" s="73">
        <v>2001</v>
      </c>
      <c r="B269" s="73" t="s">
        <v>186</v>
      </c>
      <c r="C269" s="168">
        <v>219</v>
      </c>
      <c r="D269" s="169">
        <v>141.69999999999999</v>
      </c>
      <c r="E269" s="3">
        <f>+$E$14*$E$5</f>
        <v>65.7</v>
      </c>
      <c r="F269" s="5">
        <f t="shared" si="36"/>
        <v>35.971319999999999</v>
      </c>
      <c r="G269" s="3">
        <f t="shared" si="37"/>
        <v>185.6044</v>
      </c>
      <c r="H269" s="3">
        <f t="shared" si="38"/>
        <v>100.70137818829072</v>
      </c>
      <c r="I269" s="3">
        <f t="shared" si="39"/>
        <v>65.7</v>
      </c>
      <c r="J269" s="3">
        <f t="shared" si="40"/>
        <v>52.598621811709279</v>
      </c>
      <c r="K269" s="3">
        <f t="shared" si="31"/>
        <v>79.865670661080912</v>
      </c>
      <c r="L269" s="3">
        <f t="shared" si="32"/>
        <v>20.835707527209806</v>
      </c>
      <c r="M269" s="3">
        <f t="shared" si="33"/>
        <v>25.441884080506885</v>
      </c>
      <c r="N269" s="3">
        <f t="shared" si="34"/>
        <v>59.205923181306147</v>
      </c>
      <c r="O269" s="12">
        <f t="shared" si="35"/>
        <v>80.041630708515953</v>
      </c>
    </row>
    <row r="270" spans="1:15" x14ac:dyDescent="0.2">
      <c r="A270" s="73">
        <v>2001</v>
      </c>
      <c r="B270" s="73" t="s">
        <v>187</v>
      </c>
      <c r="C270" s="168">
        <v>194</v>
      </c>
      <c r="D270" s="169">
        <v>158.1</v>
      </c>
      <c r="E270" s="3">
        <f>+$E$15*$E$5</f>
        <v>39.6</v>
      </c>
      <c r="F270" s="5">
        <f t="shared" si="36"/>
        <v>20.191733456487217</v>
      </c>
      <c r="G270" s="3">
        <f t="shared" si="37"/>
        <v>106.90577818829072</v>
      </c>
      <c r="H270" s="3">
        <f t="shared" si="38"/>
        <v>115.95672313430389</v>
      </c>
      <c r="I270" s="3">
        <f t="shared" si="39"/>
        <v>39.6</v>
      </c>
      <c r="J270" s="3">
        <f t="shared" si="40"/>
        <v>91.041898677405385</v>
      </c>
      <c r="K270" s="3">
        <f t="shared" si="31"/>
        <v>89.169629705040265</v>
      </c>
      <c r="L270" s="3">
        <f t="shared" si="32"/>
        <v>26.787093429263621</v>
      </c>
      <c r="M270" s="3">
        <f t="shared" si="33"/>
        <v>30.371445380599862</v>
      </c>
      <c r="N270" s="3">
        <f t="shared" si="34"/>
        <v>84.240068404947294</v>
      </c>
      <c r="O270" s="12">
        <f t="shared" si="35"/>
        <v>111.02716183421092</v>
      </c>
    </row>
    <row r="271" spans="1:15" x14ac:dyDescent="0.2">
      <c r="A271" s="73">
        <v>2001</v>
      </c>
      <c r="B271" s="73" t="s">
        <v>188</v>
      </c>
      <c r="C271" s="168">
        <v>72</v>
      </c>
      <c r="D271" s="169">
        <v>221.7</v>
      </c>
      <c r="E271" s="3">
        <f>+$E$16*$E$5</f>
        <v>26.099999999999998</v>
      </c>
      <c r="F271" s="5">
        <f t="shared" si="36"/>
        <v>8.6587503967783874</v>
      </c>
      <c r="G271" s="3">
        <f t="shared" si="37"/>
        <v>54.962501322594619</v>
      </c>
      <c r="H271" s="3">
        <f t="shared" si="38"/>
        <v>36.591854457012602</v>
      </c>
      <c r="I271" s="3">
        <f t="shared" si="39"/>
        <v>26.099999999999998</v>
      </c>
      <c r="J271" s="3">
        <f t="shared" si="40"/>
        <v>100.35004422039279</v>
      </c>
      <c r="K271" s="3">
        <f t="shared" si="31"/>
        <v>33.423398182994674</v>
      </c>
      <c r="L271" s="3">
        <f t="shared" si="32"/>
        <v>3.1684562740179274</v>
      </c>
      <c r="M271" s="3">
        <f t="shared" si="33"/>
        <v>13.421436260790069</v>
      </c>
      <c r="N271" s="3">
        <f t="shared" si="34"/>
        <v>50.373407302804466</v>
      </c>
      <c r="O271" s="12">
        <f t="shared" si="35"/>
        <v>53.541863576822394</v>
      </c>
    </row>
    <row r="272" spans="1:15" x14ac:dyDescent="0.2">
      <c r="A272" s="73">
        <v>2002</v>
      </c>
      <c r="B272" s="73" t="s">
        <v>189</v>
      </c>
      <c r="C272" s="168">
        <v>44</v>
      </c>
      <c r="D272" s="169">
        <v>212.7</v>
      </c>
      <c r="E272" s="3">
        <f>+$E$17*$E$5</f>
        <v>31.499999999999996</v>
      </c>
      <c r="F272" s="5">
        <f t="shared" si="36"/>
        <v>5.8663067338821664</v>
      </c>
      <c r="G272" s="3">
        <f t="shared" si="37"/>
        <v>51.054355779607221</v>
      </c>
      <c r="H272" s="3">
        <f t="shared" si="38"/>
        <v>17.452570262776078</v>
      </c>
      <c r="I272" s="3">
        <f t="shared" si="39"/>
        <v>31.499999999999996</v>
      </c>
      <c r="J272" s="3">
        <f t="shared" si="40"/>
        <v>95.397473957616711</v>
      </c>
      <c r="K272" s="3">
        <f t="shared" si="31"/>
        <v>16.697606157382602</v>
      </c>
      <c r="L272" s="3">
        <f t="shared" si="32"/>
        <v>0.75496410539347636</v>
      </c>
      <c r="M272" s="3">
        <f t="shared" si="33"/>
        <v>6.5337932179871094</v>
      </c>
      <c r="N272" s="3">
        <f t="shared" si="34"/>
        <v>23.585249200185562</v>
      </c>
      <c r="O272" s="12">
        <f t="shared" si="35"/>
        <v>24.340213305579038</v>
      </c>
    </row>
    <row r="273" spans="1:15" x14ac:dyDescent="0.2">
      <c r="A273" s="73">
        <v>2002</v>
      </c>
      <c r="B273" s="73" t="s">
        <v>190</v>
      </c>
      <c r="C273" s="168">
        <v>202</v>
      </c>
      <c r="D273" s="169">
        <v>165.6</v>
      </c>
      <c r="E273" s="3">
        <f>+$E$18*$E$5</f>
        <v>49.500000000000007</v>
      </c>
      <c r="F273" s="5">
        <f t="shared" si="36"/>
        <v>7.3520778127149891</v>
      </c>
      <c r="G273" s="3">
        <f t="shared" si="37"/>
        <v>74.006926042383299</v>
      </c>
      <c r="H273" s="3">
        <f t="shared" si="38"/>
        <v>144.99583587028513</v>
      </c>
      <c r="I273" s="3">
        <f t="shared" si="39"/>
        <v>49.500000000000007</v>
      </c>
      <c r="J273" s="3">
        <f t="shared" si="40"/>
        <v>102.90163808733161</v>
      </c>
      <c r="K273" s="3">
        <f t="shared" si="31"/>
        <v>105.40269596314189</v>
      </c>
      <c r="L273" s="3">
        <f t="shared" si="32"/>
        <v>39.593139907143239</v>
      </c>
      <c r="M273" s="3">
        <f t="shared" si="33"/>
        <v>33.598682865417381</v>
      </c>
      <c r="N273" s="3">
        <f t="shared" si="34"/>
        <v>78.337806315711617</v>
      </c>
      <c r="O273" s="12">
        <f t="shared" si="35"/>
        <v>117.93094622285486</v>
      </c>
    </row>
    <row r="274" spans="1:15" x14ac:dyDescent="0.2">
      <c r="A274" s="73">
        <v>2002</v>
      </c>
      <c r="B274" s="73" t="s">
        <v>191</v>
      </c>
      <c r="C274" s="168">
        <v>465</v>
      </c>
      <c r="D274" s="169">
        <v>153.4</v>
      </c>
      <c r="E274" s="3">
        <f>+$E$19*$E$5</f>
        <v>70.2</v>
      </c>
      <c r="F274" s="5">
        <f t="shared" si="36"/>
        <v>5.1008285738005208</v>
      </c>
      <c r="G274" s="3">
        <f t="shared" si="37"/>
        <v>87.202761912668393</v>
      </c>
      <c r="H274" s="3">
        <f t="shared" si="38"/>
        <v>390.23397926501184</v>
      </c>
      <c r="I274" s="3">
        <f t="shared" si="39"/>
        <v>70.2</v>
      </c>
      <c r="J274" s="3">
        <f t="shared" si="40"/>
        <v>107.46765882231971</v>
      </c>
      <c r="K274" s="3">
        <f t="shared" si="31"/>
        <v>194.05272124124355</v>
      </c>
      <c r="L274" s="3">
        <f t="shared" si="32"/>
        <v>196.18125802376829</v>
      </c>
      <c r="M274" s="3">
        <f t="shared" si="33"/>
        <v>63.966349226109671</v>
      </c>
      <c r="N274" s="3">
        <f t="shared" si="34"/>
        <v>163.68505488055126</v>
      </c>
      <c r="O274" s="12">
        <f t="shared" si="35"/>
        <v>359.86631290431956</v>
      </c>
    </row>
    <row r="275" spans="1:15" x14ac:dyDescent="0.2">
      <c r="A275" s="73">
        <v>2002</v>
      </c>
      <c r="B275" s="73" t="s">
        <v>192</v>
      </c>
      <c r="C275" s="168">
        <v>263</v>
      </c>
      <c r="D275" s="169">
        <v>96.1</v>
      </c>
      <c r="E275" s="3">
        <f>+$E$20*$E$5</f>
        <v>100.80000000000001</v>
      </c>
      <c r="F275" s="5">
        <f t="shared" si="36"/>
        <v>3.7310223533040912</v>
      </c>
      <c r="G275" s="3">
        <f t="shared" si="37"/>
        <v>113.23674117768032</v>
      </c>
      <c r="H275" s="3">
        <f t="shared" si="38"/>
        <v>182.28040972772084</v>
      </c>
      <c r="I275" s="3">
        <f t="shared" si="39"/>
        <v>100.80000000000001</v>
      </c>
      <c r="J275" s="3">
        <f t="shared" si="40"/>
        <v>87.387249094598872</v>
      </c>
      <c r="K275" s="3">
        <f t="shared" si="31"/>
        <v>123.81253506277265</v>
      </c>
      <c r="L275" s="3">
        <f t="shared" si="32"/>
        <v>58.467874664948184</v>
      </c>
      <c r="M275" s="3">
        <f t="shared" si="33"/>
        <v>44.971456087269509</v>
      </c>
      <c r="N275" s="3">
        <f t="shared" si="34"/>
        <v>142.80742820161282</v>
      </c>
      <c r="O275" s="12">
        <f t="shared" si="35"/>
        <v>201.27530286656099</v>
      </c>
    </row>
    <row r="276" spans="1:15" x14ac:dyDescent="0.2">
      <c r="A276" s="73">
        <v>2002</v>
      </c>
      <c r="B276" s="73" t="s">
        <v>193</v>
      </c>
      <c r="C276" s="168">
        <v>136</v>
      </c>
      <c r="D276" s="169">
        <v>53.8</v>
      </c>
      <c r="E276" s="3">
        <f>+$E$21*$E$5</f>
        <v>132.30000000000001</v>
      </c>
      <c r="F276" s="5">
        <f t="shared" si="36"/>
        <v>9.7551452716203411</v>
      </c>
      <c r="G276" s="3">
        <f t="shared" si="37"/>
        <v>164.81715090540115</v>
      </c>
      <c r="H276" s="3">
        <f t="shared" si="38"/>
        <v>56.656148822218796</v>
      </c>
      <c r="I276" s="3">
        <f t="shared" si="39"/>
        <v>132.30000000000001</v>
      </c>
      <c r="J276" s="3">
        <f t="shared" si="40"/>
        <v>34.431100272380064</v>
      </c>
      <c r="K276" s="3">
        <f t="shared" ref="K276:K339" si="41">$E$6*(H276/(H276+$E$6))</f>
        <v>49.404653032753131</v>
      </c>
      <c r="L276" s="3">
        <f t="shared" ref="L276:L339" si="42">+H276-K276</f>
        <v>7.2514957894656646</v>
      </c>
      <c r="M276" s="3">
        <f t="shared" ref="M276:M339" si="43">M275*EXP(-$E$7)+K276*EXP(-$E$7/2)</f>
        <v>19.846469025972791</v>
      </c>
      <c r="N276" s="3">
        <f t="shared" ref="N276:N339" si="44">M275-M276+K276</f>
        <v>74.529640094049853</v>
      </c>
      <c r="O276" s="12">
        <f t="shared" ref="O276:O339" si="45">L276+N276</f>
        <v>81.781135883515518</v>
      </c>
    </row>
    <row r="277" spans="1:15" x14ac:dyDescent="0.2">
      <c r="A277" s="73">
        <v>2002</v>
      </c>
      <c r="B277" s="73" t="s">
        <v>194</v>
      </c>
      <c r="C277" s="168">
        <v>80</v>
      </c>
      <c r="D277" s="169">
        <v>37.1</v>
      </c>
      <c r="E277" s="3">
        <f>+$E$22*$E$5</f>
        <v>160.19999999999999</v>
      </c>
      <c r="F277" s="5">
        <f t="shared" ref="F277:F340" si="46">MAX(0,CP*(Hmax-J276))</f>
        <v>25.641989918285983</v>
      </c>
      <c r="G277" s="3">
        <f t="shared" si="37"/>
        <v>245.67329972761993</v>
      </c>
      <c r="H277" s="3">
        <f t="shared" si="38"/>
        <v>10.768616144451194</v>
      </c>
      <c r="I277" s="3">
        <f t="shared" si="39"/>
        <v>103.66248412792888</v>
      </c>
      <c r="J277" s="3">
        <f t="shared" si="40"/>
        <v>0</v>
      </c>
      <c r="K277" s="3">
        <f t="shared" si="41"/>
        <v>10.4763473284511</v>
      </c>
      <c r="L277" s="3">
        <f t="shared" si="42"/>
        <v>0.29226881600009413</v>
      </c>
      <c r="M277" s="3">
        <f t="shared" si="43"/>
        <v>5.2166459864767614</v>
      </c>
      <c r="N277" s="3">
        <f t="shared" si="44"/>
        <v>25.106170367947129</v>
      </c>
      <c r="O277" s="12">
        <f t="shared" si="45"/>
        <v>25.398439183947225</v>
      </c>
    </row>
    <row r="278" spans="1:15" x14ac:dyDescent="0.2">
      <c r="A278" s="73">
        <v>2002</v>
      </c>
      <c r="B278" s="73" t="s">
        <v>183</v>
      </c>
      <c r="C278" s="168">
        <v>114</v>
      </c>
      <c r="D278" s="169">
        <v>38.9</v>
      </c>
      <c r="E278" s="3">
        <f>+$E$11*$E$5</f>
        <v>169.2</v>
      </c>
      <c r="F278" s="5">
        <f t="shared" si="46"/>
        <v>35.971319999999999</v>
      </c>
      <c r="G278" s="3">
        <f t="shared" ref="G278:G341" si="47">+E278+Hmax-J277</f>
        <v>289.1044</v>
      </c>
      <c r="H278" s="3">
        <f t="shared" si="38"/>
        <v>18.38519913211719</v>
      </c>
      <c r="I278" s="3">
        <f t="shared" si="39"/>
        <v>95.614800867882806</v>
      </c>
      <c r="J278" s="3">
        <f t="shared" si="40"/>
        <v>0</v>
      </c>
      <c r="K278" s="3">
        <f t="shared" si="41"/>
        <v>17.549323961974849</v>
      </c>
      <c r="L278" s="3">
        <f t="shared" si="42"/>
        <v>0.83587517014234081</v>
      </c>
      <c r="M278" s="3">
        <f t="shared" si="43"/>
        <v>5.9978356582783183</v>
      </c>
      <c r="N278" s="3">
        <f t="shared" si="44"/>
        <v>16.768134290173293</v>
      </c>
      <c r="O278" s="12">
        <f t="shared" si="45"/>
        <v>17.604009460315634</v>
      </c>
    </row>
    <row r="279" spans="1:15" x14ac:dyDescent="0.2">
      <c r="A279" s="73">
        <v>2002</v>
      </c>
      <c r="B279" s="73" t="s">
        <v>184</v>
      </c>
      <c r="C279" s="168">
        <v>141</v>
      </c>
      <c r="D279" s="169">
        <v>55.4</v>
      </c>
      <c r="E279" s="3">
        <f>+$E$12*$E$5</f>
        <v>130.5</v>
      </c>
      <c r="F279" s="5">
        <f t="shared" si="46"/>
        <v>35.971319999999999</v>
      </c>
      <c r="G279" s="3">
        <f t="shared" si="47"/>
        <v>250.40440000000001</v>
      </c>
      <c r="H279" s="3">
        <f t="shared" si="38"/>
        <v>34.530028328092854</v>
      </c>
      <c r="I279" s="3">
        <f t="shared" si="39"/>
        <v>106.46997167190715</v>
      </c>
      <c r="J279" s="3">
        <f t="shared" si="40"/>
        <v>0</v>
      </c>
      <c r="K279" s="3">
        <f t="shared" si="41"/>
        <v>31.694742436430779</v>
      </c>
      <c r="L279" s="3">
        <f t="shared" si="42"/>
        <v>2.8352858916620747</v>
      </c>
      <c r="M279" s="3">
        <f t="shared" si="43"/>
        <v>10.497544152289608</v>
      </c>
      <c r="N279" s="3">
        <f t="shared" si="44"/>
        <v>27.195033942419489</v>
      </c>
      <c r="O279" s="12">
        <f t="shared" si="45"/>
        <v>30.030319834081563</v>
      </c>
    </row>
    <row r="280" spans="1:15" x14ac:dyDescent="0.2">
      <c r="A280" s="73">
        <v>2002</v>
      </c>
      <c r="B280" s="73" t="s">
        <v>185</v>
      </c>
      <c r="C280" s="168">
        <v>89</v>
      </c>
      <c r="D280" s="169">
        <v>96.1</v>
      </c>
      <c r="E280" s="3">
        <f>+$E$13*$E$5</f>
        <v>107.1</v>
      </c>
      <c r="F280" s="5">
        <f t="shared" si="46"/>
        <v>35.971319999999999</v>
      </c>
      <c r="G280" s="3">
        <f t="shared" si="47"/>
        <v>227.0044</v>
      </c>
      <c r="H280" s="3">
        <f t="shared" si="38"/>
        <v>11.521841449239734</v>
      </c>
      <c r="I280" s="3">
        <f t="shared" si="39"/>
        <v>77.47815855076027</v>
      </c>
      <c r="J280" s="3">
        <f t="shared" si="40"/>
        <v>0</v>
      </c>
      <c r="K280" s="3">
        <f t="shared" si="41"/>
        <v>11.187890414253973</v>
      </c>
      <c r="L280" s="3">
        <f t="shared" si="42"/>
        <v>0.33395103498576084</v>
      </c>
      <c r="M280" s="3">
        <f t="shared" si="43"/>
        <v>4.5249778878198184</v>
      </c>
      <c r="N280" s="3">
        <f t="shared" si="44"/>
        <v>17.160456678723762</v>
      </c>
      <c r="O280" s="12">
        <f t="shared" si="45"/>
        <v>17.494407713709521</v>
      </c>
    </row>
    <row r="281" spans="1:15" x14ac:dyDescent="0.2">
      <c r="A281" s="73">
        <v>2002</v>
      </c>
      <c r="B281" s="73" t="s">
        <v>186</v>
      </c>
      <c r="C281" s="168">
        <v>97</v>
      </c>
      <c r="D281" s="169">
        <v>143</v>
      </c>
      <c r="E281" s="3">
        <f>+$E$14*$E$5</f>
        <v>65.7</v>
      </c>
      <c r="F281" s="5">
        <f t="shared" si="46"/>
        <v>35.971319999999999</v>
      </c>
      <c r="G281" s="3">
        <f t="shared" si="47"/>
        <v>185.6044</v>
      </c>
      <c r="H281" s="3">
        <f t="shared" si="38"/>
        <v>17.679999362686424</v>
      </c>
      <c r="I281" s="3">
        <f t="shared" si="39"/>
        <v>65.7</v>
      </c>
      <c r="J281" s="3">
        <f t="shared" si="40"/>
        <v>13.620000637313566</v>
      </c>
      <c r="K281" s="3">
        <f t="shared" si="41"/>
        <v>16.905667273016178</v>
      </c>
      <c r="L281" s="3">
        <f t="shared" si="42"/>
        <v>0.77433208967024569</v>
      </c>
      <c r="M281" s="3">
        <f t="shared" si="43"/>
        <v>5.7289283058935672</v>
      </c>
      <c r="N281" s="3">
        <f t="shared" si="44"/>
        <v>15.701716854942429</v>
      </c>
      <c r="O281" s="12">
        <f t="shared" si="45"/>
        <v>16.476048944612675</v>
      </c>
    </row>
    <row r="282" spans="1:15" x14ac:dyDescent="0.2">
      <c r="A282" s="73">
        <v>2002</v>
      </c>
      <c r="B282" s="73" t="s">
        <v>187</v>
      </c>
      <c r="C282" s="168">
        <v>134</v>
      </c>
      <c r="D282" s="169">
        <v>153.30000000000001</v>
      </c>
      <c r="E282" s="3">
        <f>+$E$15*$E$5</f>
        <v>39.6</v>
      </c>
      <c r="F282" s="5">
        <f t="shared" si="46"/>
        <v>31.885319808805932</v>
      </c>
      <c r="G282" s="3">
        <f t="shared" si="47"/>
        <v>145.88439936268645</v>
      </c>
      <c r="H282" s="3">
        <f t="shared" si="38"/>
        <v>48.249625210583062</v>
      </c>
      <c r="I282" s="3">
        <f t="shared" si="39"/>
        <v>39.6</v>
      </c>
      <c r="J282" s="3">
        <f t="shared" si="40"/>
        <v>59.770375426730517</v>
      </c>
      <c r="K282" s="3">
        <f t="shared" si="41"/>
        <v>42.888592758723625</v>
      </c>
      <c r="L282" s="3">
        <f t="shared" si="42"/>
        <v>5.3610324518594368</v>
      </c>
      <c r="M282" s="3">
        <f t="shared" si="43"/>
        <v>13.971605015541748</v>
      </c>
      <c r="N282" s="3">
        <f t="shared" si="44"/>
        <v>34.645916049075446</v>
      </c>
      <c r="O282" s="12">
        <f t="shared" si="45"/>
        <v>40.006948500934882</v>
      </c>
    </row>
    <row r="283" spans="1:15" x14ac:dyDescent="0.2">
      <c r="A283" s="73">
        <v>2002</v>
      </c>
      <c r="B283" s="73" t="s">
        <v>188</v>
      </c>
      <c r="C283" s="168">
        <v>241</v>
      </c>
      <c r="D283" s="169">
        <v>204.1</v>
      </c>
      <c r="E283" s="3">
        <f>+$E$16*$E$5</f>
        <v>26.099999999999998</v>
      </c>
      <c r="F283" s="5">
        <f t="shared" si="46"/>
        <v>18.040207371980848</v>
      </c>
      <c r="G283" s="3">
        <f t="shared" si="47"/>
        <v>86.234024573269494</v>
      </c>
      <c r="H283" s="3">
        <f t="shared" ref="H283:H346" si="48">IF(C283&gt;F283,((C283-F283)*(C283-F283))/(C283-2*F283+G283),0)</f>
        <v>170.73828882929874</v>
      </c>
      <c r="I283" s="3">
        <f t="shared" ref="I283:I346" si="49">MIN(C283-H283+J282,E283)</f>
        <v>26.099999999999998</v>
      </c>
      <c r="J283" s="3">
        <f t="shared" ref="J283:J346" si="50">MAX(0,J282+C283-H283-E283)</f>
        <v>103.93208659743181</v>
      </c>
      <c r="K283" s="3">
        <f t="shared" si="41"/>
        <v>118.37694803907479</v>
      </c>
      <c r="L283" s="3">
        <f t="shared" si="42"/>
        <v>52.361340790223949</v>
      </c>
      <c r="M283" s="3">
        <f t="shared" si="43"/>
        <v>38.383071030014833</v>
      </c>
      <c r="N283" s="3">
        <f t="shared" si="44"/>
        <v>93.965482024601698</v>
      </c>
      <c r="O283" s="12">
        <f t="shared" si="45"/>
        <v>146.32682281482565</v>
      </c>
    </row>
    <row r="284" spans="1:15" x14ac:dyDescent="0.2">
      <c r="A284" s="73">
        <v>2003</v>
      </c>
      <c r="B284" s="73" t="s">
        <v>189</v>
      </c>
      <c r="C284" s="168">
        <v>56</v>
      </c>
      <c r="D284" s="169">
        <v>184.8</v>
      </c>
      <c r="E284" s="3">
        <f>+$E$17*$E$5</f>
        <v>31.499999999999996</v>
      </c>
      <c r="F284" s="5">
        <f t="shared" si="46"/>
        <v>4.7916940207704615</v>
      </c>
      <c r="G284" s="3">
        <f t="shared" si="47"/>
        <v>47.472313402568204</v>
      </c>
      <c r="H284" s="3">
        <f t="shared" si="48"/>
        <v>27.929711530715764</v>
      </c>
      <c r="I284" s="3">
        <f t="shared" si="49"/>
        <v>31.499999999999996</v>
      </c>
      <c r="J284" s="3">
        <f t="shared" si="50"/>
        <v>100.50237506671604</v>
      </c>
      <c r="K284" s="3">
        <f t="shared" si="41"/>
        <v>26.045167453644574</v>
      </c>
      <c r="L284" s="3">
        <f t="shared" si="42"/>
        <v>1.8845440770711903</v>
      </c>
      <c r="M284" s="3">
        <f t="shared" si="43"/>
        <v>11.897642447635707</v>
      </c>
      <c r="N284" s="3">
        <f t="shared" si="44"/>
        <v>52.530596036023695</v>
      </c>
      <c r="O284" s="12">
        <f t="shared" si="45"/>
        <v>54.415140113094886</v>
      </c>
    </row>
    <row r="285" spans="1:15" x14ac:dyDescent="0.2">
      <c r="A285" s="73">
        <v>2003</v>
      </c>
      <c r="B285" s="73" t="s">
        <v>190</v>
      </c>
      <c r="C285" s="168">
        <v>211</v>
      </c>
      <c r="D285" s="169">
        <v>141.6</v>
      </c>
      <c r="E285" s="3">
        <f>+$E$18*$E$5</f>
        <v>49.500000000000007</v>
      </c>
      <c r="F285" s="5">
        <f t="shared" si="46"/>
        <v>5.8206074799851901</v>
      </c>
      <c r="G285" s="3">
        <f t="shared" si="47"/>
        <v>68.902024933283968</v>
      </c>
      <c r="H285" s="3">
        <f t="shared" si="48"/>
        <v>156.93154404130161</v>
      </c>
      <c r="I285" s="3">
        <f t="shared" si="49"/>
        <v>49.500000000000007</v>
      </c>
      <c r="J285" s="3">
        <f t="shared" si="50"/>
        <v>105.07083102541441</v>
      </c>
      <c r="K285" s="3">
        <f t="shared" si="41"/>
        <v>111.57129598521605</v>
      </c>
      <c r="L285" s="3">
        <f t="shared" si="42"/>
        <v>45.360248056085553</v>
      </c>
      <c r="M285" s="3">
        <f t="shared" si="43"/>
        <v>36.052120989622431</v>
      </c>
      <c r="N285" s="3">
        <f t="shared" si="44"/>
        <v>87.416817443229334</v>
      </c>
      <c r="O285" s="12">
        <f t="shared" si="45"/>
        <v>132.77706549931489</v>
      </c>
    </row>
    <row r="286" spans="1:15" x14ac:dyDescent="0.2">
      <c r="A286" s="73">
        <v>2003</v>
      </c>
      <c r="B286" s="73" t="s">
        <v>191</v>
      </c>
      <c r="C286" s="168">
        <v>56</v>
      </c>
      <c r="D286" s="169">
        <v>151</v>
      </c>
      <c r="E286" s="3">
        <f>+$E$19*$E$5</f>
        <v>70.2</v>
      </c>
      <c r="F286" s="5">
        <f t="shared" si="46"/>
        <v>4.4500706923756805</v>
      </c>
      <c r="G286" s="3">
        <f t="shared" si="47"/>
        <v>85.033568974585592</v>
      </c>
      <c r="H286" s="3">
        <f t="shared" si="48"/>
        <v>20.111452946411816</v>
      </c>
      <c r="I286" s="3">
        <f t="shared" si="49"/>
        <v>70.2</v>
      </c>
      <c r="J286" s="3">
        <f t="shared" si="50"/>
        <v>70.759378079002587</v>
      </c>
      <c r="K286" s="3">
        <f t="shared" si="41"/>
        <v>19.115493495671807</v>
      </c>
      <c r="L286" s="3">
        <f t="shared" si="42"/>
        <v>0.9959594507400098</v>
      </c>
      <c r="M286" s="3">
        <f t="shared" si="43"/>
        <v>9.5027812105255371</v>
      </c>
      <c r="N286" s="3">
        <f t="shared" si="44"/>
        <v>45.664833274768696</v>
      </c>
      <c r="O286" s="12">
        <f t="shared" si="45"/>
        <v>46.660792725508706</v>
      </c>
    </row>
    <row r="287" spans="1:15" x14ac:dyDescent="0.2">
      <c r="A287" s="73">
        <v>2003</v>
      </c>
      <c r="B287" s="73" t="s">
        <v>192</v>
      </c>
      <c r="C287" s="168">
        <v>38</v>
      </c>
      <c r="D287" s="169">
        <v>90.3</v>
      </c>
      <c r="E287" s="3">
        <f>+$E$20*$E$5</f>
        <v>100.80000000000001</v>
      </c>
      <c r="F287" s="5">
        <f t="shared" si="46"/>
        <v>14.743506576299225</v>
      </c>
      <c r="G287" s="3">
        <f t="shared" si="47"/>
        <v>149.94502192099742</v>
      </c>
      <c r="H287" s="3">
        <f t="shared" si="48"/>
        <v>3.4132985171936676</v>
      </c>
      <c r="I287" s="3">
        <f t="shared" si="49"/>
        <v>100.80000000000001</v>
      </c>
      <c r="J287" s="3">
        <f t="shared" si="50"/>
        <v>4.5460795618089094</v>
      </c>
      <c r="K287" s="3">
        <f t="shared" si="41"/>
        <v>3.3833801584425935</v>
      </c>
      <c r="L287" s="3">
        <f t="shared" si="42"/>
        <v>2.991835875107407E-2</v>
      </c>
      <c r="M287" s="3">
        <f t="shared" si="43"/>
        <v>1.9872093036137095</v>
      </c>
      <c r="N287" s="3">
        <f t="shared" si="44"/>
        <v>10.898952065354422</v>
      </c>
      <c r="O287" s="12">
        <f t="shared" si="45"/>
        <v>10.928870424105495</v>
      </c>
    </row>
    <row r="288" spans="1:15" x14ac:dyDescent="0.2">
      <c r="A288" s="73">
        <v>2003</v>
      </c>
      <c r="B288" s="73" t="s">
        <v>193</v>
      </c>
      <c r="C288" s="168">
        <v>156</v>
      </c>
      <c r="D288" s="169">
        <v>57.5</v>
      </c>
      <c r="E288" s="3">
        <f>+$E$21*$E$5</f>
        <v>132.30000000000001</v>
      </c>
      <c r="F288" s="5">
        <f t="shared" si="46"/>
        <v>34.607496131457332</v>
      </c>
      <c r="G288" s="3">
        <f t="shared" si="47"/>
        <v>247.65832043819111</v>
      </c>
      <c r="H288" s="3">
        <f t="shared" si="48"/>
        <v>44.061695223147545</v>
      </c>
      <c r="I288" s="3">
        <f t="shared" si="49"/>
        <v>116.48438433866136</v>
      </c>
      <c r="J288" s="3">
        <f t="shared" si="50"/>
        <v>0</v>
      </c>
      <c r="K288" s="3">
        <f t="shared" si="41"/>
        <v>39.547382491970254</v>
      </c>
      <c r="L288" s="3">
        <f t="shared" si="42"/>
        <v>4.5143127311772915</v>
      </c>
      <c r="M288" s="3">
        <f t="shared" si="43"/>
        <v>12.560918886419621</v>
      </c>
      <c r="N288" s="3">
        <f t="shared" si="44"/>
        <v>28.973672909164343</v>
      </c>
      <c r="O288" s="12">
        <f t="shared" si="45"/>
        <v>33.487985640341634</v>
      </c>
    </row>
    <row r="289" spans="1:15" x14ac:dyDescent="0.2">
      <c r="A289" s="73">
        <v>2003</v>
      </c>
      <c r="B289" s="73" t="s">
        <v>194</v>
      </c>
      <c r="C289" s="168">
        <v>226</v>
      </c>
      <c r="D289" s="169">
        <v>44.5</v>
      </c>
      <c r="E289" s="3">
        <f>+$E$22*$E$5</f>
        <v>160.19999999999999</v>
      </c>
      <c r="F289" s="5">
        <f t="shared" si="46"/>
        <v>35.971319999999999</v>
      </c>
      <c r="G289" s="3">
        <f t="shared" si="47"/>
        <v>280.1044</v>
      </c>
      <c r="H289" s="3">
        <f t="shared" si="48"/>
        <v>83.173836457965336</v>
      </c>
      <c r="I289" s="3">
        <f t="shared" si="49"/>
        <v>142.82616354203466</v>
      </c>
      <c r="J289" s="3">
        <f t="shared" si="50"/>
        <v>0</v>
      </c>
      <c r="K289" s="3">
        <f t="shared" si="41"/>
        <v>68.429009416110119</v>
      </c>
      <c r="L289" s="3">
        <f t="shared" si="42"/>
        <v>14.744827041855217</v>
      </c>
      <c r="M289" s="3">
        <f t="shared" si="43"/>
        <v>22.626236840802925</v>
      </c>
      <c r="N289" s="3">
        <f t="shared" si="44"/>
        <v>58.363691461726816</v>
      </c>
      <c r="O289" s="12">
        <f t="shared" si="45"/>
        <v>73.108518503582033</v>
      </c>
    </row>
    <row r="290" spans="1:15" x14ac:dyDescent="0.2">
      <c r="A290" s="73">
        <v>2003</v>
      </c>
      <c r="B290" s="73" t="s">
        <v>183</v>
      </c>
      <c r="C290" s="168">
        <v>47</v>
      </c>
      <c r="D290" s="169">
        <v>41</v>
      </c>
      <c r="E290" s="3">
        <f>+$E$11*$E$5</f>
        <v>169.2</v>
      </c>
      <c r="F290" s="5">
        <f t="shared" si="46"/>
        <v>35.971319999999999</v>
      </c>
      <c r="G290" s="3">
        <f t="shared" si="47"/>
        <v>289.1044</v>
      </c>
      <c r="H290" s="3">
        <f t="shared" si="48"/>
        <v>0.46044432223043952</v>
      </c>
      <c r="I290" s="3">
        <f t="shared" si="49"/>
        <v>46.539555677769563</v>
      </c>
      <c r="J290" s="3">
        <f t="shared" si="50"/>
        <v>0</v>
      </c>
      <c r="K290" s="3">
        <f t="shared" si="41"/>
        <v>0.45989573057768685</v>
      </c>
      <c r="L290" s="3">
        <f t="shared" si="42"/>
        <v>5.4859165275267241E-4</v>
      </c>
      <c r="M290" s="3">
        <f t="shared" si="43"/>
        <v>2.3562823431668325</v>
      </c>
      <c r="N290" s="3">
        <f t="shared" si="44"/>
        <v>20.729850228213781</v>
      </c>
      <c r="O290" s="12">
        <f t="shared" si="45"/>
        <v>20.730398819866533</v>
      </c>
    </row>
    <row r="291" spans="1:15" x14ac:dyDescent="0.2">
      <c r="A291" s="73">
        <v>2003</v>
      </c>
      <c r="B291" s="73" t="s">
        <v>184</v>
      </c>
      <c r="C291" s="168">
        <v>82</v>
      </c>
      <c r="D291" s="169">
        <v>63.1</v>
      </c>
      <c r="E291" s="3">
        <f>+$E$12*$E$5</f>
        <v>130.5</v>
      </c>
      <c r="F291" s="5">
        <f t="shared" si="46"/>
        <v>35.971319999999999</v>
      </c>
      <c r="G291" s="3">
        <f t="shared" si="47"/>
        <v>250.40440000000001</v>
      </c>
      <c r="H291" s="3">
        <f t="shared" si="48"/>
        <v>8.1341667296665729</v>
      </c>
      <c r="I291" s="3">
        <f t="shared" si="49"/>
        <v>73.865833270333425</v>
      </c>
      <c r="J291" s="3">
        <f t="shared" si="50"/>
        <v>0</v>
      </c>
      <c r="K291" s="3">
        <f t="shared" si="41"/>
        <v>7.9662932643057376</v>
      </c>
      <c r="L291" s="3">
        <f t="shared" si="42"/>
        <v>0.16787346536083536</v>
      </c>
      <c r="M291" s="3">
        <f t="shared" si="43"/>
        <v>2.7214927443967492</v>
      </c>
      <c r="N291" s="3">
        <f t="shared" si="44"/>
        <v>7.6010828630758205</v>
      </c>
      <c r="O291" s="12">
        <f t="shared" si="45"/>
        <v>7.7689563284366558</v>
      </c>
    </row>
    <row r="292" spans="1:15" x14ac:dyDescent="0.2">
      <c r="A292" s="73">
        <v>2003</v>
      </c>
      <c r="B292" s="73" t="s">
        <v>185</v>
      </c>
      <c r="C292" s="168">
        <v>221</v>
      </c>
      <c r="D292" s="169">
        <v>73.400000000000006</v>
      </c>
      <c r="E292" s="3">
        <f>+$E$13*$E$5</f>
        <v>107.1</v>
      </c>
      <c r="F292" s="5">
        <f t="shared" si="46"/>
        <v>35.971319999999999</v>
      </c>
      <c r="G292" s="3">
        <f t="shared" si="47"/>
        <v>227.0044</v>
      </c>
      <c r="H292" s="3">
        <f t="shared" si="48"/>
        <v>91.037207352702922</v>
      </c>
      <c r="I292" s="3">
        <f t="shared" si="49"/>
        <v>107.1</v>
      </c>
      <c r="J292" s="3">
        <f t="shared" si="50"/>
        <v>22.862792647297084</v>
      </c>
      <c r="K292" s="3">
        <f t="shared" si="41"/>
        <v>73.663776109107346</v>
      </c>
      <c r="L292" s="3">
        <f t="shared" si="42"/>
        <v>17.373431243595576</v>
      </c>
      <c r="M292" s="3">
        <f t="shared" si="43"/>
        <v>23.301033439938802</v>
      </c>
      <c r="N292" s="3">
        <f t="shared" si="44"/>
        <v>53.084235413565295</v>
      </c>
      <c r="O292" s="12">
        <f t="shared" si="45"/>
        <v>70.457666657160871</v>
      </c>
    </row>
    <row r="293" spans="1:15" x14ac:dyDescent="0.2">
      <c r="A293" s="73">
        <v>2003</v>
      </c>
      <c r="B293" s="73" t="s">
        <v>186</v>
      </c>
      <c r="C293" s="168">
        <v>84</v>
      </c>
      <c r="D293" s="169">
        <v>152.80000000000001</v>
      </c>
      <c r="E293" s="3">
        <f>+$E$14*$E$5</f>
        <v>65.7</v>
      </c>
      <c r="F293" s="5">
        <f t="shared" si="46"/>
        <v>29.112482205810878</v>
      </c>
      <c r="G293" s="3">
        <f t="shared" si="47"/>
        <v>162.74160735270291</v>
      </c>
      <c r="H293" s="3">
        <f t="shared" si="48"/>
        <v>15.980762030379438</v>
      </c>
      <c r="I293" s="3">
        <f t="shared" si="49"/>
        <v>65.7</v>
      </c>
      <c r="J293" s="3">
        <f t="shared" si="50"/>
        <v>25.182030616917643</v>
      </c>
      <c r="K293" s="3">
        <f t="shared" si="41"/>
        <v>15.345446166551318</v>
      </c>
      <c r="L293" s="3">
        <f t="shared" si="42"/>
        <v>0.63531586382812044</v>
      </c>
      <c r="M293" s="3">
        <f t="shared" si="43"/>
        <v>7.0770291696823122</v>
      </c>
      <c r="N293" s="3">
        <f t="shared" si="44"/>
        <v>31.569450436807806</v>
      </c>
      <c r="O293" s="12">
        <f t="shared" si="45"/>
        <v>32.204766300635924</v>
      </c>
    </row>
    <row r="294" spans="1:15" x14ac:dyDescent="0.2">
      <c r="A294" s="73">
        <v>2003</v>
      </c>
      <c r="B294" s="73" t="s">
        <v>187</v>
      </c>
      <c r="C294" s="168">
        <v>201</v>
      </c>
      <c r="D294" s="169">
        <v>162.5</v>
      </c>
      <c r="E294" s="3">
        <f>+$E$15*$E$5</f>
        <v>39.6</v>
      </c>
      <c r="F294" s="5">
        <f t="shared" si="46"/>
        <v>28.416710814924709</v>
      </c>
      <c r="G294" s="3">
        <f t="shared" si="47"/>
        <v>134.32236938308236</v>
      </c>
      <c r="H294" s="3">
        <f t="shared" si="48"/>
        <v>106.95214997304524</v>
      </c>
      <c r="I294" s="3">
        <f t="shared" si="49"/>
        <v>39.6</v>
      </c>
      <c r="J294" s="3">
        <f t="shared" si="50"/>
        <v>79.629880643872411</v>
      </c>
      <c r="K294" s="3">
        <f t="shared" si="41"/>
        <v>83.747539983044717</v>
      </c>
      <c r="L294" s="3">
        <f t="shared" si="42"/>
        <v>23.20460999000052</v>
      </c>
      <c r="M294" s="3">
        <f t="shared" si="43"/>
        <v>26.880160486767551</v>
      </c>
      <c r="N294" s="3">
        <f t="shared" si="44"/>
        <v>63.944408665959479</v>
      </c>
      <c r="O294" s="12">
        <f t="shared" si="45"/>
        <v>87.149018655959992</v>
      </c>
    </row>
    <row r="295" spans="1:15" x14ac:dyDescent="0.2">
      <c r="A295" s="73">
        <v>2003</v>
      </c>
      <c r="B295" s="73" t="s">
        <v>188</v>
      </c>
      <c r="C295" s="168">
        <v>82</v>
      </c>
      <c r="D295" s="169">
        <v>199.2</v>
      </c>
      <c r="E295" s="3">
        <f>+$E$16*$E$5</f>
        <v>26.099999999999998</v>
      </c>
      <c r="F295" s="5">
        <f t="shared" si="46"/>
        <v>12.082355806838279</v>
      </c>
      <c r="G295" s="3">
        <f t="shared" si="47"/>
        <v>66.374519356127593</v>
      </c>
      <c r="H295" s="3">
        <f t="shared" si="48"/>
        <v>39.356610064624007</v>
      </c>
      <c r="I295" s="3">
        <f t="shared" si="49"/>
        <v>26.099999999999998</v>
      </c>
      <c r="J295" s="3">
        <f t="shared" si="50"/>
        <v>96.17327057924841</v>
      </c>
      <c r="K295" s="3">
        <f t="shared" si="41"/>
        <v>35.715094406636382</v>
      </c>
      <c r="L295" s="3">
        <f t="shared" si="42"/>
        <v>3.6415156579876253</v>
      </c>
      <c r="M295" s="3">
        <f t="shared" si="43"/>
        <v>13.796667702034464</v>
      </c>
      <c r="N295" s="3">
        <f t="shared" si="44"/>
        <v>48.798587191369471</v>
      </c>
      <c r="O295" s="12">
        <f t="shared" si="45"/>
        <v>52.440102849357096</v>
      </c>
    </row>
    <row r="296" spans="1:15" x14ac:dyDescent="0.2">
      <c r="A296" s="73">
        <v>2004</v>
      </c>
      <c r="B296" s="73" t="s">
        <v>189</v>
      </c>
      <c r="C296" s="168">
        <v>76</v>
      </c>
      <c r="D296" s="169">
        <v>218</v>
      </c>
      <c r="E296" s="3">
        <f>+$E$17*$E$5</f>
        <v>31.499999999999996</v>
      </c>
      <c r="F296" s="5">
        <f t="shared" si="46"/>
        <v>7.11933882622548</v>
      </c>
      <c r="G296" s="3">
        <f t="shared" si="47"/>
        <v>55.2311294207516</v>
      </c>
      <c r="H296" s="3">
        <f t="shared" si="48"/>
        <v>40.554287152924445</v>
      </c>
      <c r="I296" s="3">
        <f t="shared" si="49"/>
        <v>31.499999999999996</v>
      </c>
      <c r="J296" s="3">
        <f t="shared" si="50"/>
        <v>100.11898342632398</v>
      </c>
      <c r="K296" s="3">
        <f t="shared" si="41"/>
        <v>36.6986226900041</v>
      </c>
      <c r="L296" s="3">
        <f t="shared" si="42"/>
        <v>3.8556644629203447</v>
      </c>
      <c r="M296" s="3">
        <f t="shared" si="43"/>
        <v>12.824871399057358</v>
      </c>
      <c r="N296" s="3">
        <f t="shared" si="44"/>
        <v>37.670418992981205</v>
      </c>
      <c r="O296" s="12">
        <f t="shared" si="45"/>
        <v>41.526083455901549</v>
      </c>
    </row>
    <row r="297" spans="1:15" x14ac:dyDescent="0.2">
      <c r="A297" s="73">
        <v>2004</v>
      </c>
      <c r="B297" s="73" t="s">
        <v>190</v>
      </c>
      <c r="C297" s="168">
        <v>40</v>
      </c>
      <c r="D297" s="169">
        <v>176.2</v>
      </c>
      <c r="E297" s="3">
        <f>+$E$18*$E$5</f>
        <v>49.500000000000007</v>
      </c>
      <c r="F297" s="5">
        <f t="shared" si="46"/>
        <v>5.9356249721028087</v>
      </c>
      <c r="G297" s="3">
        <f t="shared" si="47"/>
        <v>69.285416573676031</v>
      </c>
      <c r="H297" s="3">
        <f t="shared" si="48"/>
        <v>11.911836709078607</v>
      </c>
      <c r="I297" s="3">
        <f t="shared" si="49"/>
        <v>49.500000000000007</v>
      </c>
      <c r="J297" s="3">
        <f t="shared" si="50"/>
        <v>78.707146717245365</v>
      </c>
      <c r="K297" s="3">
        <f t="shared" si="41"/>
        <v>11.555245523057938</v>
      </c>
      <c r="L297" s="3">
        <f t="shared" si="42"/>
        <v>0.35659118602066897</v>
      </c>
      <c r="M297" s="3">
        <f t="shared" si="43"/>
        <v>4.8674251692324013</v>
      </c>
      <c r="N297" s="3">
        <f t="shared" si="44"/>
        <v>19.512691752882894</v>
      </c>
      <c r="O297" s="12">
        <f t="shared" si="45"/>
        <v>19.869282938903563</v>
      </c>
    </row>
    <row r="298" spans="1:15" x14ac:dyDescent="0.2">
      <c r="A298" s="73">
        <v>2004</v>
      </c>
      <c r="B298" s="73" t="s">
        <v>191</v>
      </c>
      <c r="C298" s="168">
        <v>11</v>
      </c>
      <c r="D298" s="169">
        <v>155.1</v>
      </c>
      <c r="E298" s="3">
        <f>+$E$19*$E$5</f>
        <v>70.2</v>
      </c>
      <c r="F298" s="5">
        <f t="shared" si="46"/>
        <v>12.359175984826393</v>
      </c>
      <c r="G298" s="3">
        <f t="shared" si="47"/>
        <v>111.39725328275463</v>
      </c>
      <c r="H298" s="3">
        <f t="shared" si="48"/>
        <v>0</v>
      </c>
      <c r="I298" s="3">
        <f t="shared" si="49"/>
        <v>70.2</v>
      </c>
      <c r="J298" s="3">
        <f t="shared" si="50"/>
        <v>19.507146717245362</v>
      </c>
      <c r="K298" s="3">
        <f t="shared" si="41"/>
        <v>0</v>
      </c>
      <c r="L298" s="3">
        <f t="shared" si="42"/>
        <v>0</v>
      </c>
      <c r="M298" s="3">
        <f t="shared" si="43"/>
        <v>0.47595359670976956</v>
      </c>
      <c r="N298" s="3">
        <f t="shared" si="44"/>
        <v>4.3914715725226321</v>
      </c>
      <c r="O298" s="12">
        <f t="shared" si="45"/>
        <v>4.3914715725226321</v>
      </c>
    </row>
    <row r="299" spans="1:15" x14ac:dyDescent="0.2">
      <c r="A299" s="73">
        <v>2004</v>
      </c>
      <c r="B299" s="73" t="s">
        <v>192</v>
      </c>
      <c r="C299" s="168">
        <v>205</v>
      </c>
      <c r="D299" s="169">
        <v>85.9</v>
      </c>
      <c r="E299" s="3">
        <f>+$E$20*$E$5</f>
        <v>100.80000000000001</v>
      </c>
      <c r="F299" s="5">
        <f t="shared" si="46"/>
        <v>30.119175984826391</v>
      </c>
      <c r="G299" s="3">
        <f t="shared" si="47"/>
        <v>201.19725328275467</v>
      </c>
      <c r="H299" s="3">
        <f t="shared" si="48"/>
        <v>88.401548542748515</v>
      </c>
      <c r="I299" s="3">
        <f t="shared" si="49"/>
        <v>100.80000000000001</v>
      </c>
      <c r="J299" s="3">
        <f t="shared" si="50"/>
        <v>35.305598174496822</v>
      </c>
      <c r="K299" s="3">
        <f t="shared" si="41"/>
        <v>71.928512548744536</v>
      </c>
      <c r="L299" s="3">
        <f t="shared" si="42"/>
        <v>16.473035994003979</v>
      </c>
      <c r="M299" s="3">
        <f t="shared" si="43"/>
        <v>22.538833996303502</v>
      </c>
      <c r="N299" s="3">
        <f t="shared" si="44"/>
        <v>49.865632149150798</v>
      </c>
      <c r="O299" s="12">
        <f t="shared" si="45"/>
        <v>66.338668143154777</v>
      </c>
    </row>
    <row r="300" spans="1:15" x14ac:dyDescent="0.2">
      <c r="A300" s="73">
        <v>2004</v>
      </c>
      <c r="B300" s="73" t="s">
        <v>193</v>
      </c>
      <c r="C300" s="168">
        <v>74</v>
      </c>
      <c r="D300" s="169">
        <v>63.8</v>
      </c>
      <c r="E300" s="3">
        <f>+$E$21*$E$5</f>
        <v>132.30000000000001</v>
      </c>
      <c r="F300" s="5">
        <f t="shared" si="46"/>
        <v>25.379640547650954</v>
      </c>
      <c r="G300" s="3">
        <f t="shared" si="47"/>
        <v>216.8988018255032</v>
      </c>
      <c r="H300" s="3">
        <f t="shared" si="48"/>
        <v>9.8440246157213434</v>
      </c>
      <c r="I300" s="3">
        <f t="shared" si="49"/>
        <v>99.461573558775484</v>
      </c>
      <c r="J300" s="3">
        <f t="shared" si="50"/>
        <v>0</v>
      </c>
      <c r="K300" s="3">
        <f t="shared" si="41"/>
        <v>9.5992190493647431</v>
      </c>
      <c r="L300" s="3">
        <f t="shared" si="42"/>
        <v>0.24480556635660022</v>
      </c>
      <c r="M300" s="3">
        <f t="shared" si="43"/>
        <v>5.2056336719917642</v>
      </c>
      <c r="N300" s="3">
        <f t="shared" si="44"/>
        <v>26.932419373676481</v>
      </c>
      <c r="O300" s="12">
        <f t="shared" si="45"/>
        <v>27.177224940033081</v>
      </c>
    </row>
    <row r="301" spans="1:15" x14ac:dyDescent="0.2">
      <c r="A301" s="73">
        <v>2004</v>
      </c>
      <c r="B301" s="73" t="s">
        <v>194</v>
      </c>
      <c r="C301" s="168">
        <v>115</v>
      </c>
      <c r="D301" s="169">
        <v>42.8</v>
      </c>
      <c r="E301" s="3">
        <f>+$E$22*$E$5</f>
        <v>160.19999999999999</v>
      </c>
      <c r="F301" s="5">
        <f t="shared" si="46"/>
        <v>35.971319999999999</v>
      </c>
      <c r="G301" s="3">
        <f t="shared" si="47"/>
        <v>280.1044</v>
      </c>
      <c r="H301" s="3">
        <f t="shared" si="48"/>
        <v>19.326334472687613</v>
      </c>
      <c r="I301" s="3">
        <f t="shared" si="49"/>
        <v>95.67366552731238</v>
      </c>
      <c r="J301" s="3">
        <f t="shared" si="50"/>
        <v>0</v>
      </c>
      <c r="K301" s="3">
        <f t="shared" si="41"/>
        <v>18.404836972072189</v>
      </c>
      <c r="L301" s="3">
        <f t="shared" si="42"/>
        <v>0.92149750061542335</v>
      </c>
      <c r="M301" s="3">
        <f t="shared" si="43"/>
        <v>6.2642807011066965</v>
      </c>
      <c r="N301" s="3">
        <f t="shared" si="44"/>
        <v>17.346189942957256</v>
      </c>
      <c r="O301" s="12">
        <f t="shared" si="45"/>
        <v>18.267687443572679</v>
      </c>
    </row>
    <row r="302" spans="1:15" x14ac:dyDescent="0.2">
      <c r="A302" s="73">
        <v>2004</v>
      </c>
      <c r="B302" s="73" t="s">
        <v>183</v>
      </c>
      <c r="C302" s="168">
        <v>41</v>
      </c>
      <c r="D302" s="169">
        <v>43.1</v>
      </c>
      <c r="E302" s="3">
        <f>+$E$11*$E$5</f>
        <v>169.2</v>
      </c>
      <c r="F302" s="5">
        <f t="shared" si="46"/>
        <v>35.971319999999999</v>
      </c>
      <c r="G302" s="3">
        <f t="shared" si="47"/>
        <v>289.1044</v>
      </c>
      <c r="H302" s="3">
        <f t="shared" si="48"/>
        <v>9.7952626842953097E-2</v>
      </c>
      <c r="I302" s="3">
        <f t="shared" si="49"/>
        <v>40.902047373157046</v>
      </c>
      <c r="J302" s="3">
        <f t="shared" si="50"/>
        <v>0</v>
      </c>
      <c r="K302" s="3">
        <f t="shared" si="41"/>
        <v>9.7927776369025041E-2</v>
      </c>
      <c r="L302" s="3">
        <f t="shared" si="42"/>
        <v>2.4850473928056394E-5</v>
      </c>
      <c r="M302" s="3">
        <f t="shared" si="43"/>
        <v>0.64316529441782344</v>
      </c>
      <c r="N302" s="3">
        <f t="shared" si="44"/>
        <v>5.7190431830578987</v>
      </c>
      <c r="O302" s="12">
        <f t="shared" si="45"/>
        <v>5.7190680335318271</v>
      </c>
    </row>
    <row r="303" spans="1:15" x14ac:dyDescent="0.2">
      <c r="A303" s="73">
        <v>2004</v>
      </c>
      <c r="B303" s="73" t="s">
        <v>184</v>
      </c>
      <c r="C303" s="168">
        <v>67</v>
      </c>
      <c r="D303" s="169">
        <v>62.6</v>
      </c>
      <c r="E303" s="3">
        <f>+$E$12*$E$5</f>
        <v>130.5</v>
      </c>
      <c r="F303" s="5">
        <f t="shared" si="46"/>
        <v>35.971319999999999</v>
      </c>
      <c r="G303" s="3">
        <f t="shared" si="47"/>
        <v>250.40440000000001</v>
      </c>
      <c r="H303" s="3">
        <f t="shared" si="48"/>
        <v>3.922317604756032</v>
      </c>
      <c r="I303" s="3">
        <f t="shared" si="49"/>
        <v>63.077682395243968</v>
      </c>
      <c r="J303" s="3">
        <f t="shared" si="50"/>
        <v>0</v>
      </c>
      <c r="K303" s="3">
        <f t="shared" si="41"/>
        <v>3.882862116578067</v>
      </c>
      <c r="L303" s="3">
        <f t="shared" si="42"/>
        <v>3.9455488177964959E-2</v>
      </c>
      <c r="M303" s="3">
        <f t="shared" si="43"/>
        <v>1.2770752750186596</v>
      </c>
      <c r="N303" s="3">
        <f t="shared" si="44"/>
        <v>3.2489521359772309</v>
      </c>
      <c r="O303" s="12">
        <f t="shared" si="45"/>
        <v>3.2884076241551958</v>
      </c>
    </row>
    <row r="304" spans="1:15" x14ac:dyDescent="0.2">
      <c r="A304" s="73">
        <v>2004</v>
      </c>
      <c r="B304" s="73" t="s">
        <v>185</v>
      </c>
      <c r="C304" s="168">
        <v>118</v>
      </c>
      <c r="D304" s="169">
        <v>79</v>
      </c>
      <c r="E304" s="3">
        <f>+$E$13*$E$5</f>
        <v>107.1</v>
      </c>
      <c r="F304" s="5">
        <f t="shared" si="46"/>
        <v>35.971319999999999</v>
      </c>
      <c r="G304" s="3">
        <f t="shared" si="47"/>
        <v>227.0044</v>
      </c>
      <c r="H304" s="3">
        <f t="shared" si="48"/>
        <v>24.641694034867431</v>
      </c>
      <c r="I304" s="3">
        <f t="shared" si="49"/>
        <v>93.358305965132573</v>
      </c>
      <c r="J304" s="3">
        <f t="shared" si="50"/>
        <v>0</v>
      </c>
      <c r="K304" s="3">
        <f t="shared" si="41"/>
        <v>23.1630008243907</v>
      </c>
      <c r="L304" s="3">
        <f t="shared" si="42"/>
        <v>1.478693210476731</v>
      </c>
      <c r="M304" s="3">
        <f t="shared" si="43"/>
        <v>7.3680269558617892</v>
      </c>
      <c r="N304" s="3">
        <f t="shared" si="44"/>
        <v>17.07204914354757</v>
      </c>
      <c r="O304" s="12">
        <f t="shared" si="45"/>
        <v>18.550742354024301</v>
      </c>
    </row>
    <row r="305" spans="1:15" x14ac:dyDescent="0.2">
      <c r="A305" s="73">
        <v>2004</v>
      </c>
      <c r="B305" s="73" t="s">
        <v>186</v>
      </c>
      <c r="C305" s="168">
        <v>201</v>
      </c>
      <c r="D305" s="169">
        <v>113.4</v>
      </c>
      <c r="E305" s="3">
        <f>+$E$14*$E$5</f>
        <v>65.7</v>
      </c>
      <c r="F305" s="5">
        <f t="shared" si="46"/>
        <v>35.971319999999999</v>
      </c>
      <c r="G305" s="3">
        <f t="shared" si="47"/>
        <v>185.6044</v>
      </c>
      <c r="H305" s="3">
        <f t="shared" si="48"/>
        <v>86.551556892526122</v>
      </c>
      <c r="I305" s="3">
        <f t="shared" si="49"/>
        <v>65.7</v>
      </c>
      <c r="J305" s="3">
        <f t="shared" si="50"/>
        <v>48.748443107473875</v>
      </c>
      <c r="K305" s="3">
        <f t="shared" si="41"/>
        <v>70.698954374862794</v>
      </c>
      <c r="L305" s="3">
        <f t="shared" si="42"/>
        <v>15.852602517663328</v>
      </c>
      <c r="M305" s="3">
        <f t="shared" si="43"/>
        <v>22.8282775901265</v>
      </c>
      <c r="N305" s="3">
        <f t="shared" si="44"/>
        <v>55.238703740598083</v>
      </c>
      <c r="O305" s="12">
        <f t="shared" si="45"/>
        <v>71.091306258261412</v>
      </c>
    </row>
    <row r="306" spans="1:15" x14ac:dyDescent="0.2">
      <c r="A306" s="73">
        <v>2004</v>
      </c>
      <c r="B306" s="73" t="s">
        <v>187</v>
      </c>
      <c r="C306" s="168">
        <v>109</v>
      </c>
      <c r="D306" s="169">
        <v>157.1</v>
      </c>
      <c r="E306" s="3">
        <f>+$E$15*$E$5</f>
        <v>39.6</v>
      </c>
      <c r="F306" s="5">
        <f t="shared" si="46"/>
        <v>21.346787067757841</v>
      </c>
      <c r="G306" s="3">
        <f t="shared" si="47"/>
        <v>110.75595689252613</v>
      </c>
      <c r="H306" s="3">
        <f t="shared" si="48"/>
        <v>43.391970771616577</v>
      </c>
      <c r="I306" s="3">
        <f t="shared" si="49"/>
        <v>39.6</v>
      </c>
      <c r="J306" s="3">
        <f t="shared" si="50"/>
        <v>74.756472335857296</v>
      </c>
      <c r="K306" s="3">
        <f t="shared" si="41"/>
        <v>39.007018896383961</v>
      </c>
      <c r="L306" s="3">
        <f t="shared" si="42"/>
        <v>4.3849518752326162</v>
      </c>
      <c r="M306" s="3">
        <f t="shared" si="43"/>
        <v>14.429856763692278</v>
      </c>
      <c r="N306" s="3">
        <f t="shared" si="44"/>
        <v>47.405439722818187</v>
      </c>
      <c r="O306" s="12">
        <f t="shared" si="45"/>
        <v>51.790391598050803</v>
      </c>
    </row>
    <row r="307" spans="1:15" x14ac:dyDescent="0.2">
      <c r="A307" s="73">
        <v>2004</v>
      </c>
      <c r="B307" s="73" t="s">
        <v>188</v>
      </c>
      <c r="C307" s="168">
        <v>34</v>
      </c>
      <c r="D307" s="169">
        <v>182.4</v>
      </c>
      <c r="E307" s="3">
        <f>+$E$16*$E$5</f>
        <v>26.099999999999998</v>
      </c>
      <c r="F307" s="5">
        <f t="shared" si="46"/>
        <v>13.544378299242814</v>
      </c>
      <c r="G307" s="3">
        <f t="shared" si="47"/>
        <v>71.247927664142708</v>
      </c>
      <c r="H307" s="3">
        <f t="shared" si="48"/>
        <v>5.3535938708073925</v>
      </c>
      <c r="I307" s="3">
        <f t="shared" si="49"/>
        <v>26.099999999999998</v>
      </c>
      <c r="J307" s="3">
        <f t="shared" si="50"/>
        <v>77.302878465049915</v>
      </c>
      <c r="K307" s="3">
        <f t="shared" si="41"/>
        <v>5.2803583932688669</v>
      </c>
      <c r="L307" s="3">
        <f t="shared" si="42"/>
        <v>7.3235477538525551E-2</v>
      </c>
      <c r="M307" s="3">
        <f t="shared" si="43"/>
        <v>3.0621873480178206</v>
      </c>
      <c r="N307" s="3">
        <f t="shared" si="44"/>
        <v>16.648027808943326</v>
      </c>
      <c r="O307" s="12">
        <f t="shared" si="45"/>
        <v>16.72126328648185</v>
      </c>
    </row>
    <row r="308" spans="1:15" x14ac:dyDescent="0.2">
      <c r="A308" s="73">
        <v>2005</v>
      </c>
      <c r="B308" s="73" t="s">
        <v>189</v>
      </c>
      <c r="C308" s="168">
        <v>89</v>
      </c>
      <c r="D308" s="169">
        <v>209.2</v>
      </c>
      <c r="E308" s="3">
        <f>+$E$17*$E$5</f>
        <v>31.499999999999996</v>
      </c>
      <c r="F308" s="5">
        <f t="shared" si="46"/>
        <v>12.780456460485029</v>
      </c>
      <c r="G308" s="3">
        <f t="shared" si="47"/>
        <v>74.101521534950095</v>
      </c>
      <c r="H308" s="3">
        <f t="shared" si="48"/>
        <v>42.237844342223823</v>
      </c>
      <c r="I308" s="3">
        <f t="shared" si="49"/>
        <v>31.499999999999996</v>
      </c>
      <c r="J308" s="3">
        <f t="shared" si="50"/>
        <v>92.565034122826077</v>
      </c>
      <c r="K308" s="3">
        <f t="shared" si="41"/>
        <v>38.071852199660576</v>
      </c>
      <c r="L308" s="3">
        <f t="shared" si="42"/>
        <v>4.1659921425632476</v>
      </c>
      <c r="M308" s="3">
        <f t="shared" si="43"/>
        <v>12.204630537367532</v>
      </c>
      <c r="N308" s="3">
        <f t="shared" si="44"/>
        <v>28.929409010310863</v>
      </c>
      <c r="O308" s="12">
        <f t="shared" si="45"/>
        <v>33.095401152874111</v>
      </c>
    </row>
    <row r="309" spans="1:15" x14ac:dyDescent="0.2">
      <c r="A309" s="73">
        <v>2005</v>
      </c>
      <c r="B309" s="73" t="s">
        <v>190</v>
      </c>
      <c r="C309" s="168">
        <v>70</v>
      </c>
      <c r="D309" s="169">
        <v>172.1</v>
      </c>
      <c r="E309" s="3">
        <f>+$E$18*$E$5</f>
        <v>49.500000000000007</v>
      </c>
      <c r="F309" s="5">
        <f t="shared" si="46"/>
        <v>8.2018097631521787</v>
      </c>
      <c r="G309" s="3">
        <f t="shared" si="47"/>
        <v>76.839365877173933</v>
      </c>
      <c r="H309" s="3">
        <f t="shared" si="48"/>
        <v>29.278908760766818</v>
      </c>
      <c r="I309" s="3">
        <f t="shared" si="49"/>
        <v>49.500000000000007</v>
      </c>
      <c r="J309" s="3">
        <f t="shared" si="50"/>
        <v>83.786125362059266</v>
      </c>
      <c r="K309" s="3">
        <f t="shared" si="41"/>
        <v>27.214622614428592</v>
      </c>
      <c r="L309" s="3">
        <f t="shared" si="42"/>
        <v>2.064286146338226</v>
      </c>
      <c r="M309" s="3">
        <f t="shared" si="43"/>
        <v>9.7035170330547871</v>
      </c>
      <c r="N309" s="3">
        <f t="shared" si="44"/>
        <v>29.715736118741336</v>
      </c>
      <c r="O309" s="12">
        <f t="shared" si="45"/>
        <v>31.780022265079563</v>
      </c>
    </row>
    <row r="310" spans="1:15" x14ac:dyDescent="0.2">
      <c r="A310" s="73">
        <v>2005</v>
      </c>
      <c r="B310" s="73" t="s">
        <v>191</v>
      </c>
      <c r="C310" s="168">
        <v>24</v>
      </c>
      <c r="D310" s="169">
        <v>125.5</v>
      </c>
      <c r="E310" s="3">
        <f>+$E$19*$E$5</f>
        <v>70.2</v>
      </c>
      <c r="F310" s="5">
        <f t="shared" si="46"/>
        <v>10.835482391382223</v>
      </c>
      <c r="G310" s="3">
        <f t="shared" si="47"/>
        <v>106.31827463794073</v>
      </c>
      <c r="H310" s="3">
        <f t="shared" si="48"/>
        <v>1.5951110441539456</v>
      </c>
      <c r="I310" s="3">
        <f t="shared" si="49"/>
        <v>70.2</v>
      </c>
      <c r="J310" s="3">
        <f t="shared" si="50"/>
        <v>35.991014317905311</v>
      </c>
      <c r="K310" s="3">
        <f t="shared" si="41"/>
        <v>1.5885465154210432</v>
      </c>
      <c r="L310" s="3">
        <f t="shared" si="42"/>
        <v>6.5645287329023638E-3</v>
      </c>
      <c r="M310" s="3">
        <f t="shared" si="43"/>
        <v>1.4455872816405955</v>
      </c>
      <c r="N310" s="3">
        <f t="shared" si="44"/>
        <v>9.8464762668352357</v>
      </c>
      <c r="O310" s="12">
        <f t="shared" si="45"/>
        <v>9.8530407955681376</v>
      </c>
    </row>
    <row r="311" spans="1:15" x14ac:dyDescent="0.2">
      <c r="A311" s="73">
        <v>2005</v>
      </c>
      <c r="B311" s="73" t="s">
        <v>192</v>
      </c>
      <c r="C311" s="168">
        <v>292</v>
      </c>
      <c r="D311" s="169">
        <v>87.7</v>
      </c>
      <c r="E311" s="3">
        <f>+$E$20*$E$5</f>
        <v>100.80000000000001</v>
      </c>
      <c r="F311" s="5">
        <f t="shared" si="46"/>
        <v>25.17401570462841</v>
      </c>
      <c r="G311" s="3">
        <f t="shared" si="47"/>
        <v>184.71338568209472</v>
      </c>
      <c r="H311" s="3">
        <f t="shared" si="48"/>
        <v>166.9837973036486</v>
      </c>
      <c r="I311" s="3">
        <f t="shared" si="49"/>
        <v>100.80000000000001</v>
      </c>
      <c r="J311" s="3">
        <f t="shared" si="50"/>
        <v>60.207217014256685</v>
      </c>
      <c r="K311" s="3">
        <f t="shared" si="41"/>
        <v>116.55991743970594</v>
      </c>
      <c r="L311" s="3">
        <f t="shared" si="42"/>
        <v>50.423879863942659</v>
      </c>
      <c r="M311" s="3">
        <f t="shared" si="43"/>
        <v>36.590042148999324</v>
      </c>
      <c r="N311" s="3">
        <f t="shared" si="44"/>
        <v>81.415462572347224</v>
      </c>
      <c r="O311" s="12">
        <f t="shared" si="45"/>
        <v>131.83934243628988</v>
      </c>
    </row>
    <row r="312" spans="1:15" x14ac:dyDescent="0.2">
      <c r="A312" s="73">
        <v>2005</v>
      </c>
      <c r="B312" s="73" t="s">
        <v>193</v>
      </c>
      <c r="C312" s="168">
        <v>172</v>
      </c>
      <c r="D312" s="169">
        <v>74.900000000000006</v>
      </c>
      <c r="E312" s="3">
        <f>+$E$21*$E$5</f>
        <v>132.30000000000001</v>
      </c>
      <c r="F312" s="5">
        <f t="shared" si="46"/>
        <v>17.909154895722995</v>
      </c>
      <c r="G312" s="3">
        <f t="shared" si="47"/>
        <v>191.99718298574334</v>
      </c>
      <c r="H312" s="3">
        <f t="shared" si="48"/>
        <v>72.350752849628833</v>
      </c>
      <c r="I312" s="3">
        <f t="shared" si="49"/>
        <v>132.30000000000001</v>
      </c>
      <c r="J312" s="3">
        <f t="shared" si="50"/>
        <v>27.55646416462784</v>
      </c>
      <c r="K312" s="3">
        <f t="shared" si="41"/>
        <v>60.930172856329676</v>
      </c>
      <c r="L312" s="3">
        <f t="shared" si="42"/>
        <v>11.420579993299157</v>
      </c>
      <c r="M312" s="3">
        <f t="shared" si="43"/>
        <v>22.630975250774824</v>
      </c>
      <c r="N312" s="3">
        <f t="shared" si="44"/>
        <v>74.889239754554183</v>
      </c>
      <c r="O312" s="12">
        <f t="shared" si="45"/>
        <v>86.309819747853339</v>
      </c>
    </row>
    <row r="313" spans="1:15" x14ac:dyDescent="0.2">
      <c r="A313" s="73">
        <v>2005</v>
      </c>
      <c r="B313" s="73" t="s">
        <v>194</v>
      </c>
      <c r="C313" s="168">
        <v>203</v>
      </c>
      <c r="D313" s="169">
        <v>47</v>
      </c>
      <c r="E313" s="3">
        <f>+$E$22*$E$5</f>
        <v>160.19999999999999</v>
      </c>
      <c r="F313" s="5">
        <f t="shared" si="46"/>
        <v>27.704380750611652</v>
      </c>
      <c r="G313" s="3">
        <f t="shared" si="47"/>
        <v>252.54793583537216</v>
      </c>
      <c r="H313" s="3">
        <f t="shared" si="48"/>
        <v>76.794665703902524</v>
      </c>
      <c r="I313" s="3">
        <f t="shared" si="49"/>
        <v>153.76179846072532</v>
      </c>
      <c r="J313" s="3">
        <f t="shared" si="50"/>
        <v>0</v>
      </c>
      <c r="K313" s="3">
        <f t="shared" si="41"/>
        <v>64.051604649807899</v>
      </c>
      <c r="L313" s="3">
        <f t="shared" si="42"/>
        <v>12.743061054094625</v>
      </c>
      <c r="M313" s="3">
        <f t="shared" si="43"/>
        <v>22.242092086562966</v>
      </c>
      <c r="N313" s="3">
        <f t="shared" si="44"/>
        <v>64.440487814019761</v>
      </c>
      <c r="O313" s="12">
        <f t="shared" si="45"/>
        <v>77.183548868114386</v>
      </c>
    </row>
    <row r="314" spans="1:15" x14ac:dyDescent="0.2">
      <c r="A314" s="73">
        <v>2005</v>
      </c>
      <c r="B314" s="73" t="s">
        <v>183</v>
      </c>
      <c r="C314" s="168">
        <v>100</v>
      </c>
      <c r="D314" s="169">
        <v>49.6</v>
      </c>
      <c r="E314" s="3">
        <f>+$E$11*$E$5</f>
        <v>169.2</v>
      </c>
      <c r="F314" s="5">
        <f t="shared" si="46"/>
        <v>35.971319999999999</v>
      </c>
      <c r="G314" s="3">
        <f t="shared" si="47"/>
        <v>289.1044</v>
      </c>
      <c r="H314" s="3">
        <f t="shared" si="48"/>
        <v>12.926122816768329</v>
      </c>
      <c r="I314" s="3">
        <f t="shared" si="49"/>
        <v>87.073877183231673</v>
      </c>
      <c r="J314" s="3">
        <f t="shared" si="50"/>
        <v>0</v>
      </c>
      <c r="K314" s="3">
        <f t="shared" si="41"/>
        <v>12.507286742824576</v>
      </c>
      <c r="L314" s="3">
        <f t="shared" si="42"/>
        <v>0.41883607394375311</v>
      </c>
      <c r="M314" s="3">
        <f t="shared" si="43"/>
        <v>6.0859800099457502</v>
      </c>
      <c r="N314" s="3">
        <f t="shared" si="44"/>
        <v>28.663398819441792</v>
      </c>
      <c r="O314" s="12">
        <f t="shared" si="45"/>
        <v>29.082234893385547</v>
      </c>
    </row>
    <row r="315" spans="1:15" x14ac:dyDescent="0.2">
      <c r="A315" s="73">
        <v>2005</v>
      </c>
      <c r="B315" s="73" t="s">
        <v>184</v>
      </c>
      <c r="C315" s="168">
        <v>21</v>
      </c>
      <c r="D315" s="169">
        <v>54.1</v>
      </c>
      <c r="E315" s="3">
        <f>+$E$12*$E$5</f>
        <v>130.5</v>
      </c>
      <c r="F315" s="5">
        <f t="shared" si="46"/>
        <v>35.971319999999999</v>
      </c>
      <c r="G315" s="3">
        <f t="shared" si="47"/>
        <v>250.40440000000001</v>
      </c>
      <c r="H315" s="3">
        <f t="shared" si="48"/>
        <v>0</v>
      </c>
      <c r="I315" s="3">
        <f t="shared" si="49"/>
        <v>21</v>
      </c>
      <c r="J315" s="3">
        <f t="shared" si="50"/>
        <v>0</v>
      </c>
      <c r="K315" s="3">
        <f t="shared" si="41"/>
        <v>0</v>
      </c>
      <c r="L315" s="3">
        <f t="shared" si="42"/>
        <v>0</v>
      </c>
      <c r="M315" s="3">
        <f t="shared" si="43"/>
        <v>0.59510808580016505</v>
      </c>
      <c r="N315" s="3">
        <f t="shared" si="44"/>
        <v>5.4908719241455852</v>
      </c>
      <c r="O315" s="12">
        <f t="shared" si="45"/>
        <v>5.4908719241455852</v>
      </c>
    </row>
    <row r="316" spans="1:15" x14ac:dyDescent="0.2">
      <c r="A316" s="73">
        <v>2005</v>
      </c>
      <c r="B316" s="73" t="s">
        <v>185</v>
      </c>
      <c r="C316" s="168">
        <v>96</v>
      </c>
      <c r="D316" s="169">
        <v>105</v>
      </c>
      <c r="E316" s="3">
        <f>+$E$13*$E$5</f>
        <v>107.1</v>
      </c>
      <c r="F316" s="5">
        <f t="shared" si="46"/>
        <v>35.971319999999999</v>
      </c>
      <c r="G316" s="3">
        <f t="shared" si="47"/>
        <v>227.0044</v>
      </c>
      <c r="H316" s="3">
        <f t="shared" si="48"/>
        <v>14.352812720433411</v>
      </c>
      <c r="I316" s="3">
        <f t="shared" si="49"/>
        <v>81.647187279566594</v>
      </c>
      <c r="J316" s="3">
        <f t="shared" si="50"/>
        <v>0</v>
      </c>
      <c r="K316" s="3">
        <f t="shared" si="41"/>
        <v>13.838258491157427</v>
      </c>
      <c r="L316" s="3">
        <f t="shared" si="42"/>
        <v>0.51455422927598349</v>
      </c>
      <c r="M316" s="3">
        <f t="shared" si="43"/>
        <v>4.3854628109416023</v>
      </c>
      <c r="N316" s="3">
        <f t="shared" si="44"/>
        <v>10.04790376601599</v>
      </c>
      <c r="O316" s="12">
        <f t="shared" si="45"/>
        <v>10.562457995291973</v>
      </c>
    </row>
    <row r="317" spans="1:15" x14ac:dyDescent="0.2">
      <c r="A317" s="73">
        <v>2005</v>
      </c>
      <c r="B317" s="73" t="s">
        <v>186</v>
      </c>
      <c r="C317" s="168">
        <v>51</v>
      </c>
      <c r="D317" s="169">
        <v>131.30000000000001</v>
      </c>
      <c r="E317" s="3">
        <f>+$E$14*$E$5</f>
        <v>65.7</v>
      </c>
      <c r="F317" s="5">
        <f t="shared" si="46"/>
        <v>35.971319999999999</v>
      </c>
      <c r="G317" s="3">
        <f t="shared" si="47"/>
        <v>185.6044</v>
      </c>
      <c r="H317" s="3">
        <f t="shared" si="48"/>
        <v>1.3716677299113045</v>
      </c>
      <c r="I317" s="3">
        <f t="shared" si="49"/>
        <v>49.628332270088698</v>
      </c>
      <c r="J317" s="3">
        <f t="shared" si="50"/>
        <v>0</v>
      </c>
      <c r="K317" s="3">
        <f t="shared" si="41"/>
        <v>1.3668107088175681</v>
      </c>
      <c r="L317" s="3">
        <f t="shared" si="42"/>
        <v>4.8570210937364244E-3</v>
      </c>
      <c r="M317" s="3">
        <f t="shared" si="43"/>
        <v>0.85623207371012322</v>
      </c>
      <c r="N317" s="3">
        <f t="shared" si="44"/>
        <v>4.8960414460490469</v>
      </c>
      <c r="O317" s="12">
        <f t="shared" si="45"/>
        <v>4.9008984671427829</v>
      </c>
    </row>
    <row r="318" spans="1:15" x14ac:dyDescent="0.2">
      <c r="A318" s="73">
        <v>2005</v>
      </c>
      <c r="B318" s="73" t="s">
        <v>187</v>
      </c>
      <c r="C318" s="168">
        <v>30</v>
      </c>
      <c r="D318" s="169">
        <v>171.1</v>
      </c>
      <c r="E318" s="3">
        <f>+$E$15*$E$5</f>
        <v>39.6</v>
      </c>
      <c r="F318" s="5">
        <f t="shared" si="46"/>
        <v>35.971319999999999</v>
      </c>
      <c r="G318" s="3">
        <f t="shared" si="47"/>
        <v>159.5044</v>
      </c>
      <c r="H318" s="3">
        <f t="shared" si="48"/>
        <v>0</v>
      </c>
      <c r="I318" s="3">
        <f t="shared" si="49"/>
        <v>30</v>
      </c>
      <c r="J318" s="3">
        <f t="shared" si="50"/>
        <v>0</v>
      </c>
      <c r="K318" s="3">
        <f t="shared" si="41"/>
        <v>0</v>
      </c>
      <c r="L318" s="3">
        <f t="shared" si="42"/>
        <v>0</v>
      </c>
      <c r="M318" s="3">
        <f t="shared" si="43"/>
        <v>8.3725321074605258E-2</v>
      </c>
      <c r="N318" s="3">
        <f t="shared" si="44"/>
        <v>0.77250675263551793</v>
      </c>
      <c r="O318" s="12">
        <f t="shared" si="45"/>
        <v>0.77250675263551793</v>
      </c>
    </row>
    <row r="319" spans="1:15" x14ac:dyDescent="0.2">
      <c r="A319" s="73">
        <v>2005</v>
      </c>
      <c r="B319" s="73" t="s">
        <v>188</v>
      </c>
      <c r="C319" s="168">
        <v>63</v>
      </c>
      <c r="D319" s="169">
        <v>197.9</v>
      </c>
      <c r="E319" s="3">
        <f>+$E$16*$E$5</f>
        <v>26.099999999999998</v>
      </c>
      <c r="F319" s="5">
        <f t="shared" si="46"/>
        <v>35.971319999999999</v>
      </c>
      <c r="G319" s="3">
        <f t="shared" si="47"/>
        <v>146.0044</v>
      </c>
      <c r="H319" s="3">
        <f t="shared" si="48"/>
        <v>5.3300755990759212</v>
      </c>
      <c r="I319" s="3">
        <f t="shared" si="49"/>
        <v>26.099999999999998</v>
      </c>
      <c r="J319" s="3">
        <f t="shared" si="50"/>
        <v>31.569924400924084</v>
      </c>
      <c r="K319" s="3">
        <f t="shared" si="41"/>
        <v>5.2574777905676608</v>
      </c>
      <c r="L319" s="3">
        <f t="shared" si="42"/>
        <v>7.2597808508260364E-2</v>
      </c>
      <c r="M319" s="3">
        <f t="shared" si="43"/>
        <v>1.6522183634739158</v>
      </c>
      <c r="N319" s="3">
        <f t="shared" si="44"/>
        <v>3.68898474816835</v>
      </c>
      <c r="O319" s="12">
        <f t="shared" si="45"/>
        <v>3.7615825566766103</v>
      </c>
    </row>
    <row r="320" spans="1:15" x14ac:dyDescent="0.2">
      <c r="A320" s="73">
        <v>2006</v>
      </c>
      <c r="B320" s="73" t="s">
        <v>189</v>
      </c>
      <c r="C320" s="168">
        <v>293</v>
      </c>
      <c r="D320" s="169">
        <v>211.4</v>
      </c>
      <c r="E320" s="3">
        <f>+$E$17*$E$5</f>
        <v>31.499999999999996</v>
      </c>
      <c r="F320" s="5">
        <f t="shared" si="46"/>
        <v>26.500342679722777</v>
      </c>
      <c r="G320" s="3">
        <f t="shared" si="47"/>
        <v>119.83447559907593</v>
      </c>
      <c r="H320" s="3">
        <f t="shared" si="48"/>
        <v>197.37464706838182</v>
      </c>
      <c r="I320" s="3">
        <f t="shared" si="49"/>
        <v>31.499999999999996</v>
      </c>
      <c r="J320" s="3">
        <f t="shared" si="50"/>
        <v>95.695277332542275</v>
      </c>
      <c r="K320" s="3">
        <f t="shared" si="41"/>
        <v>130.59637430466697</v>
      </c>
      <c r="L320" s="3">
        <f t="shared" si="42"/>
        <v>66.778272763714853</v>
      </c>
      <c r="M320" s="3">
        <f t="shared" si="43"/>
        <v>40.999495654693192</v>
      </c>
      <c r="N320" s="3">
        <f t="shared" si="44"/>
        <v>91.249097013447681</v>
      </c>
      <c r="O320" s="12">
        <f t="shared" si="45"/>
        <v>158.02736977716253</v>
      </c>
    </row>
    <row r="321" spans="1:15" x14ac:dyDescent="0.2">
      <c r="A321" s="73">
        <v>2006</v>
      </c>
      <c r="B321" s="73" t="s">
        <v>190</v>
      </c>
      <c r="C321" s="168">
        <v>18</v>
      </c>
      <c r="D321" s="169">
        <v>166.4</v>
      </c>
      <c r="E321" s="3">
        <f>+$E$18*$E$5</f>
        <v>49.500000000000007</v>
      </c>
      <c r="F321" s="5">
        <f t="shared" si="46"/>
        <v>7.2627368002373203</v>
      </c>
      <c r="G321" s="3">
        <f t="shared" si="47"/>
        <v>73.709122667457734</v>
      </c>
      <c r="H321" s="3">
        <f t="shared" si="48"/>
        <v>1.4936948746868084</v>
      </c>
      <c r="I321" s="3">
        <f t="shared" si="49"/>
        <v>49.500000000000007</v>
      </c>
      <c r="J321" s="3">
        <f t="shared" si="50"/>
        <v>62.701582457855459</v>
      </c>
      <c r="K321" s="3">
        <f t="shared" si="41"/>
        <v>1.4879370406673744</v>
      </c>
      <c r="L321" s="3">
        <f t="shared" si="42"/>
        <v>5.7578340194339717E-3</v>
      </c>
      <c r="M321" s="3">
        <f t="shared" si="43"/>
        <v>4.4743549269412748</v>
      </c>
      <c r="N321" s="3">
        <f t="shared" si="44"/>
        <v>38.013077768419294</v>
      </c>
      <c r="O321" s="12">
        <f t="shared" si="45"/>
        <v>38.018835602438728</v>
      </c>
    </row>
    <row r="322" spans="1:15" x14ac:dyDescent="0.2">
      <c r="A322" s="73">
        <v>2006</v>
      </c>
      <c r="B322" s="73" t="s">
        <v>191</v>
      </c>
      <c r="C322" s="168">
        <v>130</v>
      </c>
      <c r="D322" s="169">
        <v>142.30000000000001</v>
      </c>
      <c r="E322" s="3">
        <f>+$E$19*$E$5</f>
        <v>70.2</v>
      </c>
      <c r="F322" s="5">
        <f t="shared" si="46"/>
        <v>17.160845262643363</v>
      </c>
      <c r="G322" s="3">
        <f t="shared" si="47"/>
        <v>127.40281754214453</v>
      </c>
      <c r="H322" s="3">
        <f t="shared" si="48"/>
        <v>57.076432292181003</v>
      </c>
      <c r="I322" s="3">
        <f t="shared" si="49"/>
        <v>70.2</v>
      </c>
      <c r="J322" s="3">
        <f t="shared" si="50"/>
        <v>65.425150165674452</v>
      </c>
      <c r="K322" s="3">
        <f t="shared" si="41"/>
        <v>49.723933071334024</v>
      </c>
      <c r="L322" s="3">
        <f t="shared" si="42"/>
        <v>7.3524992208469797</v>
      </c>
      <c r="M322" s="3">
        <f t="shared" si="43"/>
        <v>15.986362968167315</v>
      </c>
      <c r="N322" s="3">
        <f t="shared" si="44"/>
        <v>38.211925030107984</v>
      </c>
      <c r="O322" s="12">
        <f t="shared" si="45"/>
        <v>45.564424250954964</v>
      </c>
    </row>
    <row r="323" spans="1:15" x14ac:dyDescent="0.2">
      <c r="A323" s="73">
        <v>2006</v>
      </c>
      <c r="B323" s="73" t="s">
        <v>192</v>
      </c>
      <c r="C323" s="168">
        <v>36</v>
      </c>
      <c r="D323" s="169">
        <v>77.5</v>
      </c>
      <c r="E323" s="3">
        <f>+$E$20*$E$5</f>
        <v>100.80000000000001</v>
      </c>
      <c r="F323" s="5">
        <f t="shared" si="46"/>
        <v>16.343774950297668</v>
      </c>
      <c r="G323" s="3">
        <f t="shared" si="47"/>
        <v>155.27924983432558</v>
      </c>
      <c r="H323" s="3">
        <f t="shared" si="48"/>
        <v>2.4362383615661751</v>
      </c>
      <c r="I323" s="3">
        <f t="shared" si="49"/>
        <v>98.988911804108284</v>
      </c>
      <c r="J323" s="3">
        <f t="shared" si="50"/>
        <v>0</v>
      </c>
      <c r="K323" s="3">
        <f t="shared" si="41"/>
        <v>2.4209584860854485</v>
      </c>
      <c r="L323" s="3">
        <f t="shared" si="42"/>
        <v>1.5279875480726623E-2</v>
      </c>
      <c r="M323" s="3">
        <f t="shared" si="43"/>
        <v>2.320243685888983</v>
      </c>
      <c r="N323" s="3">
        <f t="shared" si="44"/>
        <v>16.08707776836378</v>
      </c>
      <c r="O323" s="12">
        <f t="shared" si="45"/>
        <v>16.102357643844506</v>
      </c>
    </row>
    <row r="324" spans="1:15" x14ac:dyDescent="0.2">
      <c r="A324" s="73">
        <v>2006</v>
      </c>
      <c r="B324" s="73" t="s">
        <v>193</v>
      </c>
      <c r="C324" s="168">
        <v>17</v>
      </c>
      <c r="D324" s="169">
        <v>73.099999999999994</v>
      </c>
      <c r="E324" s="3">
        <f>+$E$21*$E$5</f>
        <v>132.30000000000001</v>
      </c>
      <c r="F324" s="5">
        <f t="shared" si="46"/>
        <v>35.971319999999999</v>
      </c>
      <c r="G324" s="3">
        <f t="shared" si="47"/>
        <v>252.20440000000002</v>
      </c>
      <c r="H324" s="3">
        <f t="shared" si="48"/>
        <v>0</v>
      </c>
      <c r="I324" s="3">
        <f t="shared" si="49"/>
        <v>17</v>
      </c>
      <c r="J324" s="3">
        <f t="shared" si="50"/>
        <v>0</v>
      </c>
      <c r="K324" s="3">
        <f t="shared" si="41"/>
        <v>0</v>
      </c>
      <c r="L324" s="3">
        <f t="shared" si="42"/>
        <v>0</v>
      </c>
      <c r="M324" s="3">
        <f t="shared" si="43"/>
        <v>0.22688141864462358</v>
      </c>
      <c r="N324" s="3">
        <f t="shared" si="44"/>
        <v>2.0933622672443595</v>
      </c>
      <c r="O324" s="12">
        <f t="shared" si="45"/>
        <v>2.0933622672443595</v>
      </c>
    </row>
    <row r="325" spans="1:15" x14ac:dyDescent="0.2">
      <c r="A325" s="73">
        <v>2006</v>
      </c>
      <c r="B325" s="73" t="s">
        <v>194</v>
      </c>
      <c r="C325" s="168">
        <v>186</v>
      </c>
      <c r="D325" s="169">
        <v>62.9</v>
      </c>
      <c r="E325" s="3">
        <f>+$E$22*$E$5</f>
        <v>160.19999999999999</v>
      </c>
      <c r="F325" s="5">
        <f t="shared" si="46"/>
        <v>35.971319999999999</v>
      </c>
      <c r="G325" s="3">
        <f t="shared" si="47"/>
        <v>280.1044</v>
      </c>
      <c r="H325" s="3">
        <f t="shared" si="48"/>
        <v>57.104993702439323</v>
      </c>
      <c r="I325" s="3">
        <f t="shared" si="49"/>
        <v>128.89500629756068</v>
      </c>
      <c r="J325" s="3">
        <f t="shared" si="50"/>
        <v>0</v>
      </c>
      <c r="K325" s="3">
        <f t="shared" si="41"/>
        <v>49.745608563247011</v>
      </c>
      <c r="L325" s="3">
        <f t="shared" si="42"/>
        <v>7.3593851391923124</v>
      </c>
      <c r="M325" s="3">
        <f t="shared" si="43"/>
        <v>15.577808380986394</v>
      </c>
      <c r="N325" s="3">
        <f t="shared" si="44"/>
        <v>34.394681600905244</v>
      </c>
      <c r="O325" s="12">
        <f t="shared" si="45"/>
        <v>41.754066740097556</v>
      </c>
    </row>
    <row r="326" spans="1:15" x14ac:dyDescent="0.2">
      <c r="A326" s="73">
        <v>2006</v>
      </c>
      <c r="B326" s="73" t="s">
        <v>183</v>
      </c>
      <c r="C326" s="168">
        <v>60</v>
      </c>
      <c r="D326" s="169">
        <v>43.9</v>
      </c>
      <c r="E326" s="3">
        <f>+$E$11*$E$5</f>
        <v>169.2</v>
      </c>
      <c r="F326" s="5">
        <f t="shared" si="46"/>
        <v>35.971319999999999</v>
      </c>
      <c r="G326" s="3">
        <f t="shared" si="47"/>
        <v>289.1044</v>
      </c>
      <c r="H326" s="3">
        <f t="shared" si="48"/>
        <v>2.0831786554624276</v>
      </c>
      <c r="I326" s="3">
        <f t="shared" si="49"/>
        <v>57.916821344537574</v>
      </c>
      <c r="J326" s="3">
        <f t="shared" si="50"/>
        <v>0</v>
      </c>
      <c r="K326" s="3">
        <f t="shared" si="41"/>
        <v>2.0719964307506813</v>
      </c>
      <c r="L326" s="3">
        <f t="shared" si="42"/>
        <v>1.1182224711746347E-2</v>
      </c>
      <c r="M326" s="3">
        <f t="shared" si="43"/>
        <v>2.1711721746526242</v>
      </c>
      <c r="N326" s="3">
        <f t="shared" si="44"/>
        <v>15.47863263708445</v>
      </c>
      <c r="O326" s="12">
        <f t="shared" si="45"/>
        <v>15.489814861796196</v>
      </c>
    </row>
    <row r="327" spans="1:15" x14ac:dyDescent="0.2">
      <c r="A327" s="73">
        <v>2006</v>
      </c>
      <c r="B327" s="73" t="s">
        <v>184</v>
      </c>
      <c r="C327" s="168">
        <v>89</v>
      </c>
      <c r="D327" s="169">
        <v>49.9</v>
      </c>
      <c r="E327" s="3">
        <f>+$E$12*$E$5</f>
        <v>130.5</v>
      </c>
      <c r="F327" s="5">
        <f t="shared" si="46"/>
        <v>35.971319999999999</v>
      </c>
      <c r="G327" s="3">
        <f t="shared" si="47"/>
        <v>250.40440000000001</v>
      </c>
      <c r="H327" s="3">
        <f t="shared" si="48"/>
        <v>10.513805422286909</v>
      </c>
      <c r="I327" s="3">
        <f t="shared" si="49"/>
        <v>78.486194577713093</v>
      </c>
      <c r="J327" s="3">
        <f t="shared" si="50"/>
        <v>0</v>
      </c>
      <c r="K327" s="3">
        <f t="shared" si="41"/>
        <v>10.235025458144211</v>
      </c>
      <c r="L327" s="3">
        <f t="shared" si="42"/>
        <v>0.27877996414269823</v>
      </c>
      <c r="M327" s="3">
        <f t="shared" si="43"/>
        <v>3.4128324057047399</v>
      </c>
      <c r="N327" s="3">
        <f t="shared" si="44"/>
        <v>8.9933652270920952</v>
      </c>
      <c r="O327" s="12">
        <f t="shared" si="45"/>
        <v>9.2721451912347934</v>
      </c>
    </row>
    <row r="328" spans="1:15" x14ac:dyDescent="0.2">
      <c r="A328" s="73">
        <v>2006</v>
      </c>
      <c r="B328" s="73" t="s">
        <v>185</v>
      </c>
      <c r="C328" s="168">
        <v>48</v>
      </c>
      <c r="D328" s="169">
        <v>88.5</v>
      </c>
      <c r="E328" s="3">
        <f>+$E$13*$E$5</f>
        <v>107.1</v>
      </c>
      <c r="F328" s="5">
        <f t="shared" si="46"/>
        <v>35.971319999999999</v>
      </c>
      <c r="G328" s="3">
        <f t="shared" si="47"/>
        <v>227.0044</v>
      </c>
      <c r="H328" s="3">
        <f t="shared" si="48"/>
        <v>0.71253761684326988</v>
      </c>
      <c r="I328" s="3">
        <f t="shared" si="49"/>
        <v>47.287462383156729</v>
      </c>
      <c r="J328" s="3">
        <f t="shared" si="50"/>
        <v>0</v>
      </c>
      <c r="K328" s="3">
        <f t="shared" si="41"/>
        <v>0.7112247298638471</v>
      </c>
      <c r="L328" s="3">
        <f t="shared" si="42"/>
        <v>1.3128869794227782E-3</v>
      </c>
      <c r="M328" s="3">
        <f t="shared" si="43"/>
        <v>0.55612092927036161</v>
      </c>
      <c r="N328" s="3">
        <f t="shared" si="44"/>
        <v>3.5679362062982256</v>
      </c>
      <c r="O328" s="12">
        <f t="shared" si="45"/>
        <v>3.5692490932776484</v>
      </c>
    </row>
    <row r="329" spans="1:15" x14ac:dyDescent="0.2">
      <c r="A329" s="73">
        <v>2006</v>
      </c>
      <c r="B329" s="73" t="s">
        <v>186</v>
      </c>
      <c r="C329" s="168">
        <v>166</v>
      </c>
      <c r="D329" s="169">
        <v>117.7</v>
      </c>
      <c r="E329" s="3">
        <f>+$E$14*$E$5</f>
        <v>65.7</v>
      </c>
      <c r="F329" s="5">
        <f t="shared" si="46"/>
        <v>35.971319999999999</v>
      </c>
      <c r="G329" s="3">
        <f t="shared" si="47"/>
        <v>185.6044</v>
      </c>
      <c r="H329" s="3">
        <f t="shared" si="48"/>
        <v>60.456809048696549</v>
      </c>
      <c r="I329" s="3">
        <f t="shared" si="49"/>
        <v>65.7</v>
      </c>
      <c r="J329" s="3">
        <f t="shared" si="50"/>
        <v>39.843190951303441</v>
      </c>
      <c r="K329" s="3">
        <f t="shared" si="41"/>
        <v>52.270069175384663</v>
      </c>
      <c r="L329" s="3">
        <f t="shared" si="42"/>
        <v>8.1867398733118861</v>
      </c>
      <c r="M329" s="3">
        <f t="shared" si="43"/>
        <v>16.399410082564419</v>
      </c>
      <c r="N329" s="3">
        <f t="shared" si="44"/>
        <v>36.426780022090604</v>
      </c>
      <c r="O329" s="12">
        <f t="shared" si="45"/>
        <v>44.61351989540249</v>
      </c>
    </row>
    <row r="330" spans="1:15" x14ac:dyDescent="0.2">
      <c r="A330" s="73">
        <v>2006</v>
      </c>
      <c r="B330" s="73" t="s">
        <v>187</v>
      </c>
      <c r="C330" s="168">
        <v>87</v>
      </c>
      <c r="D330" s="169">
        <v>159.19999999999999</v>
      </c>
      <c r="E330" s="3">
        <f>+$E$15*$E$5</f>
        <v>39.6</v>
      </c>
      <c r="F330" s="5">
        <f t="shared" si="46"/>
        <v>24.018362714608969</v>
      </c>
      <c r="G330" s="3">
        <f t="shared" si="47"/>
        <v>119.66120904869656</v>
      </c>
      <c r="H330" s="3">
        <f t="shared" si="48"/>
        <v>25.006774141274246</v>
      </c>
      <c r="I330" s="3">
        <f t="shared" si="49"/>
        <v>39.6</v>
      </c>
      <c r="J330" s="3">
        <f t="shared" si="50"/>
        <v>62.236416810029191</v>
      </c>
      <c r="K330" s="3">
        <f t="shared" si="41"/>
        <v>23.485293736822914</v>
      </c>
      <c r="L330" s="3">
        <f t="shared" si="42"/>
        <v>1.5214804044513315</v>
      </c>
      <c r="M330" s="3">
        <f t="shared" si="43"/>
        <v>8.9475230392189928</v>
      </c>
      <c r="N330" s="3">
        <f t="shared" si="44"/>
        <v>30.93718078016834</v>
      </c>
      <c r="O330" s="12">
        <f t="shared" si="45"/>
        <v>32.458661184619672</v>
      </c>
    </row>
    <row r="331" spans="1:15" x14ac:dyDescent="0.2">
      <c r="A331" s="73">
        <v>2006</v>
      </c>
      <c r="B331" s="73" t="s">
        <v>188</v>
      </c>
      <c r="C331" s="168">
        <v>65</v>
      </c>
      <c r="D331" s="169">
        <v>196.1</v>
      </c>
      <c r="E331" s="3">
        <f>+$E$16*$E$5</f>
        <v>26.099999999999998</v>
      </c>
      <c r="F331" s="5">
        <f t="shared" si="46"/>
        <v>17.300394956991244</v>
      </c>
      <c r="G331" s="3">
        <f t="shared" si="47"/>
        <v>83.767983189970806</v>
      </c>
      <c r="H331" s="3">
        <f t="shared" si="48"/>
        <v>19.929125486678302</v>
      </c>
      <c r="I331" s="3">
        <f t="shared" si="49"/>
        <v>26.099999999999998</v>
      </c>
      <c r="J331" s="3">
        <f t="shared" si="50"/>
        <v>81.207291323350901</v>
      </c>
      <c r="K331" s="3">
        <f t="shared" si="41"/>
        <v>18.950703349100483</v>
      </c>
      <c r="L331" s="3">
        <f t="shared" si="42"/>
        <v>0.97842213757781948</v>
      </c>
      <c r="M331" s="3">
        <f t="shared" si="43"/>
        <v>6.8008698268951511</v>
      </c>
      <c r="N331" s="3">
        <f t="shared" si="44"/>
        <v>21.097356561424323</v>
      </c>
      <c r="O331" s="12">
        <f t="shared" si="45"/>
        <v>22.075778699002143</v>
      </c>
    </row>
    <row r="332" spans="1:15" x14ac:dyDescent="0.2">
      <c r="A332" s="73">
        <v>2007</v>
      </c>
      <c r="B332" s="73" t="s">
        <v>189</v>
      </c>
      <c r="C332" s="168">
        <v>28</v>
      </c>
      <c r="D332" s="169">
        <v>206.5</v>
      </c>
      <c r="E332" s="3">
        <f>+$E$17*$E$5</f>
        <v>31.499999999999996</v>
      </c>
      <c r="F332" s="5">
        <f t="shared" si="46"/>
        <v>11.609132602994732</v>
      </c>
      <c r="G332" s="3">
        <f t="shared" si="47"/>
        <v>70.197108676649108</v>
      </c>
      <c r="H332" s="3">
        <f t="shared" si="48"/>
        <v>3.5831512142667439</v>
      </c>
      <c r="I332" s="3">
        <f t="shared" si="49"/>
        <v>31.499999999999996</v>
      </c>
      <c r="J332" s="3">
        <f t="shared" si="50"/>
        <v>74.124140109084152</v>
      </c>
      <c r="K332" s="3">
        <f t="shared" si="41"/>
        <v>3.5501955472049516</v>
      </c>
      <c r="L332" s="3">
        <f t="shared" si="42"/>
        <v>3.2955667061792315E-2</v>
      </c>
      <c r="M332" s="3">
        <f t="shared" si="43"/>
        <v>1.775170849622151</v>
      </c>
      <c r="N332" s="3">
        <f t="shared" si="44"/>
        <v>8.5758945244779525</v>
      </c>
      <c r="O332" s="12">
        <f t="shared" si="45"/>
        <v>8.6088501915397444</v>
      </c>
    </row>
    <row r="333" spans="1:15" x14ac:dyDescent="0.2">
      <c r="A333" s="73">
        <v>2007</v>
      </c>
      <c r="B333" s="73" t="s">
        <v>190</v>
      </c>
      <c r="C333" s="168">
        <v>83</v>
      </c>
      <c r="D333" s="169">
        <v>159.69999999999999</v>
      </c>
      <c r="E333" s="3">
        <f>+$E$18*$E$5</f>
        <v>49.500000000000007</v>
      </c>
      <c r="F333" s="5">
        <f t="shared" si="46"/>
        <v>13.734077967274757</v>
      </c>
      <c r="G333" s="3">
        <f t="shared" si="47"/>
        <v>95.280259890915858</v>
      </c>
      <c r="H333" s="3">
        <f t="shared" si="48"/>
        <v>31.812883907724572</v>
      </c>
      <c r="I333" s="3">
        <f t="shared" si="49"/>
        <v>49.500000000000007</v>
      </c>
      <c r="J333" s="3">
        <f t="shared" si="50"/>
        <v>75.811256201359583</v>
      </c>
      <c r="K333" s="3">
        <f t="shared" si="41"/>
        <v>29.390604410116069</v>
      </c>
      <c r="L333" s="3">
        <f t="shared" si="42"/>
        <v>2.4222794976085034</v>
      </c>
      <c r="M333" s="3">
        <f t="shared" si="43"/>
        <v>9.3641255473483653</v>
      </c>
      <c r="N333" s="3">
        <f t="shared" si="44"/>
        <v>21.801649712389853</v>
      </c>
      <c r="O333" s="12">
        <f t="shared" si="45"/>
        <v>24.223929209998357</v>
      </c>
    </row>
    <row r="334" spans="1:15" x14ac:dyDescent="0.2">
      <c r="A334" s="73">
        <v>2007</v>
      </c>
      <c r="B334" s="73" t="s">
        <v>191</v>
      </c>
      <c r="C334" s="168">
        <v>420</v>
      </c>
      <c r="D334" s="169">
        <v>129.19999999999999</v>
      </c>
      <c r="E334" s="3">
        <f>+$E$19*$E$5</f>
        <v>70.2</v>
      </c>
      <c r="F334" s="5">
        <f t="shared" si="46"/>
        <v>13.227943139592128</v>
      </c>
      <c r="G334" s="3">
        <f t="shared" si="47"/>
        <v>114.29314379864041</v>
      </c>
      <c r="H334" s="3">
        <f t="shared" si="48"/>
        <v>325.8199428900856</v>
      </c>
      <c r="I334" s="3">
        <f t="shared" si="49"/>
        <v>70.2</v>
      </c>
      <c r="J334" s="3">
        <f t="shared" si="50"/>
        <v>99.791313311273981</v>
      </c>
      <c r="K334" s="3">
        <f t="shared" si="41"/>
        <v>176.68302105297019</v>
      </c>
      <c r="L334" s="3">
        <f t="shared" si="42"/>
        <v>149.13692183711541</v>
      </c>
      <c r="M334" s="3">
        <f t="shared" si="43"/>
        <v>56.165045671872299</v>
      </c>
      <c r="N334" s="3">
        <f t="shared" si="44"/>
        <v>129.88210092844625</v>
      </c>
      <c r="O334" s="12">
        <f t="shared" si="45"/>
        <v>279.01902276556166</v>
      </c>
    </row>
    <row r="335" spans="1:15" x14ac:dyDescent="0.2">
      <c r="A335" s="73">
        <v>2007</v>
      </c>
      <c r="B335" s="73" t="s">
        <v>192</v>
      </c>
      <c r="C335" s="168">
        <v>138</v>
      </c>
      <c r="D335" s="169">
        <v>86.6</v>
      </c>
      <c r="E335" s="3">
        <f>+$E$20*$E$5</f>
        <v>100.80000000000001</v>
      </c>
      <c r="F335" s="5">
        <f t="shared" si="46"/>
        <v>6.0339260066178086</v>
      </c>
      <c r="G335" s="3">
        <f t="shared" si="47"/>
        <v>120.91308668872604</v>
      </c>
      <c r="H335" s="3">
        <f t="shared" si="48"/>
        <v>70.550459311564694</v>
      </c>
      <c r="I335" s="3">
        <f t="shared" si="49"/>
        <v>100.80000000000001</v>
      </c>
      <c r="J335" s="3">
        <f t="shared" si="50"/>
        <v>66.440853999709304</v>
      </c>
      <c r="K335" s="3">
        <f t="shared" si="41"/>
        <v>59.648340591591989</v>
      </c>
      <c r="L335" s="3">
        <f t="shared" si="42"/>
        <v>10.902118719972705</v>
      </c>
      <c r="M335" s="3">
        <f t="shared" si="43"/>
        <v>24.14425314841305</v>
      </c>
      <c r="N335" s="3">
        <f t="shared" si="44"/>
        <v>91.669133115051238</v>
      </c>
      <c r="O335" s="12">
        <f t="shared" si="45"/>
        <v>102.57125183502394</v>
      </c>
    </row>
    <row r="336" spans="1:15" x14ac:dyDescent="0.2">
      <c r="A336" s="73">
        <v>2007</v>
      </c>
      <c r="B336" s="73" t="s">
        <v>193</v>
      </c>
      <c r="C336" s="168">
        <v>164</v>
      </c>
      <c r="D336" s="169">
        <v>52.2</v>
      </c>
      <c r="E336" s="3">
        <f>+$E$21*$E$5</f>
        <v>132.30000000000001</v>
      </c>
      <c r="F336" s="5">
        <f t="shared" si="46"/>
        <v>16.039063800087209</v>
      </c>
      <c r="G336" s="3">
        <f t="shared" si="47"/>
        <v>185.76354600029072</v>
      </c>
      <c r="H336" s="3">
        <f t="shared" si="48"/>
        <v>68.912318202725075</v>
      </c>
      <c r="I336" s="3">
        <f t="shared" si="49"/>
        <v>132.30000000000001</v>
      </c>
      <c r="J336" s="3">
        <f t="shared" si="50"/>
        <v>29.228535796984204</v>
      </c>
      <c r="K336" s="3">
        <f t="shared" si="41"/>
        <v>58.473146938170849</v>
      </c>
      <c r="L336" s="3">
        <f t="shared" si="42"/>
        <v>10.439171264554226</v>
      </c>
      <c r="M336" s="3">
        <f t="shared" si="43"/>
        <v>20.645662671119549</v>
      </c>
      <c r="N336" s="3">
        <f t="shared" si="44"/>
        <v>61.971737415464347</v>
      </c>
      <c r="O336" s="12">
        <f t="shared" si="45"/>
        <v>72.410908680018565</v>
      </c>
    </row>
    <row r="337" spans="1:15" x14ac:dyDescent="0.2">
      <c r="A337" s="73">
        <v>2007</v>
      </c>
      <c r="B337" s="73" t="s">
        <v>194</v>
      </c>
      <c r="C337" s="168">
        <v>40</v>
      </c>
      <c r="D337" s="169">
        <v>36.299999999999997</v>
      </c>
      <c r="E337" s="3">
        <f>+$E$22*$E$5</f>
        <v>160.19999999999999</v>
      </c>
      <c r="F337" s="5">
        <f t="shared" si="46"/>
        <v>27.202759260904742</v>
      </c>
      <c r="G337" s="3">
        <f t="shared" si="47"/>
        <v>250.87586420301579</v>
      </c>
      <c r="H337" s="3">
        <f t="shared" si="48"/>
        <v>0.6925577499478196</v>
      </c>
      <c r="I337" s="3">
        <f t="shared" si="49"/>
        <v>68.535978047036394</v>
      </c>
      <c r="J337" s="3">
        <f t="shared" si="50"/>
        <v>0</v>
      </c>
      <c r="K337" s="3">
        <f t="shared" si="41"/>
        <v>0.69131739445765028</v>
      </c>
      <c r="L337" s="3">
        <f t="shared" si="42"/>
        <v>1.2403554901693203E-3</v>
      </c>
      <c r="M337" s="3">
        <f t="shared" si="43"/>
        <v>2.2349813310274285</v>
      </c>
      <c r="N337" s="3">
        <f t="shared" si="44"/>
        <v>19.101998734549774</v>
      </c>
      <c r="O337" s="12">
        <f t="shared" si="45"/>
        <v>19.103239090039942</v>
      </c>
    </row>
    <row r="338" spans="1:15" x14ac:dyDescent="0.2">
      <c r="A338" s="73">
        <v>2007</v>
      </c>
      <c r="B338" s="73" t="s">
        <v>183</v>
      </c>
      <c r="C338" s="168">
        <v>9</v>
      </c>
      <c r="D338" s="169">
        <v>52.5</v>
      </c>
      <c r="E338" s="3">
        <f>+$E$11*$E$5</f>
        <v>169.2</v>
      </c>
      <c r="F338" s="5">
        <f t="shared" si="46"/>
        <v>35.971319999999999</v>
      </c>
      <c r="G338" s="3">
        <f t="shared" si="47"/>
        <v>289.1044</v>
      </c>
      <c r="H338" s="3">
        <f t="shared" si="48"/>
        <v>0</v>
      </c>
      <c r="I338" s="3">
        <f t="shared" si="49"/>
        <v>9</v>
      </c>
      <c r="J338" s="3">
        <f t="shared" si="50"/>
        <v>0</v>
      </c>
      <c r="K338" s="3">
        <f t="shared" si="41"/>
        <v>0</v>
      </c>
      <c r="L338" s="3">
        <f t="shared" si="42"/>
        <v>0</v>
      </c>
      <c r="M338" s="3">
        <f t="shared" si="43"/>
        <v>0.21854417193833242</v>
      </c>
      <c r="N338" s="3">
        <f t="shared" si="44"/>
        <v>2.0164371590890959</v>
      </c>
      <c r="O338" s="12">
        <f t="shared" si="45"/>
        <v>2.0164371590890959</v>
      </c>
    </row>
    <row r="339" spans="1:15" x14ac:dyDescent="0.2">
      <c r="A339" s="73">
        <v>2007</v>
      </c>
      <c r="B339" s="73" t="s">
        <v>184</v>
      </c>
      <c r="C339" s="168">
        <v>98</v>
      </c>
      <c r="D339" s="169">
        <v>77</v>
      </c>
      <c r="E339" s="3">
        <f>+$E$12*$E$5</f>
        <v>130.5</v>
      </c>
      <c r="F339" s="5">
        <f t="shared" si="46"/>
        <v>35.971319999999999</v>
      </c>
      <c r="G339" s="3">
        <f t="shared" si="47"/>
        <v>250.40440000000001</v>
      </c>
      <c r="H339" s="3">
        <f t="shared" si="48"/>
        <v>13.917140448438149</v>
      </c>
      <c r="I339" s="3">
        <f t="shared" si="49"/>
        <v>84.082859551561853</v>
      </c>
      <c r="J339" s="3">
        <f t="shared" si="50"/>
        <v>0</v>
      </c>
      <c r="K339" s="3">
        <f t="shared" si="41"/>
        <v>13.432823126994096</v>
      </c>
      <c r="L339" s="3">
        <f t="shared" si="42"/>
        <v>0.4843173214440526</v>
      </c>
      <c r="M339" s="3">
        <f t="shared" si="43"/>
        <v>4.2218600597405205</v>
      </c>
      <c r="N339" s="3">
        <f t="shared" si="44"/>
        <v>9.4295072391919081</v>
      </c>
      <c r="O339" s="12">
        <f t="shared" si="45"/>
        <v>9.9138245606359607</v>
      </c>
    </row>
    <row r="340" spans="1:15" x14ac:dyDescent="0.2">
      <c r="A340" s="73">
        <v>2007</v>
      </c>
      <c r="B340" s="73" t="s">
        <v>185</v>
      </c>
      <c r="C340" s="168">
        <v>125</v>
      </c>
      <c r="D340" s="169">
        <v>86.9</v>
      </c>
      <c r="E340" s="3">
        <f>+$E$13*$E$5</f>
        <v>107.1</v>
      </c>
      <c r="F340" s="5">
        <f t="shared" si="46"/>
        <v>35.971319999999999</v>
      </c>
      <c r="G340" s="3">
        <f t="shared" si="47"/>
        <v>227.0044</v>
      </c>
      <c r="H340" s="3">
        <f t="shared" si="48"/>
        <v>28.301278484225769</v>
      </c>
      <c r="I340" s="3">
        <f t="shared" si="49"/>
        <v>96.698721515774224</v>
      </c>
      <c r="J340" s="3">
        <f t="shared" si="50"/>
        <v>0</v>
      </c>
      <c r="K340" s="3">
        <f t="shared" ref="K340:K373" si="51">$E$6*(H340/(H340+$E$6))</f>
        <v>26.367993685366049</v>
      </c>
      <c r="L340" s="3">
        <f t="shared" ref="L340:L373" si="52">+H340-K340</f>
        <v>1.9332847988597202</v>
      </c>
      <c r="M340" s="3">
        <f t="shared" ref="M340:M373" si="53">M339*EXP(-$E$7)+K340*EXP(-$E$7/2)</f>
        <v>8.6581904605539339</v>
      </c>
      <c r="N340" s="3">
        <f t="shared" ref="N340:N373" si="54">M339-M340+K340</f>
        <v>21.931663284552634</v>
      </c>
      <c r="O340" s="12">
        <f t="shared" ref="O340:O373" si="55">L340+N340</f>
        <v>23.864948083412354</v>
      </c>
    </row>
    <row r="341" spans="1:15" x14ac:dyDescent="0.2">
      <c r="A341" s="73">
        <v>2007</v>
      </c>
      <c r="B341" s="73" t="s">
        <v>186</v>
      </c>
      <c r="C341" s="168">
        <v>151</v>
      </c>
      <c r="D341" s="169">
        <v>147.30000000000001</v>
      </c>
      <c r="E341" s="3">
        <f>+$E$14*$E$5</f>
        <v>65.7</v>
      </c>
      <c r="F341" s="5">
        <f t="shared" ref="F341:F373" si="56">MAX(0,CP*(Hmax-J340))</f>
        <v>35.971319999999999</v>
      </c>
      <c r="G341" s="3">
        <f t="shared" si="47"/>
        <v>185.6044</v>
      </c>
      <c r="H341" s="3">
        <f t="shared" si="48"/>
        <v>49.99436723515479</v>
      </c>
      <c r="I341" s="3">
        <f t="shared" si="49"/>
        <v>65.7</v>
      </c>
      <c r="J341" s="3">
        <f t="shared" si="50"/>
        <v>35.305632764845214</v>
      </c>
      <c r="K341" s="3">
        <f t="shared" si="51"/>
        <v>44.261640064632786</v>
      </c>
      <c r="L341" s="3">
        <f t="shared" si="52"/>
        <v>5.7327271705220042</v>
      </c>
      <c r="M341" s="3">
        <f t="shared" si="53"/>
        <v>14.687394979241853</v>
      </c>
      <c r="N341" s="3">
        <f t="shared" si="54"/>
        <v>38.232435545944867</v>
      </c>
      <c r="O341" s="12">
        <f t="shared" si="55"/>
        <v>43.965162716466871</v>
      </c>
    </row>
    <row r="342" spans="1:15" x14ac:dyDescent="0.2">
      <c r="A342" s="73">
        <v>2007</v>
      </c>
      <c r="B342" s="73" t="s">
        <v>187</v>
      </c>
      <c r="C342" s="168">
        <v>22</v>
      </c>
      <c r="D342" s="169">
        <v>181.7</v>
      </c>
      <c r="E342" s="3">
        <f>+$E$15*$E$5</f>
        <v>39.6</v>
      </c>
      <c r="F342" s="5">
        <f t="shared" si="56"/>
        <v>25.379630170546438</v>
      </c>
      <c r="G342" s="3">
        <f t="shared" ref="G342:G373" si="57">+E342+Hmax-J341</f>
        <v>124.19876723515479</v>
      </c>
      <c r="H342" s="3">
        <f t="shared" si="48"/>
        <v>0</v>
      </c>
      <c r="I342" s="3">
        <f t="shared" si="49"/>
        <v>39.6</v>
      </c>
      <c r="J342" s="3">
        <f t="shared" si="50"/>
        <v>17.705632764845213</v>
      </c>
      <c r="K342" s="3">
        <f t="shared" si="51"/>
        <v>0</v>
      </c>
      <c r="L342" s="3">
        <f t="shared" si="52"/>
        <v>0</v>
      </c>
      <c r="M342" s="3">
        <f t="shared" si="53"/>
        <v>1.4361840652127753</v>
      </c>
      <c r="N342" s="3">
        <f t="shared" si="54"/>
        <v>13.251210914029079</v>
      </c>
      <c r="O342" s="12">
        <f t="shared" si="55"/>
        <v>13.251210914029079</v>
      </c>
    </row>
    <row r="343" spans="1:15" x14ac:dyDescent="0.2">
      <c r="A343" s="73">
        <v>2007</v>
      </c>
      <c r="B343" s="73" t="s">
        <v>188</v>
      </c>
      <c r="C343" s="168">
        <v>33</v>
      </c>
      <c r="D343" s="169">
        <v>215.4</v>
      </c>
      <c r="E343" s="3">
        <f>+$E$16*$E$5</f>
        <v>26.099999999999998</v>
      </c>
      <c r="F343" s="5">
        <f t="shared" si="56"/>
        <v>30.659630170546439</v>
      </c>
      <c r="G343" s="3">
        <f t="shared" si="57"/>
        <v>128.2987672351548</v>
      </c>
      <c r="H343" s="3">
        <f t="shared" si="48"/>
        <v>5.4784536439255078E-2</v>
      </c>
      <c r="I343" s="3">
        <f t="shared" si="49"/>
        <v>26.099999999999998</v>
      </c>
      <c r="J343" s="3">
        <f t="shared" si="50"/>
        <v>24.550848228405957</v>
      </c>
      <c r="K343" s="3">
        <f t="shared" si="51"/>
        <v>5.4776762036364397E-2</v>
      </c>
      <c r="L343" s="3">
        <f t="shared" si="52"/>
        <v>7.774402890681209E-6</v>
      </c>
      <c r="M343" s="3">
        <f t="shared" si="53"/>
        <v>0.15756390634229264</v>
      </c>
      <c r="N343" s="3">
        <f t="shared" si="54"/>
        <v>1.333396920906847</v>
      </c>
      <c r="O343" s="12">
        <f t="shared" si="55"/>
        <v>1.3334046953097376</v>
      </c>
    </row>
    <row r="344" spans="1:15" x14ac:dyDescent="0.2">
      <c r="A344" s="73">
        <v>2008</v>
      </c>
      <c r="B344" s="73" t="s">
        <v>189</v>
      </c>
      <c r="C344" s="168">
        <v>91</v>
      </c>
      <c r="D344" s="169">
        <v>227.8</v>
      </c>
      <c r="E344" s="3">
        <f>+$E$17*$E$5</f>
        <v>31.499999999999996</v>
      </c>
      <c r="F344" s="5">
        <f t="shared" si="56"/>
        <v>28.606065531478215</v>
      </c>
      <c r="G344" s="3">
        <f t="shared" si="57"/>
        <v>126.85355177159406</v>
      </c>
      <c r="H344" s="3">
        <f t="shared" si="48"/>
        <v>24.234117460421999</v>
      </c>
      <c r="I344" s="3">
        <f t="shared" si="49"/>
        <v>31.499999999999996</v>
      </c>
      <c r="J344" s="3">
        <f t="shared" si="50"/>
        <v>59.816730767983955</v>
      </c>
      <c r="K344" s="3">
        <f t="shared" si="51"/>
        <v>22.802514324336688</v>
      </c>
      <c r="L344" s="3">
        <f t="shared" si="52"/>
        <v>1.431603136085311</v>
      </c>
      <c r="M344" s="3">
        <f t="shared" si="53"/>
        <v>7.1458319084022648</v>
      </c>
      <c r="N344" s="3">
        <f t="shared" si="54"/>
        <v>15.814246322276716</v>
      </c>
      <c r="O344" s="12">
        <f t="shared" si="55"/>
        <v>17.245849458362027</v>
      </c>
    </row>
    <row r="345" spans="1:15" x14ac:dyDescent="0.2">
      <c r="A345" s="73">
        <v>2008</v>
      </c>
      <c r="B345" s="73" t="s">
        <v>190</v>
      </c>
      <c r="C345" s="168">
        <v>211</v>
      </c>
      <c r="D345" s="169">
        <v>173.6</v>
      </c>
      <c r="E345" s="3">
        <f>+$E$18*$E$5</f>
        <v>49.500000000000007</v>
      </c>
      <c r="F345" s="5">
        <f t="shared" si="56"/>
        <v>18.026300769604816</v>
      </c>
      <c r="G345" s="3">
        <f t="shared" si="57"/>
        <v>109.58766923201605</v>
      </c>
      <c r="H345" s="3">
        <f t="shared" si="48"/>
        <v>130.87613030133542</v>
      </c>
      <c r="I345" s="3">
        <f t="shared" si="49"/>
        <v>49.500000000000007</v>
      </c>
      <c r="J345" s="3">
        <f t="shared" si="50"/>
        <v>90.440600466648505</v>
      </c>
      <c r="K345" s="3">
        <f t="shared" si="51"/>
        <v>97.737510662107169</v>
      </c>
      <c r="L345" s="3">
        <f t="shared" si="52"/>
        <v>33.138619639228253</v>
      </c>
      <c r="M345" s="3">
        <f t="shared" si="53"/>
        <v>31.261600271942957</v>
      </c>
      <c r="N345" s="3">
        <f t="shared" si="54"/>
        <v>73.621742298566474</v>
      </c>
      <c r="O345" s="12">
        <f t="shared" si="55"/>
        <v>106.76036193779473</v>
      </c>
    </row>
    <row r="346" spans="1:15" x14ac:dyDescent="0.2">
      <c r="A346" s="73">
        <v>2008</v>
      </c>
      <c r="B346" s="73" t="s">
        <v>191</v>
      </c>
      <c r="C346" s="168">
        <v>69</v>
      </c>
      <c r="D346" s="169">
        <v>123.4</v>
      </c>
      <c r="E346" s="3">
        <f>+$E$19*$E$5</f>
        <v>70.2</v>
      </c>
      <c r="F346" s="5">
        <f t="shared" si="56"/>
        <v>8.8391398600054512</v>
      </c>
      <c r="G346" s="3">
        <f t="shared" si="57"/>
        <v>99.663799533351494</v>
      </c>
      <c r="H346" s="3">
        <f t="shared" si="48"/>
        <v>23.971365580344827</v>
      </c>
      <c r="I346" s="3">
        <f t="shared" si="49"/>
        <v>70.2</v>
      </c>
      <c r="J346" s="3">
        <f t="shared" si="50"/>
        <v>65.269234886303664</v>
      </c>
      <c r="K346" s="3">
        <f t="shared" si="51"/>
        <v>22.569739964435982</v>
      </c>
      <c r="L346" s="3">
        <f t="shared" si="52"/>
        <v>1.4016256159088449</v>
      </c>
      <c r="M346" s="3">
        <f t="shared" si="53"/>
        <v>10.114502364053033</v>
      </c>
      <c r="N346" s="3">
        <f t="shared" si="54"/>
        <v>43.716837872325904</v>
      </c>
      <c r="O346" s="12">
        <f t="shared" si="55"/>
        <v>45.118463488234752</v>
      </c>
    </row>
    <row r="347" spans="1:15" x14ac:dyDescent="0.2">
      <c r="A347" s="73">
        <v>2008</v>
      </c>
      <c r="B347" s="73" t="s">
        <v>192</v>
      </c>
      <c r="C347" s="168">
        <v>14</v>
      </c>
      <c r="D347" s="169">
        <v>92.3</v>
      </c>
      <c r="E347" s="3">
        <f>+$E$20*$E$5</f>
        <v>100.80000000000001</v>
      </c>
      <c r="F347" s="5">
        <f t="shared" si="56"/>
        <v>16.390549534108903</v>
      </c>
      <c r="G347" s="3">
        <f t="shared" si="57"/>
        <v>155.43516511369637</v>
      </c>
      <c r="H347" s="3">
        <f t="shared" ref="H347:H373" si="58">IF(C347&gt;F347,((C347-F347)*(C347-F347))/(C347-2*F347+G347),0)</f>
        <v>0</v>
      </c>
      <c r="I347" s="3">
        <f t="shared" ref="I347:I373" si="59">MIN(C347-H347+J346,E347)</f>
        <v>79.269234886303664</v>
      </c>
      <c r="J347" s="3">
        <f t="shared" ref="J347:J373" si="60">MAX(0,J346+C347-H347-E347)</f>
        <v>0</v>
      </c>
      <c r="K347" s="3">
        <f t="shared" si="51"/>
        <v>0</v>
      </c>
      <c r="L347" s="3">
        <f t="shared" si="52"/>
        <v>0</v>
      </c>
      <c r="M347" s="3">
        <f t="shared" si="53"/>
        <v>0.98903087602262751</v>
      </c>
      <c r="N347" s="3">
        <f t="shared" si="54"/>
        <v>9.1254714880304046</v>
      </c>
      <c r="O347" s="12">
        <f t="shared" si="55"/>
        <v>9.1254714880304046</v>
      </c>
    </row>
    <row r="348" spans="1:15" x14ac:dyDescent="0.2">
      <c r="A348" s="73">
        <v>2008</v>
      </c>
      <c r="B348" s="73" t="s">
        <v>193</v>
      </c>
      <c r="C348" s="168">
        <v>82</v>
      </c>
      <c r="D348" s="169">
        <v>63.1</v>
      </c>
      <c r="E348" s="3">
        <f>+$E$21*$E$5</f>
        <v>132.30000000000001</v>
      </c>
      <c r="F348" s="5">
        <f t="shared" si="56"/>
        <v>35.971319999999999</v>
      </c>
      <c r="G348" s="3">
        <f t="shared" si="57"/>
        <v>252.20440000000002</v>
      </c>
      <c r="H348" s="3">
        <f t="shared" si="58"/>
        <v>8.0783389181190568</v>
      </c>
      <c r="I348" s="3">
        <f t="shared" si="59"/>
        <v>73.921661081880941</v>
      </c>
      <c r="J348" s="3">
        <f t="shared" si="60"/>
        <v>0</v>
      </c>
      <c r="K348" s="3">
        <f t="shared" si="51"/>
        <v>7.9127384442255737</v>
      </c>
      <c r="L348" s="3">
        <f t="shared" si="52"/>
        <v>0.16560047389348309</v>
      </c>
      <c r="M348" s="3">
        <f t="shared" si="53"/>
        <v>2.5710514103593969</v>
      </c>
      <c r="N348" s="3">
        <f t="shared" si="54"/>
        <v>6.3307179098888042</v>
      </c>
      <c r="O348" s="12">
        <f t="shared" si="55"/>
        <v>6.4963183837822873</v>
      </c>
    </row>
    <row r="349" spans="1:15" x14ac:dyDescent="0.2">
      <c r="A349" s="73">
        <v>2008</v>
      </c>
      <c r="B349" s="73" t="s">
        <v>194</v>
      </c>
      <c r="C349" s="168">
        <v>64</v>
      </c>
      <c r="D349" s="169">
        <v>35.4</v>
      </c>
      <c r="E349" s="3">
        <f>+$E$22*$E$5</f>
        <v>160.19999999999999</v>
      </c>
      <c r="F349" s="5">
        <f t="shared" si="56"/>
        <v>35.971319999999999</v>
      </c>
      <c r="G349" s="3">
        <f t="shared" si="57"/>
        <v>280.1044</v>
      </c>
      <c r="H349" s="3">
        <f t="shared" si="58"/>
        <v>2.8865440263995943</v>
      </c>
      <c r="I349" s="3">
        <f t="shared" si="59"/>
        <v>61.113455973600409</v>
      </c>
      <c r="J349" s="3">
        <f t="shared" si="60"/>
        <v>0</v>
      </c>
      <c r="K349" s="3">
        <f t="shared" si="51"/>
        <v>2.8651184035686397</v>
      </c>
      <c r="L349" s="3">
        <f t="shared" si="52"/>
        <v>2.1425622830954616E-2</v>
      </c>
      <c r="M349" s="3">
        <f t="shared" si="53"/>
        <v>1.1473386547433648</v>
      </c>
      <c r="N349" s="3">
        <f t="shared" si="54"/>
        <v>4.2888311591846717</v>
      </c>
      <c r="O349" s="12">
        <f t="shared" si="55"/>
        <v>4.3102567820156263</v>
      </c>
    </row>
    <row r="350" spans="1:15" x14ac:dyDescent="0.2">
      <c r="A350" s="73">
        <v>2008</v>
      </c>
      <c r="B350" s="73" t="s">
        <v>183</v>
      </c>
      <c r="C350" s="168">
        <v>102</v>
      </c>
      <c r="D350" s="169">
        <v>41.2</v>
      </c>
      <c r="E350" s="3">
        <f>+$E$11*$E$5</f>
        <v>169.2</v>
      </c>
      <c r="F350" s="5">
        <f t="shared" si="56"/>
        <v>35.971319999999999</v>
      </c>
      <c r="G350" s="3">
        <f t="shared" si="57"/>
        <v>289.1044</v>
      </c>
      <c r="H350" s="3">
        <f t="shared" si="58"/>
        <v>13.660115743635457</v>
      </c>
      <c r="I350" s="3">
        <f t="shared" si="59"/>
        <v>88.339884256364542</v>
      </c>
      <c r="J350" s="3">
        <f t="shared" si="60"/>
        <v>0</v>
      </c>
      <c r="K350" s="3">
        <f t="shared" si="51"/>
        <v>13.193222113826241</v>
      </c>
      <c r="L350" s="3">
        <f t="shared" si="52"/>
        <v>0.46689362980921523</v>
      </c>
      <c r="M350" s="3">
        <f t="shared" si="53"/>
        <v>4.237756721019589</v>
      </c>
      <c r="N350" s="3">
        <f t="shared" si="54"/>
        <v>10.102804047550016</v>
      </c>
      <c r="O350" s="12">
        <f t="shared" si="55"/>
        <v>10.569697677359231</v>
      </c>
    </row>
    <row r="351" spans="1:15" x14ac:dyDescent="0.2">
      <c r="A351" s="73">
        <v>2008</v>
      </c>
      <c r="B351" s="73" t="s">
        <v>184</v>
      </c>
      <c r="C351" s="168">
        <v>90</v>
      </c>
      <c r="D351" s="169">
        <v>65.3</v>
      </c>
      <c r="E351" s="3">
        <f>+$E$12*$E$5</f>
        <v>130.5</v>
      </c>
      <c r="F351" s="5">
        <f t="shared" si="56"/>
        <v>35.971319999999999</v>
      </c>
      <c r="G351" s="3">
        <f t="shared" si="57"/>
        <v>250.40440000000001</v>
      </c>
      <c r="H351" s="3">
        <f t="shared" si="58"/>
        <v>10.873422950599743</v>
      </c>
      <c r="I351" s="3">
        <f t="shared" si="59"/>
        <v>79.126577049400254</v>
      </c>
      <c r="J351" s="3">
        <f t="shared" si="60"/>
        <v>0</v>
      </c>
      <c r="K351" s="3">
        <f t="shared" si="51"/>
        <v>10.575516061840034</v>
      </c>
      <c r="L351" s="3">
        <f t="shared" si="52"/>
        <v>0.29790688875970872</v>
      </c>
      <c r="M351" s="3">
        <f t="shared" si="53"/>
        <v>3.721382744585259</v>
      </c>
      <c r="N351" s="3">
        <f t="shared" si="54"/>
        <v>11.091890038274364</v>
      </c>
      <c r="O351" s="12">
        <f t="shared" si="55"/>
        <v>11.389796927034073</v>
      </c>
    </row>
    <row r="352" spans="1:15" x14ac:dyDescent="0.2">
      <c r="A352" s="73">
        <v>2008</v>
      </c>
      <c r="B352" s="73" t="s">
        <v>185</v>
      </c>
      <c r="C352" s="168">
        <v>37</v>
      </c>
      <c r="D352" s="169">
        <v>85.5</v>
      </c>
      <c r="E352" s="3">
        <f>+$E$13*$E$5</f>
        <v>107.1</v>
      </c>
      <c r="F352" s="5">
        <f t="shared" si="56"/>
        <v>35.971319999999999</v>
      </c>
      <c r="G352" s="3">
        <f t="shared" si="57"/>
        <v>227.0044</v>
      </c>
      <c r="H352" s="3">
        <f t="shared" si="58"/>
        <v>5.5095951552250845E-3</v>
      </c>
      <c r="I352" s="3">
        <f t="shared" si="59"/>
        <v>36.994490404844775</v>
      </c>
      <c r="J352" s="3">
        <f t="shared" si="60"/>
        <v>0</v>
      </c>
      <c r="K352" s="3">
        <f t="shared" si="51"/>
        <v>5.5095165147963339E-3</v>
      </c>
      <c r="L352" s="3">
        <f t="shared" si="52"/>
        <v>7.8640428750539892E-8</v>
      </c>
      <c r="M352" s="3">
        <f t="shared" si="53"/>
        <v>0.36561246618919002</v>
      </c>
      <c r="N352" s="3">
        <f t="shared" si="54"/>
        <v>3.3612797949108653</v>
      </c>
      <c r="O352" s="12">
        <f t="shared" si="55"/>
        <v>3.3612798735512941</v>
      </c>
    </row>
    <row r="353" spans="1:15" x14ac:dyDescent="0.2">
      <c r="A353" s="73">
        <v>2008</v>
      </c>
      <c r="B353" s="73" t="s">
        <v>186</v>
      </c>
      <c r="C353" s="168">
        <v>19</v>
      </c>
      <c r="D353" s="169">
        <v>128.1</v>
      </c>
      <c r="E353" s="3">
        <f>+$E$14*$E$5</f>
        <v>65.7</v>
      </c>
      <c r="F353" s="5">
        <f t="shared" si="56"/>
        <v>35.971319999999999</v>
      </c>
      <c r="G353" s="3">
        <f t="shared" si="57"/>
        <v>185.6044</v>
      </c>
      <c r="H353" s="3">
        <f t="shared" si="58"/>
        <v>0</v>
      </c>
      <c r="I353" s="3">
        <f t="shared" si="59"/>
        <v>19</v>
      </c>
      <c r="J353" s="3">
        <f t="shared" si="60"/>
        <v>0</v>
      </c>
      <c r="K353" s="3">
        <f t="shared" si="51"/>
        <v>0</v>
      </c>
      <c r="L353" s="3">
        <f t="shared" si="52"/>
        <v>0</v>
      </c>
      <c r="M353" s="3">
        <f t="shared" si="53"/>
        <v>3.5750846132086775E-2</v>
      </c>
      <c r="N353" s="3">
        <f t="shared" si="54"/>
        <v>0.32986162005710323</v>
      </c>
      <c r="O353" s="12">
        <f t="shared" si="55"/>
        <v>0.32986162005710323</v>
      </c>
    </row>
    <row r="354" spans="1:15" x14ac:dyDescent="0.2">
      <c r="A354" s="73">
        <v>2008</v>
      </c>
      <c r="B354" s="73" t="s">
        <v>187</v>
      </c>
      <c r="C354" s="168">
        <v>27</v>
      </c>
      <c r="D354" s="169">
        <v>173.4</v>
      </c>
      <c r="E354" s="3">
        <f>+$E$15*$E$5</f>
        <v>39.6</v>
      </c>
      <c r="F354" s="5">
        <f t="shared" si="56"/>
        <v>35.971319999999999</v>
      </c>
      <c r="G354" s="3">
        <f t="shared" si="57"/>
        <v>159.5044</v>
      </c>
      <c r="H354" s="3">
        <f t="shared" si="58"/>
        <v>0</v>
      </c>
      <c r="I354" s="3">
        <f t="shared" si="59"/>
        <v>27</v>
      </c>
      <c r="J354" s="3">
        <f t="shared" si="60"/>
        <v>0</v>
      </c>
      <c r="K354" s="3">
        <f t="shared" si="51"/>
        <v>0</v>
      </c>
      <c r="L354" s="3">
        <f t="shared" si="52"/>
        <v>0</v>
      </c>
      <c r="M354" s="3">
        <f t="shared" si="53"/>
        <v>3.4958408625453312E-3</v>
      </c>
      <c r="N354" s="3">
        <f t="shared" si="54"/>
        <v>3.2255005269541441E-2</v>
      </c>
      <c r="O354" s="12">
        <f t="shared" si="55"/>
        <v>3.2255005269541441E-2</v>
      </c>
    </row>
    <row r="355" spans="1:15" x14ac:dyDescent="0.2">
      <c r="A355" s="73">
        <v>2008</v>
      </c>
      <c r="B355" s="73" t="s">
        <v>188</v>
      </c>
      <c r="C355" s="168">
        <v>2</v>
      </c>
      <c r="D355" s="169">
        <v>226</v>
      </c>
      <c r="E355" s="3">
        <f>+$E$16*$E$5</f>
        <v>26.099999999999998</v>
      </c>
      <c r="F355" s="5">
        <f t="shared" si="56"/>
        <v>35.971319999999999</v>
      </c>
      <c r="G355" s="3">
        <f t="shared" si="57"/>
        <v>146.0044</v>
      </c>
      <c r="H355" s="3">
        <f t="shared" si="58"/>
        <v>0</v>
      </c>
      <c r="I355" s="3">
        <f t="shared" si="59"/>
        <v>2</v>
      </c>
      <c r="J355" s="3">
        <f t="shared" si="60"/>
        <v>0</v>
      </c>
      <c r="K355" s="3">
        <f t="shared" si="51"/>
        <v>0</v>
      </c>
      <c r="L355" s="3">
        <f t="shared" si="52"/>
        <v>0</v>
      </c>
      <c r="M355" s="3">
        <f t="shared" si="53"/>
        <v>3.4183535939512469E-4</v>
      </c>
      <c r="N355" s="3">
        <f t="shared" si="54"/>
        <v>3.1540055031502065E-3</v>
      </c>
      <c r="O355" s="12">
        <f t="shared" si="55"/>
        <v>3.1540055031502065E-3</v>
      </c>
    </row>
    <row r="356" spans="1:15" x14ac:dyDescent="0.2">
      <c r="A356" s="73">
        <v>2009</v>
      </c>
      <c r="B356" s="73" t="s">
        <v>189</v>
      </c>
      <c r="C356" s="168">
        <v>97.5</v>
      </c>
      <c r="D356" s="169">
        <v>222</v>
      </c>
      <c r="E356" s="3">
        <f>+$E$17*$E$5</f>
        <v>31.499999999999996</v>
      </c>
      <c r="F356" s="5">
        <f t="shared" si="56"/>
        <v>35.971319999999999</v>
      </c>
      <c r="G356" s="3">
        <f t="shared" si="57"/>
        <v>151.40440000000001</v>
      </c>
      <c r="H356" s="3">
        <f t="shared" si="58"/>
        <v>21.39320078271373</v>
      </c>
      <c r="I356" s="3">
        <f t="shared" si="59"/>
        <v>31.499999999999996</v>
      </c>
      <c r="J356" s="3">
        <f t="shared" si="60"/>
        <v>44.606799217286266</v>
      </c>
      <c r="K356" s="3">
        <f t="shared" si="51"/>
        <v>20.269792147394838</v>
      </c>
      <c r="L356" s="3">
        <f t="shared" si="52"/>
        <v>1.1234086353188921</v>
      </c>
      <c r="M356" s="3">
        <f t="shared" si="53"/>
        <v>6.3384672447401726</v>
      </c>
      <c r="N356" s="3">
        <f t="shared" si="54"/>
        <v>13.93166673801406</v>
      </c>
      <c r="O356" s="12">
        <f t="shared" si="55"/>
        <v>15.055075373332953</v>
      </c>
    </row>
    <row r="357" spans="1:15" x14ac:dyDescent="0.2">
      <c r="A357" s="73">
        <v>2009</v>
      </c>
      <c r="B357" s="73" t="s">
        <v>190</v>
      </c>
      <c r="C357" s="168">
        <v>118</v>
      </c>
      <c r="D357" s="169">
        <v>110.2</v>
      </c>
      <c r="E357" s="3">
        <f>+$E$18*$E$5</f>
        <v>49.500000000000007</v>
      </c>
      <c r="F357" s="5">
        <f t="shared" si="56"/>
        <v>22.589280234814122</v>
      </c>
      <c r="G357" s="3">
        <f t="shared" si="57"/>
        <v>124.79760078271374</v>
      </c>
      <c r="H357" s="3">
        <f t="shared" si="58"/>
        <v>46.064414803799934</v>
      </c>
      <c r="I357" s="3">
        <f t="shared" si="59"/>
        <v>49.500000000000007</v>
      </c>
      <c r="J357" s="3">
        <f t="shared" si="60"/>
        <v>67.042384413486332</v>
      </c>
      <c r="K357" s="3">
        <f t="shared" si="51"/>
        <v>41.153271375845776</v>
      </c>
      <c r="L357" s="3">
        <f t="shared" si="52"/>
        <v>4.9111434279541584</v>
      </c>
      <c r="M357" s="3">
        <f t="shared" si="53"/>
        <v>13.488566858943635</v>
      </c>
      <c r="N357" s="3">
        <f t="shared" si="54"/>
        <v>34.003171761642314</v>
      </c>
      <c r="O357" s="12">
        <f t="shared" si="55"/>
        <v>38.914315189596472</v>
      </c>
    </row>
    <row r="358" spans="1:15" x14ac:dyDescent="0.2">
      <c r="A358" s="73">
        <v>2009</v>
      </c>
      <c r="B358" s="73" t="s">
        <v>191</v>
      </c>
      <c r="C358" s="168">
        <v>121</v>
      </c>
      <c r="D358" s="169">
        <v>127.4</v>
      </c>
      <c r="E358" s="3">
        <f>+$E$19*$E$5</f>
        <v>70.2</v>
      </c>
      <c r="F358" s="5">
        <f t="shared" si="56"/>
        <v>15.858604675954103</v>
      </c>
      <c r="G358" s="3">
        <f t="shared" si="57"/>
        <v>123.06201558651367</v>
      </c>
      <c r="H358" s="3">
        <f t="shared" si="58"/>
        <v>52.060199666356297</v>
      </c>
      <c r="I358" s="3">
        <f t="shared" si="59"/>
        <v>70.2</v>
      </c>
      <c r="J358" s="3">
        <f t="shared" si="60"/>
        <v>65.782184747130017</v>
      </c>
      <c r="K358" s="3">
        <f t="shared" si="51"/>
        <v>45.873231776177896</v>
      </c>
      <c r="L358" s="3">
        <f t="shared" si="52"/>
        <v>6.1869678901784013</v>
      </c>
      <c r="M358" s="3">
        <f t="shared" si="53"/>
        <v>15.663676098479931</v>
      </c>
      <c r="N358" s="3">
        <f t="shared" si="54"/>
        <v>43.698122536641598</v>
      </c>
      <c r="O358" s="12">
        <f t="shared" si="55"/>
        <v>49.88509042682</v>
      </c>
    </row>
    <row r="359" spans="1:15" x14ac:dyDescent="0.2">
      <c r="A359" s="73">
        <v>2009</v>
      </c>
      <c r="B359" s="73" t="s">
        <v>192</v>
      </c>
      <c r="C359" s="168">
        <v>16</v>
      </c>
      <c r="D359" s="169">
        <v>75.5</v>
      </c>
      <c r="E359" s="3">
        <f>+$E$20*$E$5</f>
        <v>100.80000000000001</v>
      </c>
      <c r="F359" s="5">
        <f t="shared" si="56"/>
        <v>16.236664575860996</v>
      </c>
      <c r="G359" s="3">
        <f t="shared" si="57"/>
        <v>154.92221525286999</v>
      </c>
      <c r="H359" s="3">
        <f t="shared" si="58"/>
        <v>0</v>
      </c>
      <c r="I359" s="3">
        <f t="shared" si="59"/>
        <v>81.782184747130017</v>
      </c>
      <c r="J359" s="3">
        <f t="shared" si="60"/>
        <v>0</v>
      </c>
      <c r="K359" s="3">
        <f t="shared" si="51"/>
        <v>0</v>
      </c>
      <c r="L359" s="3">
        <f t="shared" si="52"/>
        <v>0</v>
      </c>
      <c r="M359" s="3">
        <f t="shared" si="53"/>
        <v>1.5316481954141812</v>
      </c>
      <c r="N359" s="3">
        <f t="shared" si="54"/>
        <v>14.132027903065749</v>
      </c>
      <c r="O359" s="12">
        <f t="shared" si="55"/>
        <v>14.132027903065749</v>
      </c>
    </row>
    <row r="360" spans="1:15" x14ac:dyDescent="0.2">
      <c r="A360" s="73">
        <v>2009</v>
      </c>
      <c r="B360" s="73" t="s">
        <v>193</v>
      </c>
      <c r="C360" s="168">
        <v>87</v>
      </c>
      <c r="D360" s="169">
        <v>56.5</v>
      </c>
      <c r="E360" s="3">
        <f>+$E$21*$E$5</f>
        <v>132.30000000000001</v>
      </c>
      <c r="F360" s="5">
        <f t="shared" si="56"/>
        <v>35.971319999999999</v>
      </c>
      <c r="G360" s="3">
        <f t="shared" si="57"/>
        <v>252.20440000000002</v>
      </c>
      <c r="H360" s="3">
        <f t="shared" si="58"/>
        <v>9.74298074869521</v>
      </c>
      <c r="I360" s="3">
        <f t="shared" si="59"/>
        <v>77.257019251304797</v>
      </c>
      <c r="J360" s="3">
        <f t="shared" si="60"/>
        <v>0</v>
      </c>
      <c r="K360" s="3">
        <f t="shared" si="51"/>
        <v>9.50311376813662</v>
      </c>
      <c r="L360" s="3">
        <f t="shared" si="52"/>
        <v>0.23986698055859001</v>
      </c>
      <c r="M360" s="3">
        <f t="shared" si="53"/>
        <v>3.1214262421026886</v>
      </c>
      <c r="N360" s="3">
        <f t="shared" si="54"/>
        <v>7.9133357214481128</v>
      </c>
      <c r="O360" s="12">
        <f t="shared" si="55"/>
        <v>8.1532027020067019</v>
      </c>
    </row>
    <row r="361" spans="1:15" x14ac:dyDescent="0.2">
      <c r="A361" s="73">
        <v>2009</v>
      </c>
      <c r="B361" s="73" t="s">
        <v>194</v>
      </c>
      <c r="C361" s="168">
        <v>100</v>
      </c>
      <c r="D361" s="169">
        <v>46.1</v>
      </c>
      <c r="E361" s="3">
        <f>+$E$22*$E$5</f>
        <v>160.19999999999999</v>
      </c>
      <c r="F361" s="5">
        <f t="shared" si="56"/>
        <v>35.971319999999999</v>
      </c>
      <c r="G361" s="3">
        <f t="shared" si="57"/>
        <v>280.1044</v>
      </c>
      <c r="H361" s="3">
        <f t="shared" si="58"/>
        <v>13.303635929851909</v>
      </c>
      <c r="I361" s="3">
        <f t="shared" si="59"/>
        <v>86.696364070148093</v>
      </c>
      <c r="J361" s="3">
        <f t="shared" si="60"/>
        <v>0</v>
      </c>
      <c r="K361" s="3">
        <f t="shared" si="51"/>
        <v>12.860397469120391</v>
      </c>
      <c r="L361" s="3">
        <f t="shared" si="52"/>
        <v>0.44323846073151785</v>
      </c>
      <c r="M361" s="3">
        <f t="shared" si="53"/>
        <v>4.3267143914368562</v>
      </c>
      <c r="N361" s="3">
        <f t="shared" si="54"/>
        <v>11.655109319786224</v>
      </c>
      <c r="O361" s="12">
        <f t="shared" si="55"/>
        <v>12.098347780517742</v>
      </c>
    </row>
    <row r="362" spans="1:15" x14ac:dyDescent="0.2">
      <c r="A362" s="73">
        <v>2009</v>
      </c>
      <c r="B362" s="73" t="s">
        <v>183</v>
      </c>
      <c r="C362" s="168">
        <v>120</v>
      </c>
      <c r="D362" s="169">
        <v>45.7</v>
      </c>
      <c r="E362" s="3">
        <f>+$E$11*$E$5</f>
        <v>169.2</v>
      </c>
      <c r="F362" s="5">
        <f t="shared" si="56"/>
        <v>35.971319999999999</v>
      </c>
      <c r="G362" s="3">
        <f t="shared" si="57"/>
        <v>289.1044</v>
      </c>
      <c r="H362" s="3">
        <f t="shared" si="58"/>
        <v>20.941933220844501</v>
      </c>
      <c r="I362" s="3">
        <f t="shared" si="59"/>
        <v>99.058066779155496</v>
      </c>
      <c r="J362" s="3">
        <f t="shared" si="60"/>
        <v>0</v>
      </c>
      <c r="K362" s="3">
        <f t="shared" si="51"/>
        <v>19.864225245273683</v>
      </c>
      <c r="L362" s="3">
        <f t="shared" si="52"/>
        <v>1.0777079755708172</v>
      </c>
      <c r="M362" s="3">
        <f t="shared" si="53"/>
        <v>6.6346926863519915</v>
      </c>
      <c r="N362" s="3">
        <f t="shared" si="54"/>
        <v>17.556246950358549</v>
      </c>
      <c r="O362" s="12">
        <f t="shared" si="55"/>
        <v>18.633954925929366</v>
      </c>
    </row>
    <row r="363" spans="1:15" x14ac:dyDescent="0.2">
      <c r="A363" s="73">
        <v>2009</v>
      </c>
      <c r="B363" s="73" t="s">
        <v>184</v>
      </c>
      <c r="C363" s="168">
        <v>77</v>
      </c>
      <c r="D363" s="169">
        <v>76.400000000000006</v>
      </c>
      <c r="E363" s="3">
        <f>+$E$12*$E$5</f>
        <v>130.5</v>
      </c>
      <c r="F363" s="5">
        <f t="shared" si="56"/>
        <v>35.971319999999999</v>
      </c>
      <c r="G363" s="3">
        <f t="shared" si="57"/>
        <v>250.40440000000001</v>
      </c>
      <c r="H363" s="3">
        <f t="shared" si="58"/>
        <v>6.5894503449064157</v>
      </c>
      <c r="I363" s="3">
        <f t="shared" si="59"/>
        <v>70.41054965509359</v>
      </c>
      <c r="J363" s="3">
        <f t="shared" si="60"/>
        <v>0</v>
      </c>
      <c r="K363" s="3">
        <f t="shared" si="51"/>
        <v>6.4788491664747481</v>
      </c>
      <c r="L363" s="3">
        <f t="shared" si="52"/>
        <v>0.11060117843166761</v>
      </c>
      <c r="M363" s="3">
        <f t="shared" si="53"/>
        <v>2.6747215502840582</v>
      </c>
      <c r="N363" s="3">
        <f t="shared" si="54"/>
        <v>10.43882030254268</v>
      </c>
      <c r="O363" s="12">
        <f t="shared" si="55"/>
        <v>10.549421480974349</v>
      </c>
    </row>
    <row r="364" spans="1:15" x14ac:dyDescent="0.2">
      <c r="A364" s="73">
        <v>2009</v>
      </c>
      <c r="B364" s="73" t="s">
        <v>185</v>
      </c>
      <c r="C364" s="168">
        <v>89</v>
      </c>
      <c r="D364" s="169">
        <v>95</v>
      </c>
      <c r="E364" s="3">
        <f>+$E$13*$E$5</f>
        <v>107.1</v>
      </c>
      <c r="F364" s="5">
        <f t="shared" si="56"/>
        <v>35.971319999999999</v>
      </c>
      <c r="G364" s="3">
        <f t="shared" si="57"/>
        <v>227.0044</v>
      </c>
      <c r="H364" s="3">
        <f t="shared" si="58"/>
        <v>11.521841449239734</v>
      </c>
      <c r="I364" s="3">
        <f t="shared" si="59"/>
        <v>77.47815855076027</v>
      </c>
      <c r="J364" s="3">
        <f t="shared" si="60"/>
        <v>0</v>
      </c>
      <c r="K364" s="3">
        <f t="shared" si="51"/>
        <v>11.187890414253973</v>
      </c>
      <c r="L364" s="3">
        <f t="shared" si="52"/>
        <v>0.33395103498576084</v>
      </c>
      <c r="M364" s="3">
        <f t="shared" si="53"/>
        <v>3.7600353515929723</v>
      </c>
      <c r="N364" s="3">
        <f t="shared" si="54"/>
        <v>10.102576612945059</v>
      </c>
      <c r="O364" s="12">
        <f t="shared" si="55"/>
        <v>10.43652764793082</v>
      </c>
    </row>
    <row r="365" spans="1:15" x14ac:dyDescent="0.2">
      <c r="A365" s="73">
        <v>2009</v>
      </c>
      <c r="B365" s="73" t="s">
        <v>186</v>
      </c>
      <c r="C365" s="168">
        <v>235</v>
      </c>
      <c r="D365" s="169">
        <v>131.19999999999999</v>
      </c>
      <c r="E365" s="3">
        <f>+$E$14*$E$5</f>
        <v>65.7</v>
      </c>
      <c r="F365" s="5">
        <f t="shared" si="56"/>
        <v>35.971319999999999</v>
      </c>
      <c r="G365" s="3">
        <f t="shared" si="57"/>
        <v>185.6044</v>
      </c>
      <c r="H365" s="3">
        <f t="shared" si="58"/>
        <v>113.61273304690025</v>
      </c>
      <c r="I365" s="3">
        <f t="shared" si="59"/>
        <v>65.7</v>
      </c>
      <c r="J365" s="3">
        <f t="shared" si="60"/>
        <v>55.687266953099751</v>
      </c>
      <c r="K365" s="3">
        <f t="shared" si="51"/>
        <v>87.777016187429169</v>
      </c>
      <c r="L365" s="3">
        <f t="shared" si="52"/>
        <v>25.835716859471077</v>
      </c>
      <c r="M365" s="3">
        <f t="shared" si="53"/>
        <v>27.815844495007848</v>
      </c>
      <c r="N365" s="3">
        <f t="shared" si="54"/>
        <v>63.721207044014292</v>
      </c>
      <c r="O365" s="12">
        <f t="shared" si="55"/>
        <v>89.556923903485369</v>
      </c>
    </row>
    <row r="366" spans="1:15" x14ac:dyDescent="0.2">
      <c r="A366" s="73">
        <v>2009</v>
      </c>
      <c r="B366" s="73" t="s">
        <v>187</v>
      </c>
      <c r="C366" s="168">
        <v>173.5</v>
      </c>
      <c r="D366" s="169">
        <v>168.8</v>
      </c>
      <c r="E366" s="3">
        <f>+$E$15*$E$5</f>
        <v>39.6</v>
      </c>
      <c r="F366" s="5">
        <f t="shared" si="56"/>
        <v>19.265139914070076</v>
      </c>
      <c r="G366" s="3">
        <f t="shared" si="57"/>
        <v>103.81713304690025</v>
      </c>
      <c r="H366" s="3">
        <f t="shared" si="58"/>
        <v>99.621866719492701</v>
      </c>
      <c r="I366" s="3">
        <f t="shared" si="59"/>
        <v>39.6</v>
      </c>
      <c r="J366" s="3">
        <f t="shared" si="60"/>
        <v>89.965400233607085</v>
      </c>
      <c r="K366" s="3">
        <f t="shared" si="51"/>
        <v>79.185150400025535</v>
      </c>
      <c r="L366" s="3">
        <f t="shared" si="52"/>
        <v>20.436716319467166</v>
      </c>
      <c r="M366" s="3">
        <f t="shared" si="53"/>
        <v>27.481398338161984</v>
      </c>
      <c r="N366" s="3">
        <f t="shared" si="54"/>
        <v>79.519596556871392</v>
      </c>
      <c r="O366" s="12">
        <f t="shared" si="55"/>
        <v>99.956312876338558</v>
      </c>
    </row>
    <row r="367" spans="1:15" x14ac:dyDescent="0.2">
      <c r="A367" s="73">
        <v>2009</v>
      </c>
      <c r="B367" s="73" t="s">
        <v>188</v>
      </c>
      <c r="C367" s="168">
        <v>124</v>
      </c>
      <c r="D367" s="169">
        <v>165.4</v>
      </c>
      <c r="E367" s="3">
        <f>+$E$16*$E$5</f>
        <v>26.099999999999998</v>
      </c>
      <c r="F367" s="5">
        <f t="shared" si="56"/>
        <v>8.9816999299178768</v>
      </c>
      <c r="G367" s="3">
        <f t="shared" si="57"/>
        <v>56.038999766392919</v>
      </c>
      <c r="H367" s="3">
        <f t="shared" si="58"/>
        <v>81.623695106719339</v>
      </c>
      <c r="I367" s="3">
        <f t="shared" si="59"/>
        <v>26.099999999999998</v>
      </c>
      <c r="J367" s="3">
        <f t="shared" si="60"/>
        <v>106.24170512688775</v>
      </c>
      <c r="K367" s="3">
        <f t="shared" si="51"/>
        <v>67.376282769424918</v>
      </c>
      <c r="L367" s="3">
        <f t="shared" si="52"/>
        <v>14.247412337294421</v>
      </c>
      <c r="M367" s="3">
        <f t="shared" si="53"/>
        <v>23.756021460210157</v>
      </c>
      <c r="N367" s="3">
        <f t="shared" si="54"/>
        <v>71.101659647376749</v>
      </c>
      <c r="O367" s="12">
        <f t="shared" si="55"/>
        <v>85.34907198467117</v>
      </c>
    </row>
    <row r="368" spans="1:15" x14ac:dyDescent="0.2">
      <c r="A368" s="73">
        <v>2010</v>
      </c>
      <c r="B368" s="73" t="s">
        <v>189</v>
      </c>
      <c r="C368" s="168">
        <v>109</v>
      </c>
      <c r="D368" s="169">
        <v>208.1</v>
      </c>
      <c r="E368" s="3">
        <f>+$E$17*$E$5</f>
        <v>31.499999999999996</v>
      </c>
      <c r="F368" s="5">
        <f t="shared" si="56"/>
        <v>4.0988084619336771</v>
      </c>
      <c r="G368" s="3">
        <f t="shared" si="57"/>
        <v>45.162694873112258</v>
      </c>
      <c r="H368" s="3">
        <f t="shared" si="58"/>
        <v>75.389676357604444</v>
      </c>
      <c r="I368" s="3">
        <f t="shared" si="59"/>
        <v>31.499999999999996</v>
      </c>
      <c r="J368" s="3">
        <f t="shared" si="60"/>
        <v>108.35202876928332</v>
      </c>
      <c r="K368" s="3">
        <f t="shared" si="51"/>
        <v>63.071231467001354</v>
      </c>
      <c r="L368" s="3">
        <f t="shared" si="52"/>
        <v>12.318444890603089</v>
      </c>
      <c r="M368" s="3">
        <f t="shared" si="53"/>
        <v>22.045536908715849</v>
      </c>
      <c r="N368" s="3">
        <f t="shared" si="54"/>
        <v>64.781716018495658</v>
      </c>
      <c r="O368" s="12">
        <f t="shared" si="55"/>
        <v>77.100160909098747</v>
      </c>
    </row>
    <row r="369" spans="1:15" x14ac:dyDescent="0.2">
      <c r="A369" s="73">
        <v>2010</v>
      </c>
      <c r="B369" s="73" t="s">
        <v>190</v>
      </c>
      <c r="C369" s="168">
        <v>329</v>
      </c>
      <c r="D369" s="169">
        <v>178.8</v>
      </c>
      <c r="E369" s="3">
        <f>+$E$18*$E$5</f>
        <v>49.500000000000007</v>
      </c>
      <c r="F369" s="5">
        <f t="shared" si="56"/>
        <v>3.4657113692150063</v>
      </c>
      <c r="G369" s="3">
        <f t="shared" si="57"/>
        <v>61.052371230716687</v>
      </c>
      <c r="H369" s="3">
        <f t="shared" si="58"/>
        <v>276.60344204980157</v>
      </c>
      <c r="I369" s="3">
        <f t="shared" si="59"/>
        <v>49.500000000000007</v>
      </c>
      <c r="J369" s="3">
        <f t="shared" si="60"/>
        <v>111.24858671948175</v>
      </c>
      <c r="K369" s="3">
        <f t="shared" si="51"/>
        <v>161.13548746581762</v>
      </c>
      <c r="L369" s="3">
        <f t="shared" si="52"/>
        <v>115.46795458398395</v>
      </c>
      <c r="M369" s="3">
        <f t="shared" si="53"/>
        <v>52.543310447785913</v>
      </c>
      <c r="N369" s="3">
        <f t="shared" si="54"/>
        <v>130.63771392674755</v>
      </c>
      <c r="O369" s="12">
        <f t="shared" si="55"/>
        <v>246.1056685107315</v>
      </c>
    </row>
    <row r="370" spans="1:15" x14ac:dyDescent="0.2">
      <c r="A370" s="73">
        <v>2010</v>
      </c>
      <c r="B370" s="73" t="s">
        <v>191</v>
      </c>
      <c r="C370" s="168">
        <v>89</v>
      </c>
      <c r="D370" s="169">
        <v>145.1</v>
      </c>
      <c r="E370" s="3">
        <f>+$E$19*$E$5</f>
        <v>70.2</v>
      </c>
      <c r="F370" s="5">
        <f t="shared" si="56"/>
        <v>2.5967439841554776</v>
      </c>
      <c r="G370" s="3">
        <f t="shared" si="57"/>
        <v>78.855813280518248</v>
      </c>
      <c r="H370" s="3">
        <f t="shared" si="58"/>
        <v>45.895831353760364</v>
      </c>
      <c r="I370" s="3">
        <f t="shared" si="59"/>
        <v>70.2</v>
      </c>
      <c r="J370" s="3">
        <f t="shared" si="60"/>
        <v>84.152755365721376</v>
      </c>
      <c r="K370" s="3">
        <f t="shared" si="51"/>
        <v>41.018666114516684</v>
      </c>
      <c r="L370" s="3">
        <f t="shared" si="52"/>
        <v>4.8771652392436806</v>
      </c>
      <c r="M370" s="3">
        <f t="shared" si="53"/>
        <v>17.964544030357089</v>
      </c>
      <c r="N370" s="3">
        <f t="shared" si="54"/>
        <v>75.597432531945515</v>
      </c>
      <c r="O370" s="12">
        <f t="shared" si="55"/>
        <v>80.474597771189195</v>
      </c>
    </row>
    <row r="371" spans="1:15" x14ac:dyDescent="0.2">
      <c r="A371" s="73">
        <v>2010</v>
      </c>
      <c r="B371" s="73" t="s">
        <v>192</v>
      </c>
      <c r="C371" s="168">
        <v>97</v>
      </c>
      <c r="D371" s="169">
        <v>68.900000000000006</v>
      </c>
      <c r="E371" s="3">
        <f>+$E$20*$E$5</f>
        <v>100.80000000000001</v>
      </c>
      <c r="F371" s="5">
        <f t="shared" si="56"/>
        <v>10.725493390283591</v>
      </c>
      <c r="G371" s="3">
        <f t="shared" si="57"/>
        <v>136.55164463427866</v>
      </c>
      <c r="H371" s="3">
        <f t="shared" si="58"/>
        <v>35.093198512772801</v>
      </c>
      <c r="I371" s="3">
        <f t="shared" si="59"/>
        <v>100.80000000000001</v>
      </c>
      <c r="J371" s="3">
        <f t="shared" si="60"/>
        <v>45.259556852948549</v>
      </c>
      <c r="K371" s="3">
        <f t="shared" si="51"/>
        <v>32.168590406523556</v>
      </c>
      <c r="L371" s="3">
        <f t="shared" si="52"/>
        <v>2.9246081062492451</v>
      </c>
      <c r="M371" s="3">
        <f t="shared" si="53"/>
        <v>11.815864003172672</v>
      </c>
      <c r="N371" s="3">
        <f t="shared" si="54"/>
        <v>38.317270433707975</v>
      </c>
      <c r="O371" s="12">
        <f t="shared" si="55"/>
        <v>41.24187853995722</v>
      </c>
    </row>
    <row r="372" spans="1:15" x14ac:dyDescent="0.2">
      <c r="A372" s="73">
        <v>2010</v>
      </c>
      <c r="B372" s="73" t="s">
        <v>193</v>
      </c>
      <c r="C372" s="168">
        <v>65</v>
      </c>
      <c r="D372" s="169">
        <v>56.6</v>
      </c>
      <c r="E372" s="3">
        <f>+$E$21*$E$5</f>
        <v>132.30000000000001</v>
      </c>
      <c r="F372" s="5">
        <f t="shared" si="56"/>
        <v>22.393452944115438</v>
      </c>
      <c r="G372" s="3">
        <f t="shared" si="57"/>
        <v>206.94484314705147</v>
      </c>
      <c r="H372" s="3">
        <f t="shared" si="58"/>
        <v>7.9914348313392081</v>
      </c>
      <c r="I372" s="3">
        <f t="shared" si="59"/>
        <v>102.26812202160934</v>
      </c>
      <c r="J372" s="3">
        <f t="shared" si="60"/>
        <v>0</v>
      </c>
      <c r="K372" s="3">
        <f t="shared" si="51"/>
        <v>7.8293423972971325</v>
      </c>
      <c r="L372" s="3">
        <f t="shared" si="52"/>
        <v>0.16209243404207552</v>
      </c>
      <c r="M372" s="3">
        <f t="shared" si="53"/>
        <v>3.6036582105892796</v>
      </c>
      <c r="N372" s="3">
        <f t="shared" si="54"/>
        <v>16.041548189880526</v>
      </c>
      <c r="O372" s="12">
        <f t="shared" si="55"/>
        <v>16.203640623922603</v>
      </c>
    </row>
    <row r="373" spans="1:15" x14ac:dyDescent="0.2">
      <c r="A373" s="73">
        <v>2010</v>
      </c>
      <c r="B373" s="73" t="s">
        <v>194</v>
      </c>
      <c r="C373" s="168">
        <v>110</v>
      </c>
      <c r="D373" s="169">
        <v>34.1</v>
      </c>
      <c r="E373" s="3">
        <f>+$E$22*$E$5</f>
        <v>160.19999999999999</v>
      </c>
      <c r="F373" s="5">
        <f t="shared" si="56"/>
        <v>35.971319999999999</v>
      </c>
      <c r="G373" s="3">
        <f t="shared" si="57"/>
        <v>280.1044</v>
      </c>
      <c r="H373" s="3">
        <f t="shared" si="58"/>
        <v>17.224714442560291</v>
      </c>
      <c r="I373" s="3">
        <f t="shared" si="59"/>
        <v>92.775285557439702</v>
      </c>
      <c r="J373" s="3">
        <f t="shared" si="60"/>
        <v>0</v>
      </c>
      <c r="K373" s="3">
        <f t="shared" si="51"/>
        <v>16.488919296575979</v>
      </c>
      <c r="L373" s="3">
        <f t="shared" si="52"/>
        <v>0.73579514598431217</v>
      </c>
      <c r="M373" s="3">
        <f t="shared" si="53"/>
        <v>5.5085199671609288</v>
      </c>
      <c r="N373" s="3">
        <f t="shared" si="54"/>
        <v>14.584057540004331</v>
      </c>
      <c r="O373" s="12">
        <f t="shared" si="55"/>
        <v>15.319852685988643</v>
      </c>
    </row>
    <row r="374" spans="1:15" x14ac:dyDescent="0.2">
      <c r="A374" s="73">
        <v>2010</v>
      </c>
      <c r="B374" s="73" t="s">
        <v>183</v>
      </c>
      <c r="C374" s="168">
        <v>173</v>
      </c>
      <c r="D374" s="169">
        <v>40.1</v>
      </c>
      <c r="E374" s="3">
        <f>+$E$11*$E$5</f>
        <v>169.2</v>
      </c>
      <c r="F374" s="5">
        <f t="shared" ref="F374:F385" si="61">MAX(0,CP*(Hmax-J373))</f>
        <v>35.971319999999999</v>
      </c>
      <c r="G374" s="3">
        <f t="shared" ref="G374:G385" si="62">+E374+Hmax-J373</f>
        <v>289.1044</v>
      </c>
      <c r="H374" s="3">
        <f t="shared" ref="H374:H385" si="63">IF(C374&gt;F374,((C374-F374)*(C374-F374))/(C374-2*F374+G374),0)</f>
        <v>48.125831559049765</v>
      </c>
      <c r="I374" s="3">
        <f t="shared" ref="I374:I385" si="64">MIN(C374-H374+J373,E374)</f>
        <v>124.87416844095023</v>
      </c>
      <c r="J374" s="3">
        <f t="shared" ref="J374:J385" si="65">MAX(0,J373+C374-H374-E374)</f>
        <v>0</v>
      </c>
      <c r="K374" s="3">
        <f t="shared" ref="K374:K385" si="66">$E$6*(H374/(H374+$E$6))</f>
        <v>42.790752430188952</v>
      </c>
      <c r="L374" s="3">
        <f t="shared" ref="L374:L385" si="67">+H374-K374</f>
        <v>5.3350791288608121</v>
      </c>
      <c r="M374" s="3">
        <f t="shared" ref="M374:M385" si="68">M373*EXP(-$E$7)+K374*EXP(-$E$7/2)</f>
        <v>13.919457721362626</v>
      </c>
      <c r="N374" s="3">
        <f t="shared" ref="N374:N385" si="69">M373-M374+K374</f>
        <v>34.379814675987255</v>
      </c>
      <c r="O374" s="12">
        <f t="shared" ref="O374:O385" si="70">L374+N374</f>
        <v>39.714893804848067</v>
      </c>
    </row>
    <row r="375" spans="1:15" x14ac:dyDescent="0.2">
      <c r="A375" s="73">
        <v>2010</v>
      </c>
      <c r="B375" s="73" t="s">
        <v>184</v>
      </c>
      <c r="C375" s="168">
        <v>178</v>
      </c>
      <c r="D375" s="169">
        <v>55.8</v>
      </c>
      <c r="E375" s="3">
        <f>+$E$12*$E$5</f>
        <v>130.5</v>
      </c>
      <c r="F375" s="5">
        <f t="shared" si="61"/>
        <v>35.971319999999999</v>
      </c>
      <c r="G375" s="3">
        <f t="shared" si="62"/>
        <v>250.40440000000001</v>
      </c>
      <c r="H375" s="3">
        <f t="shared" si="63"/>
        <v>56.589929709549779</v>
      </c>
      <c r="I375" s="3">
        <f t="shared" si="64"/>
        <v>121.41007029045022</v>
      </c>
      <c r="J375" s="3">
        <f t="shared" si="65"/>
        <v>0</v>
      </c>
      <c r="K375" s="3">
        <f t="shared" si="66"/>
        <v>49.354292543938307</v>
      </c>
      <c r="L375" s="3">
        <f t="shared" si="67"/>
        <v>7.2356371656114717</v>
      </c>
      <c r="M375" s="3">
        <f t="shared" si="68"/>
        <v>16.794349782770567</v>
      </c>
      <c r="N375" s="3">
        <f t="shared" si="69"/>
        <v>46.479400482530366</v>
      </c>
      <c r="O375" s="12">
        <f t="shared" si="70"/>
        <v>53.715037648141838</v>
      </c>
    </row>
    <row r="376" spans="1:15" x14ac:dyDescent="0.2">
      <c r="A376" s="73">
        <v>2010</v>
      </c>
      <c r="B376" s="73" t="s">
        <v>185</v>
      </c>
      <c r="C376" s="168">
        <v>146</v>
      </c>
      <c r="D376" s="169">
        <v>104</v>
      </c>
      <c r="E376" s="3">
        <f>+$E$13*$E$5</f>
        <v>107.1</v>
      </c>
      <c r="F376" s="5">
        <f t="shared" si="61"/>
        <v>35.971319999999999</v>
      </c>
      <c r="G376" s="3">
        <f t="shared" si="62"/>
        <v>227.0044</v>
      </c>
      <c r="H376" s="3">
        <f t="shared" si="63"/>
        <v>40.212049589235114</v>
      </c>
      <c r="I376" s="3">
        <f t="shared" si="64"/>
        <v>105.78795041076489</v>
      </c>
      <c r="J376" s="3">
        <f t="shared" si="65"/>
        <v>0</v>
      </c>
      <c r="K376" s="3">
        <f t="shared" si="66"/>
        <v>36.418142463133194</v>
      </c>
      <c r="L376" s="3">
        <f t="shared" si="67"/>
        <v>3.7939071261019208</v>
      </c>
      <c r="M376" s="3">
        <f t="shared" si="68"/>
        <v>13.030287944093713</v>
      </c>
      <c r="N376" s="3">
        <f t="shared" si="69"/>
        <v>40.182204301810046</v>
      </c>
      <c r="O376" s="12">
        <f t="shared" si="70"/>
        <v>43.976111427911967</v>
      </c>
    </row>
    <row r="377" spans="1:15" x14ac:dyDescent="0.2">
      <c r="A377" s="73">
        <v>2010</v>
      </c>
      <c r="B377" s="73" t="s">
        <v>186</v>
      </c>
      <c r="C377" s="168">
        <v>24</v>
      </c>
      <c r="D377" s="169">
        <v>116.3</v>
      </c>
      <c r="E377" s="3">
        <f>+$E$14*$E$5</f>
        <v>65.7</v>
      </c>
      <c r="F377" s="5">
        <f t="shared" si="61"/>
        <v>35.971319999999999</v>
      </c>
      <c r="G377" s="3">
        <f t="shared" si="62"/>
        <v>185.6044</v>
      </c>
      <c r="H377" s="3">
        <f t="shared" si="63"/>
        <v>0</v>
      </c>
      <c r="I377" s="3">
        <f t="shared" si="64"/>
        <v>24</v>
      </c>
      <c r="J377" s="3">
        <f t="shared" si="65"/>
        <v>0</v>
      </c>
      <c r="K377" s="3">
        <f t="shared" si="66"/>
        <v>0</v>
      </c>
      <c r="L377" s="3">
        <f t="shared" si="67"/>
        <v>0</v>
      </c>
      <c r="M377" s="3">
        <f t="shared" si="68"/>
        <v>1.2741464321542686</v>
      </c>
      <c r="N377" s="3">
        <f t="shared" si="69"/>
        <v>11.756141511939445</v>
      </c>
      <c r="O377" s="12">
        <f t="shared" si="70"/>
        <v>11.756141511939445</v>
      </c>
    </row>
    <row r="378" spans="1:15" x14ac:dyDescent="0.2">
      <c r="A378" s="73">
        <v>2010</v>
      </c>
      <c r="B378" s="73" t="s">
        <v>187</v>
      </c>
      <c r="C378" s="168">
        <v>58</v>
      </c>
      <c r="D378" s="169">
        <v>147.80000000000001</v>
      </c>
      <c r="E378" s="3">
        <f>+$E$15*$E$5</f>
        <v>39.6</v>
      </c>
      <c r="F378" s="5">
        <f t="shared" si="61"/>
        <v>35.971319999999999</v>
      </c>
      <c r="G378" s="3">
        <f t="shared" si="62"/>
        <v>159.5044</v>
      </c>
      <c r="H378" s="3">
        <f t="shared" si="63"/>
        <v>3.3337240669692378</v>
      </c>
      <c r="I378" s="3">
        <f t="shared" si="64"/>
        <v>39.6</v>
      </c>
      <c r="J378" s="3">
        <f t="shared" si="65"/>
        <v>15.066275933030759</v>
      </c>
      <c r="K378" s="3">
        <f t="shared" si="66"/>
        <v>3.305178591795404</v>
      </c>
      <c r="L378" s="3">
        <f t="shared" si="67"/>
        <v>2.8545475173833879E-2</v>
      </c>
      <c r="M378" s="3">
        <f t="shared" si="68"/>
        <v>1.158131155906835</v>
      </c>
      <c r="N378" s="3">
        <f t="shared" si="69"/>
        <v>3.4211938680428373</v>
      </c>
      <c r="O378" s="12">
        <f t="shared" si="70"/>
        <v>3.4497393432166712</v>
      </c>
    </row>
    <row r="379" spans="1:15" x14ac:dyDescent="0.2">
      <c r="A379" s="73">
        <v>2010</v>
      </c>
      <c r="B379" s="73" t="s">
        <v>188</v>
      </c>
      <c r="C379" s="168">
        <v>66</v>
      </c>
      <c r="D379" s="169">
        <v>168.3</v>
      </c>
      <c r="E379" s="3">
        <f>+$E$16*$E$5</f>
        <v>26.099999999999998</v>
      </c>
      <c r="F379" s="5">
        <f t="shared" si="61"/>
        <v>31.451437220090771</v>
      </c>
      <c r="G379" s="3">
        <f t="shared" si="62"/>
        <v>130.93812406696924</v>
      </c>
      <c r="H379" s="3">
        <f t="shared" si="63"/>
        <v>8.9051439340086951</v>
      </c>
      <c r="I379" s="3">
        <f t="shared" si="64"/>
        <v>26.099999999999998</v>
      </c>
      <c r="J379" s="3">
        <f t="shared" si="65"/>
        <v>46.061131999022081</v>
      </c>
      <c r="K379" s="3">
        <f t="shared" si="66"/>
        <v>8.7043321955354589</v>
      </c>
      <c r="L379" s="3">
        <f t="shared" si="67"/>
        <v>0.20081173847323619</v>
      </c>
      <c r="M379" s="3">
        <f t="shared" si="68"/>
        <v>2.8351207106049094</v>
      </c>
      <c r="N379" s="3">
        <f t="shared" si="69"/>
        <v>7.027342640837384</v>
      </c>
      <c r="O379" s="12">
        <f t="shared" si="70"/>
        <v>7.2281543793106202</v>
      </c>
    </row>
    <row r="380" spans="1:15" x14ac:dyDescent="0.2">
      <c r="A380" s="70">
        <v>2011</v>
      </c>
      <c r="B380" s="71" t="s">
        <v>189</v>
      </c>
      <c r="C380" s="168">
        <v>141</v>
      </c>
      <c r="D380" s="169">
        <v>178.2</v>
      </c>
      <c r="E380" s="3">
        <f>+$E$17*$E$5</f>
        <v>31.499999999999996</v>
      </c>
      <c r="F380" s="5">
        <f t="shared" si="61"/>
        <v>22.152980400293377</v>
      </c>
      <c r="G380" s="3">
        <f t="shared" si="62"/>
        <v>105.34326800097793</v>
      </c>
      <c r="H380" s="3">
        <f t="shared" si="63"/>
        <v>69.910920232784136</v>
      </c>
      <c r="I380" s="3">
        <f t="shared" si="64"/>
        <v>31.499999999999996</v>
      </c>
      <c r="J380" s="3">
        <f t="shared" si="65"/>
        <v>85.650211766237945</v>
      </c>
      <c r="K380" s="3">
        <f t="shared" si="66"/>
        <v>59.190543617766508</v>
      </c>
      <c r="L380" s="3">
        <f t="shared" si="67"/>
        <v>10.720376615017628</v>
      </c>
      <c r="M380" s="3">
        <f t="shared" si="68"/>
        <v>18.786314724213756</v>
      </c>
      <c r="N380" s="3">
        <f t="shared" si="69"/>
        <v>43.23934960415766</v>
      </c>
      <c r="O380" s="12">
        <f t="shared" si="70"/>
        <v>53.959726219175288</v>
      </c>
    </row>
    <row r="381" spans="1:15" x14ac:dyDescent="0.2">
      <c r="A381" s="70">
        <v>2011</v>
      </c>
      <c r="B381" s="71" t="s">
        <v>190</v>
      </c>
      <c r="C381" s="168">
        <v>94</v>
      </c>
      <c r="D381" s="169">
        <v>149.5</v>
      </c>
      <c r="E381" s="3">
        <f>+$E$18*$E$5</f>
        <v>49.500000000000007</v>
      </c>
      <c r="F381" s="5">
        <f t="shared" si="61"/>
        <v>10.276256470128619</v>
      </c>
      <c r="G381" s="3">
        <f t="shared" si="62"/>
        <v>83.754188233762065</v>
      </c>
      <c r="H381" s="3">
        <f t="shared" si="63"/>
        <v>44.590270539854117</v>
      </c>
      <c r="I381" s="3">
        <f t="shared" si="64"/>
        <v>49.500000000000007</v>
      </c>
      <c r="J381" s="3">
        <f t="shared" si="65"/>
        <v>85.559941226383813</v>
      </c>
      <c r="K381" s="3">
        <f t="shared" si="66"/>
        <v>39.97267380613193</v>
      </c>
      <c r="L381" s="3">
        <f t="shared" si="67"/>
        <v>4.6175967337221877</v>
      </c>
      <c r="M381" s="3">
        <f t="shared" si="68"/>
        <v>14.336583330179328</v>
      </c>
      <c r="N381" s="3">
        <f t="shared" si="69"/>
        <v>44.422405200166359</v>
      </c>
      <c r="O381" s="12">
        <f t="shared" si="70"/>
        <v>49.040001933888547</v>
      </c>
    </row>
    <row r="382" spans="1:15" x14ac:dyDescent="0.2">
      <c r="A382" s="70">
        <v>2011</v>
      </c>
      <c r="B382" s="71" t="s">
        <v>191</v>
      </c>
      <c r="C382" s="168">
        <v>93</v>
      </c>
      <c r="D382" s="169">
        <v>140</v>
      </c>
      <c r="E382" s="3">
        <f>+$E$19*$E$5</f>
        <v>70.2</v>
      </c>
      <c r="F382" s="5">
        <f t="shared" si="61"/>
        <v>10.303337632084858</v>
      </c>
      <c r="G382" s="3">
        <f t="shared" si="62"/>
        <v>104.54445877361618</v>
      </c>
      <c r="H382" s="3">
        <f t="shared" si="63"/>
        <v>38.650523540823272</v>
      </c>
      <c r="I382" s="3">
        <f t="shared" si="64"/>
        <v>70.2</v>
      </c>
      <c r="J382" s="3">
        <f t="shared" si="65"/>
        <v>69.709417685560524</v>
      </c>
      <c r="K382" s="3">
        <f t="shared" si="66"/>
        <v>35.132659115451567</v>
      </c>
      <c r="L382" s="3">
        <f t="shared" si="67"/>
        <v>3.5178644253717053</v>
      </c>
      <c r="M382" s="3">
        <f t="shared" si="68"/>
        <v>12.387984005328025</v>
      </c>
      <c r="N382" s="3">
        <f t="shared" si="69"/>
        <v>37.081258440302868</v>
      </c>
      <c r="O382" s="12">
        <f t="shared" si="70"/>
        <v>40.599122865674573</v>
      </c>
    </row>
    <row r="383" spans="1:15" x14ac:dyDescent="0.2">
      <c r="A383" s="70">
        <v>2011</v>
      </c>
      <c r="B383" s="71" t="s">
        <v>192</v>
      </c>
      <c r="C383" s="168">
        <v>61</v>
      </c>
      <c r="D383" s="169">
        <v>94.5</v>
      </c>
      <c r="E383" s="3">
        <f>+$E$20*$E$5</f>
        <v>100.80000000000001</v>
      </c>
      <c r="F383" s="5">
        <f t="shared" si="61"/>
        <v>15.058494694331845</v>
      </c>
      <c r="G383" s="3">
        <f t="shared" si="62"/>
        <v>150.99498231443948</v>
      </c>
      <c r="H383" s="3">
        <f t="shared" si="63"/>
        <v>11.604603040743241</v>
      </c>
      <c r="I383" s="3">
        <f t="shared" si="64"/>
        <v>100.80000000000001</v>
      </c>
      <c r="J383" s="3">
        <f t="shared" si="65"/>
        <v>18.304814644817284</v>
      </c>
      <c r="K383" s="3">
        <f t="shared" si="66"/>
        <v>11.265907737159374</v>
      </c>
      <c r="L383" s="3">
        <f t="shared" si="67"/>
        <v>0.3386953035838669</v>
      </c>
      <c r="M383" s="3">
        <f t="shared" si="68"/>
        <v>4.7342278930062172</v>
      </c>
      <c r="N383" s="3">
        <f t="shared" si="69"/>
        <v>18.919663849481182</v>
      </c>
      <c r="O383" s="12">
        <f t="shared" si="70"/>
        <v>19.258359153065051</v>
      </c>
    </row>
    <row r="384" spans="1:15" x14ac:dyDescent="0.2">
      <c r="A384" s="70">
        <v>2011</v>
      </c>
      <c r="B384" s="71" t="s">
        <v>193</v>
      </c>
      <c r="C384" s="168">
        <v>343</v>
      </c>
      <c r="D384" s="169">
        <v>96.2</v>
      </c>
      <c r="E384" s="3">
        <f>+$E$21*$E$5</f>
        <v>132.30000000000001</v>
      </c>
      <c r="F384" s="5">
        <f t="shared" si="61"/>
        <v>30.479875606554817</v>
      </c>
      <c r="G384" s="3">
        <f t="shared" si="62"/>
        <v>233.89958535518275</v>
      </c>
      <c r="H384" s="3">
        <f t="shared" si="63"/>
        <v>189.30274750601953</v>
      </c>
      <c r="I384" s="3">
        <f t="shared" si="64"/>
        <v>132.30000000000001</v>
      </c>
      <c r="J384" s="3">
        <f t="shared" si="65"/>
        <v>39.70206713879773</v>
      </c>
      <c r="K384" s="3">
        <f t="shared" si="66"/>
        <v>127.01288296308542</v>
      </c>
      <c r="L384" s="3">
        <f t="shared" si="67"/>
        <v>62.289864542934112</v>
      </c>
      <c r="M384" s="3">
        <f t="shared" si="68"/>
        <v>40.180295076105601</v>
      </c>
      <c r="N384" s="3">
        <f t="shared" si="69"/>
        <v>91.56681577998603</v>
      </c>
      <c r="O384" s="12">
        <f t="shared" si="70"/>
        <v>153.85668032292014</v>
      </c>
    </row>
    <row r="385" spans="1:15" x14ac:dyDescent="0.2">
      <c r="A385" s="70">
        <v>2011</v>
      </c>
      <c r="B385" s="71" t="s">
        <v>194</v>
      </c>
      <c r="C385" s="168">
        <v>25</v>
      </c>
      <c r="D385" s="169">
        <v>39.1</v>
      </c>
      <c r="E385" s="3">
        <f t="shared" ref="E385" si="71">+$E$22*$E$5</f>
        <v>160.19999999999999</v>
      </c>
      <c r="F385" s="5">
        <f t="shared" si="61"/>
        <v>24.060699858360682</v>
      </c>
      <c r="G385" s="3">
        <f t="shared" si="62"/>
        <v>240.40233286120227</v>
      </c>
      <c r="H385" s="3">
        <f t="shared" si="63"/>
        <v>4.0605714607133449E-3</v>
      </c>
      <c r="I385" s="3">
        <f t="shared" si="64"/>
        <v>64.698006567337018</v>
      </c>
      <c r="J385" s="3">
        <f t="shared" si="65"/>
        <v>0</v>
      </c>
      <c r="K385" s="3">
        <f t="shared" si="66"/>
        <v>4.0605287455135015E-3</v>
      </c>
      <c r="L385" s="3">
        <f t="shared" si="67"/>
        <v>4.2715199843369744E-8</v>
      </c>
      <c r="M385" s="3">
        <f t="shared" si="68"/>
        <v>3.930237376865342</v>
      </c>
      <c r="N385" s="3">
        <f t="shared" si="69"/>
        <v>36.254118227985771</v>
      </c>
      <c r="O385" s="12">
        <f t="shared" si="70"/>
        <v>36.254118270700971</v>
      </c>
    </row>
    <row r="386" spans="1:15" x14ac:dyDescent="0.2">
      <c r="F386" s="5"/>
      <c r="G386" s="3"/>
    </row>
    <row r="387" spans="1:15" x14ac:dyDescent="0.2">
      <c r="F387" s="5"/>
      <c r="G387" s="3"/>
    </row>
    <row r="388" spans="1:15" x14ac:dyDescent="0.2">
      <c r="F388" s="5"/>
      <c r="G388" s="3"/>
    </row>
    <row r="389" spans="1:15" x14ac:dyDescent="0.2">
      <c r="F389" s="5"/>
      <c r="G389" s="3"/>
    </row>
    <row r="390" spans="1:15" x14ac:dyDescent="0.2">
      <c r="F390" s="5"/>
      <c r="G390" s="3"/>
    </row>
    <row r="391" spans="1:15" x14ac:dyDescent="0.2">
      <c r="F391" s="5"/>
      <c r="G391" s="3"/>
    </row>
    <row r="392" spans="1:15" x14ac:dyDescent="0.2">
      <c r="F392" s="5"/>
      <c r="G392" s="3"/>
    </row>
    <row r="393" spans="1:15" x14ac:dyDescent="0.2">
      <c r="F393" s="5"/>
      <c r="G393" s="3"/>
    </row>
    <row r="394" spans="1:15" x14ac:dyDescent="0.2">
      <c r="F394" s="5"/>
      <c r="G394" s="3"/>
    </row>
    <row r="395" spans="1:15" x14ac:dyDescent="0.2">
      <c r="F395" s="5"/>
      <c r="G395" s="3"/>
    </row>
    <row r="396" spans="1:15" x14ac:dyDescent="0.2">
      <c r="F396" s="5"/>
      <c r="G396" s="3"/>
    </row>
    <row r="397" spans="1:15" x14ac:dyDescent="0.2">
      <c r="F397" s="5"/>
      <c r="G397" s="3"/>
    </row>
  </sheetData>
  <phoneticPr fontId="0" type="noConversion"/>
  <pageMargins left="0.39370078740157483" right="0.39370078740157483" top="0.39370078740157483" bottom="0.39370078740157483" header="0" footer="0"/>
  <pageSetup paperSize="9" scale="2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W421"/>
  <sheetViews>
    <sheetView topLeftCell="A365" zoomScaleNormal="100" workbookViewId="0">
      <selection activeCell="M375" sqref="M375"/>
    </sheetView>
  </sheetViews>
  <sheetFormatPr baseColWidth="10" defaultRowHeight="12.75" x14ac:dyDescent="0.2"/>
  <cols>
    <col min="1" max="1" width="10.28515625" style="1" customWidth="1"/>
    <col min="2" max="2" width="11.140625" style="1" customWidth="1"/>
    <col min="3" max="24" width="8" style="1" customWidth="1"/>
    <col min="25" max="16384" width="11.42578125" style="1"/>
  </cols>
  <sheetData>
    <row r="1" spans="1:11" ht="13.5" thickBot="1" x14ac:dyDescent="0.25">
      <c r="B1" s="63"/>
      <c r="C1" s="194" t="str">
        <f>RESUMEN!E13</f>
        <v>Ganado de carne</v>
      </c>
      <c r="D1" s="194"/>
      <c r="E1" s="194"/>
      <c r="F1" s="194"/>
      <c r="G1" s="194"/>
      <c r="H1" s="194"/>
      <c r="I1" s="63"/>
      <c r="J1" s="63"/>
      <c r="K1" s="63"/>
    </row>
    <row r="2" spans="1:11" x14ac:dyDescent="0.2">
      <c r="B2" s="64"/>
      <c r="C2" s="57" t="str">
        <f>RESUMEN!E14</f>
        <v>Vacas</v>
      </c>
      <c r="D2" s="57" t="str">
        <f>RESUMEN!F14</f>
        <v>V. Secas</v>
      </c>
      <c r="E2" s="195" t="str">
        <f>RESUMEN!G14</f>
        <v xml:space="preserve">Animales en </v>
      </c>
      <c r="F2" s="196"/>
      <c r="G2" s="199" t="str">
        <f>RESUMEN!I14</f>
        <v>Animales en</v>
      </c>
      <c r="H2" s="199"/>
      <c r="I2" s="64"/>
      <c r="J2" s="64"/>
      <c r="K2" s="64"/>
    </row>
    <row r="3" spans="1:11" x14ac:dyDescent="0.2">
      <c r="B3" s="64"/>
      <c r="C3" s="57" t="str">
        <f>RESUMEN!E15</f>
        <v>lactando</v>
      </c>
      <c r="D3" s="57" t="str">
        <f>RESUMEN!F15</f>
        <v>preñadas</v>
      </c>
      <c r="E3" s="197" t="str">
        <f>RESUMEN!G15</f>
        <v>crecimiento</v>
      </c>
      <c r="F3" s="198"/>
      <c r="G3" s="199" t="str">
        <f>RESUMEN!I15</f>
        <v>teminación</v>
      </c>
      <c r="H3" s="199"/>
      <c r="I3" s="64" t="str">
        <f>RESUMEN!K15</f>
        <v>Vacas</v>
      </c>
      <c r="J3" s="64"/>
      <c r="K3" s="64"/>
    </row>
    <row r="4" spans="1:11" ht="13.5" thickBot="1" x14ac:dyDescent="0.25">
      <c r="B4" s="64"/>
      <c r="C4" s="57" t="str">
        <f>RESUMEN!E16</f>
        <v>409 kg</v>
      </c>
      <c r="D4" s="57" t="str">
        <f>RESUMEN!F16</f>
        <v>409 kg</v>
      </c>
      <c r="E4" s="60" t="str">
        <f>RESUMEN!G16</f>
        <v>182 kg</v>
      </c>
      <c r="F4" s="58" t="str">
        <f>RESUMEN!H16</f>
        <v>273 kg</v>
      </c>
      <c r="G4" s="57" t="str">
        <f>RESUMEN!I16</f>
        <v>364 kg</v>
      </c>
      <c r="H4" s="57" t="str">
        <f>RESUMEN!J16</f>
        <v>454 kg</v>
      </c>
      <c r="I4" s="64" t="str">
        <f>RESUMEN!K16</f>
        <v>lecheras</v>
      </c>
      <c r="J4" s="64" t="str">
        <f>RESUMEN!L16</f>
        <v>Ovinos</v>
      </c>
      <c r="K4" s="64" t="str">
        <f>RESUMEN!M16</f>
        <v>Equinos</v>
      </c>
    </row>
    <row r="5" spans="1:11" ht="13.5" thickBot="1" x14ac:dyDescent="0.25">
      <c r="B5" s="67" t="s">
        <v>91</v>
      </c>
      <c r="C5" s="61">
        <f>+RESUMEN!E17</f>
        <v>100</v>
      </c>
      <c r="D5" s="61">
        <f>+RESUMEN!F17</f>
        <v>0</v>
      </c>
      <c r="E5" s="66">
        <f>+RESUMEN!G17</f>
        <v>0</v>
      </c>
      <c r="F5" s="62">
        <f>+RESUMEN!H17</f>
        <v>0</v>
      </c>
      <c r="G5" s="61">
        <f>+RESUMEN!I17</f>
        <v>0</v>
      </c>
      <c r="H5" s="61">
        <f>+RESUMEN!J17</f>
        <v>0</v>
      </c>
      <c r="I5" s="65">
        <f>+RESUMEN!K17</f>
        <v>0</v>
      </c>
      <c r="J5" s="65">
        <f>+RESUMEN!L17</f>
        <v>0</v>
      </c>
      <c r="K5" s="65">
        <f>+RESUMEN!M17</f>
        <v>0</v>
      </c>
    </row>
    <row r="6" spans="1:11" ht="13.5" thickBot="1" x14ac:dyDescent="0.25">
      <c r="B6" s="67" t="s">
        <v>92</v>
      </c>
      <c r="C6" s="61"/>
      <c r="D6" s="61"/>
      <c r="E6" s="66"/>
      <c r="F6" s="62"/>
      <c r="G6" s="61"/>
      <c r="H6" s="61"/>
      <c r="I6" s="65">
        <f>RESUMEN!K18</f>
        <v>20</v>
      </c>
      <c r="J6" s="65"/>
      <c r="K6" s="65"/>
    </row>
    <row r="8" spans="1:11" x14ac:dyDescent="0.2">
      <c r="A8" s="4" t="s">
        <v>113</v>
      </c>
    </row>
    <row r="10" spans="1:11" x14ac:dyDescent="0.2">
      <c r="B10" s="29" t="s">
        <v>44</v>
      </c>
    </row>
    <row r="11" spans="1:11" x14ac:dyDescent="0.2">
      <c r="A11" s="1" t="s">
        <v>101</v>
      </c>
      <c r="B11" s="173">
        <v>22.9</v>
      </c>
      <c r="C11" s="3"/>
    </row>
    <row r="12" spans="1:11" x14ac:dyDescent="0.2">
      <c r="A12" s="1" t="s">
        <v>102</v>
      </c>
      <c r="B12" s="173">
        <v>22.41</v>
      </c>
      <c r="C12" s="3"/>
    </row>
    <row r="13" spans="1:11" x14ac:dyDescent="0.2">
      <c r="A13" s="1" t="s">
        <v>103</v>
      </c>
      <c r="B13" s="173">
        <v>20.77</v>
      </c>
      <c r="C13" s="3"/>
    </row>
    <row r="14" spans="1:11" x14ac:dyDescent="0.2">
      <c r="A14" s="1" t="s">
        <v>104</v>
      </c>
      <c r="B14" s="173">
        <v>17.37</v>
      </c>
      <c r="C14" s="3"/>
    </row>
    <row r="15" spans="1:11" x14ac:dyDescent="0.2">
      <c r="A15" s="1" t="s">
        <v>105</v>
      </c>
      <c r="B15" s="173">
        <v>14.227499999999999</v>
      </c>
      <c r="C15" s="3"/>
    </row>
    <row r="16" spans="1:11" x14ac:dyDescent="0.2">
      <c r="A16" s="1" t="s">
        <v>106</v>
      </c>
      <c r="B16" s="173">
        <v>11.26</v>
      </c>
      <c r="C16" s="3"/>
    </row>
    <row r="17" spans="1:23" x14ac:dyDescent="0.2">
      <c r="A17" s="1" t="s">
        <v>107</v>
      </c>
      <c r="B17" s="173">
        <v>10.815</v>
      </c>
      <c r="C17" s="3"/>
    </row>
    <row r="18" spans="1:23" x14ac:dyDescent="0.2">
      <c r="A18" s="1" t="s">
        <v>108</v>
      </c>
      <c r="B18" s="173">
        <v>11.8475</v>
      </c>
      <c r="C18" s="3"/>
    </row>
    <row r="19" spans="1:23" x14ac:dyDescent="0.2">
      <c r="A19" s="1" t="s">
        <v>109</v>
      </c>
      <c r="B19" s="173">
        <v>13.452500000000001</v>
      </c>
      <c r="C19" s="3"/>
    </row>
    <row r="20" spans="1:23" x14ac:dyDescent="0.2">
      <c r="A20" s="1" t="s">
        <v>110</v>
      </c>
      <c r="B20" s="173">
        <v>16.055</v>
      </c>
      <c r="C20" s="3"/>
    </row>
    <row r="21" spans="1:23" x14ac:dyDescent="0.2">
      <c r="A21" s="1" t="s">
        <v>111</v>
      </c>
      <c r="B21" s="173">
        <v>18.672499999999999</v>
      </c>
      <c r="C21" s="3"/>
      <c r="D21" s="3"/>
      <c r="E21" s="3"/>
      <c r="F21" s="3"/>
      <c r="G21" s="3"/>
      <c r="H21" s="3"/>
      <c r="I21" s="3"/>
      <c r="J21" s="3"/>
      <c r="K21" s="3"/>
    </row>
    <row r="22" spans="1:23" x14ac:dyDescent="0.2">
      <c r="A22" s="1" t="s">
        <v>112</v>
      </c>
      <c r="B22" s="173">
        <v>21.434999999999999</v>
      </c>
      <c r="C22" s="3"/>
    </row>
    <row r="24" spans="1:23" x14ac:dyDescent="0.2">
      <c r="C24" s="193" t="s">
        <v>114</v>
      </c>
      <c r="D24" s="193"/>
      <c r="E24" s="193"/>
      <c r="F24" s="193"/>
      <c r="G24" s="193"/>
      <c r="H24" s="193"/>
      <c r="I24" s="193"/>
      <c r="J24" s="193"/>
      <c r="K24" s="193"/>
      <c r="L24" s="193"/>
    </row>
    <row r="25" spans="1:23" x14ac:dyDescent="0.2">
      <c r="A25" s="1" t="s">
        <v>0</v>
      </c>
      <c r="B25" s="1" t="s">
        <v>1</v>
      </c>
      <c r="C25" s="193" t="s">
        <v>115</v>
      </c>
      <c r="D25" s="193"/>
      <c r="E25" s="193"/>
      <c r="F25" s="193"/>
      <c r="G25" s="193"/>
      <c r="H25" s="193"/>
      <c r="I25" s="193"/>
      <c r="J25" s="193"/>
      <c r="K25" s="193"/>
      <c r="L25" s="9" t="s">
        <v>62</v>
      </c>
    </row>
    <row r="26" spans="1:23" x14ac:dyDescent="0.2">
      <c r="A26" s="18">
        <f>ESCURRIMIENTO!A26</f>
        <v>1981</v>
      </c>
      <c r="B26" s="18" t="str">
        <f>ESCURRIMIENTO!B26</f>
        <v>JUL</v>
      </c>
      <c r="C26" s="5">
        <f>+C$5*(-0.0049*$B$17*$B$17+1.3366*$B$17+36.514)*31/1000</f>
        <v>156.22823332225002</v>
      </c>
      <c r="D26" s="5">
        <f>+D$5*(0.0197*$B$17*$B$17+0.1913*$B$17+24.003)*31/1000</f>
        <v>0</v>
      </c>
      <c r="E26" s="5">
        <f>+E$5*(0.028*$B$17*$B$17-0.3372*$B$17+16.638)*31/1000</f>
        <v>0</v>
      </c>
      <c r="F26" s="5">
        <f>+F$5*(0.0375*$B$17*$B$17-0.4568*$B$17+22.265)*31/1000</f>
        <v>0</v>
      </c>
      <c r="G26" s="5">
        <f>+G$5*(0.051*$B$17*$B$17-0.6*$B$17+30.319)*31/1000</f>
        <v>0</v>
      </c>
      <c r="H26" s="5">
        <f>+H$5*(0.0612*$B$17*$B$17-0.7591*$B$17+36.411)*31/1000</f>
        <v>0</v>
      </c>
      <c r="I26" s="5">
        <f>+I$5*(35+0.9*I$6+1.2*B$17)*31/1000</f>
        <v>0</v>
      </c>
      <c r="J26" s="5">
        <f>+J$5*8*31/1000</f>
        <v>0</v>
      </c>
      <c r="K26" s="5">
        <f>+K$5*45*31/1000</f>
        <v>0</v>
      </c>
      <c r="L26" s="56">
        <f>SUM(C26:K26)</f>
        <v>156.22823332225002</v>
      </c>
      <c r="O26" s="177"/>
      <c r="P26" s="177"/>
      <c r="Q26" s="177"/>
      <c r="R26" s="177"/>
      <c r="S26" s="177"/>
      <c r="T26" s="177"/>
      <c r="U26" s="177"/>
      <c r="V26" s="177"/>
      <c r="W26" s="177"/>
    </row>
    <row r="27" spans="1:23" x14ac:dyDescent="0.2">
      <c r="A27" s="18">
        <f>ESCURRIMIENTO!A27</f>
        <v>1981</v>
      </c>
      <c r="B27" s="18" t="str">
        <f>ESCURRIMIENTO!B27</f>
        <v>AGO</v>
      </c>
      <c r="C27" s="5">
        <f>+C$5*(-0.0049*$B$18*$B$18+1.3366*$B$18+36.514)*31/1000</f>
        <v>160.15092448756249</v>
      </c>
      <c r="D27" s="5">
        <f>+D$5*(0.0197*$B$18*$B$18+0.1913*$B$18+24.003)*31/1000</f>
        <v>0</v>
      </c>
      <c r="E27" s="5">
        <f>+E$5*(0.028*$B$18*$B$18-0.3372*$B$18+16.638)*31/1000</f>
        <v>0</v>
      </c>
      <c r="F27" s="5">
        <f>+F$5*(0.0375*$B$18*$B$18-0.4568*$B$18+22.265)*31/1000</f>
        <v>0</v>
      </c>
      <c r="G27" s="5">
        <f>+G$5*(0.051*$B$18*$B$18-0.6*$B$18+30.319)*31/1000</f>
        <v>0</v>
      </c>
      <c r="H27" s="5">
        <f>+H$5*(0.0612*$B$18*$B$18-0.7591*$B$18+36.411)*31/1000</f>
        <v>0</v>
      </c>
      <c r="I27" s="5">
        <f>+I$5*(35+0.9*I$6+1.2*B$18)*31/1000</f>
        <v>0</v>
      </c>
      <c r="J27" s="5">
        <f t="shared" ref="J27:J89" si="0">+J$5*8*31/1000</f>
        <v>0</v>
      </c>
      <c r="K27" s="5">
        <f t="shared" ref="K27:K89" si="1">+K$5*45*31/1000</f>
        <v>0</v>
      </c>
      <c r="L27" s="56">
        <f t="shared" ref="L27:L32" si="2">SUM(C27:K27)</f>
        <v>160.15092448756249</v>
      </c>
    </row>
    <row r="28" spans="1:23" x14ac:dyDescent="0.2">
      <c r="A28" s="18">
        <f>ESCURRIMIENTO!A28</f>
        <v>1981</v>
      </c>
      <c r="B28" s="18" t="str">
        <f>ESCURRIMIENTO!B28</f>
        <v>SEP</v>
      </c>
      <c r="C28" s="5">
        <f>+C$5*(-0.0049*$B$19*$B$19+1.3366*$B$19+36.514)*30/1000</f>
        <v>160.82357908312503</v>
      </c>
      <c r="D28" s="5">
        <f>+D$5*(0.0197*$B$19*$B$19+0.1913*$B$19+24.003)*30/1000</f>
        <v>0</v>
      </c>
      <c r="E28" s="5">
        <f>+E$5*(0.028*$B$19*$B$19-0.3372*$B$19+16.638)*30/1000</f>
        <v>0</v>
      </c>
      <c r="F28" s="5">
        <f>+F$5*(0.0375*$B$19*$B$19-0.4568*$B$19+22.265)*30/1000</f>
        <v>0</v>
      </c>
      <c r="G28" s="5">
        <f>+G$5*(0.051*$B$19*$B$19-0.6*$B$19+30.319)*30/1000</f>
        <v>0</v>
      </c>
      <c r="H28" s="5">
        <f>+H$5*(0.0612*$B$19*$B$19-0.7591*$B$19+36.411)*30/1000</f>
        <v>0</v>
      </c>
      <c r="I28" s="5">
        <f>+I$5*(35+0.9*I$6+1.2*B$19)*30/1000</f>
        <v>0</v>
      </c>
      <c r="J28" s="5">
        <f>+J$5*8*30/1000</f>
        <v>0</v>
      </c>
      <c r="K28" s="5">
        <f>+K$5*45*30/1000</f>
        <v>0</v>
      </c>
      <c r="L28" s="56">
        <f t="shared" si="2"/>
        <v>160.82357908312503</v>
      </c>
    </row>
    <row r="29" spans="1:23" x14ac:dyDescent="0.2">
      <c r="A29" s="18">
        <f>ESCURRIMIENTO!A29</f>
        <v>1981</v>
      </c>
      <c r="B29" s="18" t="str">
        <f>ESCURRIMIENTO!B29</f>
        <v>OCT</v>
      </c>
      <c r="C29" s="5">
        <f>+C$5*(-0.0049*$B$20*$B$20+1.3366*$B$20+36.514)*31/1000</f>
        <v>175.80122995025002</v>
      </c>
      <c r="D29" s="5">
        <f>+D$5*(0.0197*$B$20*$B$20+0.1913*$B$20+24.003)*31/1000</f>
        <v>0</v>
      </c>
      <c r="E29" s="5">
        <f>+E$5*(0.028*$B$20*$B$20-0.3372*$B$20+16.638)*31/1000</f>
        <v>0</v>
      </c>
      <c r="F29" s="5">
        <f>+F$5*(0.0375*$B$20*$B$20-0.4568*$B$20+22.265)*31/1000</f>
        <v>0</v>
      </c>
      <c r="G29" s="5">
        <f>+G$5*(0.051*$B$20*$B$20-0.6*$B$20+30.319)*31/1000</f>
        <v>0</v>
      </c>
      <c r="H29" s="5">
        <f>+H$5*(0.0612*$B$20*$B$20-0.7591*$B$20+36.411)*31/1000</f>
        <v>0</v>
      </c>
      <c r="I29" s="5">
        <f>+I$5*(35+0.9*I$6+1.2*B$20)*31/1000</f>
        <v>0</v>
      </c>
      <c r="J29" s="5">
        <f t="shared" si="0"/>
        <v>0</v>
      </c>
      <c r="K29" s="5">
        <f t="shared" si="1"/>
        <v>0</v>
      </c>
      <c r="L29" s="56">
        <f t="shared" si="2"/>
        <v>175.80122995025002</v>
      </c>
    </row>
    <row r="30" spans="1:23" x14ac:dyDescent="0.2">
      <c r="A30" s="18">
        <f>ESCURRIMIENTO!A30</f>
        <v>1981</v>
      </c>
      <c r="B30" s="18" t="str">
        <f>ESCURRIMIENTO!B30</f>
        <v>NOV</v>
      </c>
      <c r="C30" s="5">
        <f>+C$5*(-0.0049*$B$21*$B$21+1.3366*$B$21+36.514)*30/1000</f>
        <v>179.28965533312501</v>
      </c>
      <c r="D30" s="5">
        <f>+D$5*(0.0197*$B$21*$B$21+0.1913*$B$21+24.003)*30/1000</f>
        <v>0</v>
      </c>
      <c r="E30" s="5">
        <f>+E$5*(0.028*$B$21*$B$21-0.3372*$B$21+16.638)*30/1000</f>
        <v>0</v>
      </c>
      <c r="F30" s="5">
        <f>+F$5*(0.0375*$B$21*$B$21-0.4568*$B$21+22.265)*30/1000</f>
        <v>0</v>
      </c>
      <c r="G30" s="5">
        <f>+G$5*(0.051*$B$21*$B$21-0.6*$B$21+30.319)*30/1000</f>
        <v>0</v>
      </c>
      <c r="H30" s="5">
        <f>+H$5*(0.0612*$B$21*$B$21-0.7591*$B$21+36.411)*30/1000</f>
        <v>0</v>
      </c>
      <c r="I30" s="5">
        <f>+I$5*(35+0.9*I$6+1.2*B$21)*30/1000</f>
        <v>0</v>
      </c>
      <c r="J30" s="5">
        <f>+J$5*8*30/1000</f>
        <v>0</v>
      </c>
      <c r="K30" s="5">
        <f>+K$5*45*30/1000</f>
        <v>0</v>
      </c>
      <c r="L30" s="56">
        <f t="shared" si="2"/>
        <v>179.28965533312501</v>
      </c>
    </row>
    <row r="31" spans="1:23" x14ac:dyDescent="0.2">
      <c r="A31" s="18">
        <f>ESCURRIMIENTO!A31</f>
        <v>1981</v>
      </c>
      <c r="B31" s="18" t="str">
        <f>ESCURRIMIENTO!B31</f>
        <v>DIC</v>
      </c>
      <c r="C31" s="5">
        <f>+C$5*(-0.0049*$B$22*$B$22+1.3366*$B$22+36.514)*31/1000</f>
        <v>195.02927947225001</v>
      </c>
      <c r="D31" s="5">
        <f>+D$5*(0.0197*$B$22*$B$22+0.1913*$B$22+24.003)*31/1000</f>
        <v>0</v>
      </c>
      <c r="E31" s="5">
        <f>+E$5*(0.028*$B$22*$B$22-0.3372*$B$22+16.638)*31/1000</f>
        <v>0</v>
      </c>
      <c r="F31" s="5">
        <f>+F$5*(0.0375*$B$22*$B$22-0.4568*$B$22+22.265)*31/1000</f>
        <v>0</v>
      </c>
      <c r="G31" s="5">
        <f>+G$5*(0.051*$B$22*$B$22-0.6*$B$22+30.319)*31/1000</f>
        <v>0</v>
      </c>
      <c r="H31" s="5">
        <f>+H$5*(0.0612*$B$22*$B$22-0.7591*$B$22+36.411)*31/1000</f>
        <v>0</v>
      </c>
      <c r="I31" s="5">
        <f>+I$5*(35+0.9*I$6+1.2*B$22)*31/1000</f>
        <v>0</v>
      </c>
      <c r="J31" s="5">
        <f t="shared" si="0"/>
        <v>0</v>
      </c>
      <c r="K31" s="5">
        <f t="shared" si="1"/>
        <v>0</v>
      </c>
      <c r="L31" s="56">
        <f t="shared" si="2"/>
        <v>195.02927947225001</v>
      </c>
    </row>
    <row r="32" spans="1:23" x14ac:dyDescent="0.2">
      <c r="A32" s="18">
        <f>ESCURRIMIENTO!A32</f>
        <v>1982</v>
      </c>
      <c r="B32" s="18" t="str">
        <f>ESCURRIMIENTO!B32</f>
        <v>ENE</v>
      </c>
      <c r="C32" s="5">
        <f>+C$5*(-0.0049*$B$11*$B$11+1.3366*$B$11+36.514)*31/1000</f>
        <v>200.11284609999998</v>
      </c>
      <c r="D32" s="5">
        <f>+D$5*(0.0197*$B$11*$B$11+0.1913*$B$11+24.003)*31/1000</f>
        <v>0</v>
      </c>
      <c r="E32" s="5">
        <f>+E$5*(0.028*$B$11*$B$11-0.3372*$B$11+16.638)*31/1000</f>
        <v>0</v>
      </c>
      <c r="F32" s="5">
        <f>+F$5*(0.0375*$B$11*$B$11-0.4568*$B$11+22.265)*31/1000</f>
        <v>0</v>
      </c>
      <c r="G32" s="5">
        <f>+G$5*(0.051*$B$11*$B$11-0.6*$B$11+30.319)*31/1000</f>
        <v>0</v>
      </c>
      <c r="H32" s="5">
        <f>+H$5*(0.0612*$B$11*$B$11-0.7591*$B$11+36.411)*31/1000</f>
        <v>0</v>
      </c>
      <c r="I32" s="5">
        <f>+I$5*(35+0.9*I$6+1.2*B$11)*31/1000</f>
        <v>0</v>
      </c>
      <c r="J32" s="5">
        <f t="shared" si="0"/>
        <v>0</v>
      </c>
      <c r="K32" s="5">
        <f t="shared" si="1"/>
        <v>0</v>
      </c>
      <c r="L32" s="56">
        <f t="shared" si="2"/>
        <v>200.11284609999998</v>
      </c>
    </row>
    <row r="33" spans="1:12" x14ac:dyDescent="0.2">
      <c r="A33" s="18">
        <f>ESCURRIMIENTO!A33</f>
        <v>1982</v>
      </c>
      <c r="B33" s="18" t="str">
        <f>ESCURRIMIENTO!B33</f>
        <v>FEB</v>
      </c>
      <c r="C33" s="5">
        <f>+C$5*(-0.0049*$B$12*$B$12+1.3366*$B$12+36.514)*28/1000</f>
        <v>179.21788166800002</v>
      </c>
      <c r="D33" s="5">
        <f>+D$5*(0.0197*$B$12*$B$12+0.1913*$B$12+24.003)*28/1000</f>
        <v>0</v>
      </c>
      <c r="E33" s="5">
        <f>+E$5*(0.028*$B$12*$B$12-0.3372*$B$12+16.638)*28/1000</f>
        <v>0</v>
      </c>
      <c r="F33" s="5">
        <f>+F$5*(0.0375*$B$12*$B$12-0.4568*$B$12+22.265)*28/1000</f>
        <v>0</v>
      </c>
      <c r="G33" s="5">
        <f>+G$5*(0.051*$B$12*$B$12-0.6*$B$12+30.319)*28/1000</f>
        <v>0</v>
      </c>
      <c r="H33" s="5">
        <f>+H$5*(0.0612*$B$12*$B$12-0.7591*$B$12+36.411)*28/1000</f>
        <v>0</v>
      </c>
      <c r="I33" s="5">
        <f>+I$5*(35+0.9*I$6+1.2*B$12)*28/1000</f>
        <v>0</v>
      </c>
      <c r="J33" s="5">
        <f>+J$5*8*28/1000</f>
        <v>0</v>
      </c>
      <c r="K33" s="5">
        <f>+K$5*45*28/1000</f>
        <v>0</v>
      </c>
      <c r="L33" s="56">
        <f t="shared" ref="L33:L38" si="3">SUM(C33:K33)</f>
        <v>179.21788166800002</v>
      </c>
    </row>
    <row r="34" spans="1:12" x14ac:dyDescent="0.2">
      <c r="A34" s="18">
        <f>ESCURRIMIENTO!A34</f>
        <v>1982</v>
      </c>
      <c r="B34" s="18" t="str">
        <f>ESCURRIMIENTO!B34</f>
        <v>MAR</v>
      </c>
      <c r="C34" s="5">
        <f>+C$5*(-0.0049*$B$13*$B$13+1.3366*$B$13+36.514)*31/1000</f>
        <v>192.700206049</v>
      </c>
      <c r="D34" s="5">
        <f>+D$5*(0.0197*$B$13*$B$13+0.1913*$B$13+24.003)*31/1000</f>
        <v>0</v>
      </c>
      <c r="E34" s="5">
        <f>+E$5*(0.028*$B$13*$B$13-0.3372*$B$13+16.638)*31/1000</f>
        <v>0</v>
      </c>
      <c r="F34" s="5">
        <f>+F$5*(0.0375*$B$13*$B$13-0.4568*$B$13+22.265)*31/1000</f>
        <v>0</v>
      </c>
      <c r="G34" s="5">
        <f>+G$5*(0.051*$B$13*$B$13-0.6*$B$13+30.319)*31/1000</f>
        <v>0</v>
      </c>
      <c r="H34" s="5">
        <f>+H$5*(0.0612*$B$13*$B$13-0.7591*$B$13+36.411)*31/1000</f>
        <v>0</v>
      </c>
      <c r="I34" s="5">
        <f>+I$5*(35+0.9*I$6+1.2*B$13)*31/1000</f>
        <v>0</v>
      </c>
      <c r="J34" s="5">
        <f>+J$5*8*30/1000</f>
        <v>0</v>
      </c>
      <c r="K34" s="5">
        <f>+K$5*45*30/1000</f>
        <v>0</v>
      </c>
      <c r="L34" s="56">
        <f t="shared" si="3"/>
        <v>192.700206049</v>
      </c>
    </row>
    <row r="35" spans="1:12" x14ac:dyDescent="0.2">
      <c r="A35" s="18">
        <f>ESCURRIMIENTO!A35</f>
        <v>1982</v>
      </c>
      <c r="B35" s="18" t="str">
        <f>ESCURRIMIENTO!B35</f>
        <v>ABR</v>
      </c>
      <c r="C35" s="5">
        <f>+C$5*(-0.0049*$B$14*$B$14+1.3366*$B$14+36.514)*30/1000</f>
        <v>174.75698757000001</v>
      </c>
      <c r="D35" s="5">
        <f>+D$5*(0.0197*$B$14*$B$14+0.1913*$B$14+24.003)*30/1000</f>
        <v>0</v>
      </c>
      <c r="E35" s="5">
        <f>+E$5*(0.028*$B$14*$B$14-0.3372*$B$14+16.638)*30/1000</f>
        <v>0</v>
      </c>
      <c r="F35" s="5">
        <f>+F$5*(0.0375*$B$14*$B$14-0.4568*$B$14+22.265)*30/1000</f>
        <v>0</v>
      </c>
      <c r="G35" s="5">
        <f>+G$5*(0.051*$B$14*$B$14-0.6*$B$14+30.319)*30/1000</f>
        <v>0</v>
      </c>
      <c r="H35" s="5">
        <f>+H$5*(0.0612*$B$14*$B$14-0.7591*$B$14+36.411)*30/1000</f>
        <v>0</v>
      </c>
      <c r="I35" s="5">
        <f>+I$5*(35+0.9*I$6+1.2*B$14)*30/1000</f>
        <v>0</v>
      </c>
      <c r="J35" s="5">
        <f t="shared" si="0"/>
        <v>0</v>
      </c>
      <c r="K35" s="5">
        <f t="shared" si="1"/>
        <v>0</v>
      </c>
      <c r="L35" s="56">
        <f t="shared" si="3"/>
        <v>174.75698757000001</v>
      </c>
    </row>
    <row r="36" spans="1:12" x14ac:dyDescent="0.2">
      <c r="A36" s="18">
        <f>ESCURRIMIENTO!A36</f>
        <v>1982</v>
      </c>
      <c r="B36" s="18" t="str">
        <f>ESCURRIMIENTO!B36</f>
        <v>MAY</v>
      </c>
      <c r="C36" s="5">
        <f>+C$5*(-0.0049*$B$15*$B$15+1.3366*$B$15+36.514)*31/1000</f>
        <v>169.06969067256253</v>
      </c>
      <c r="D36" s="5">
        <f>+D$5*(0.0197*$B$15*$B$15+0.1913*$B$15+24.003)*31/1000</f>
        <v>0</v>
      </c>
      <c r="E36" s="5">
        <f>+E$5*(0.028*$B$15*$B$15-0.3372*$B$15+16.638)*31/1000</f>
        <v>0</v>
      </c>
      <c r="F36" s="5">
        <f>+F$5*(0.0375*$B$15*$B$15-0.4568*$B$15+22.265)*31/1000</f>
        <v>0</v>
      </c>
      <c r="G36" s="5">
        <f>+G$5*(0.051*$B$15*$B$15-0.6*$B$15+30.319)*31/1000</f>
        <v>0</v>
      </c>
      <c r="H36" s="5">
        <f>+H$5*(0.0612*$B$15*$B$15-0.7591*$B$15+36.411)*31/1000</f>
        <v>0</v>
      </c>
      <c r="I36" s="5">
        <f>+I$5*(35+0.9*I$6+1.2*B$15)*31/1000</f>
        <v>0</v>
      </c>
      <c r="J36" s="5">
        <f>+J$5*8*30/1000</f>
        <v>0</v>
      </c>
      <c r="K36" s="5">
        <f>+K$5*45*30/1000</f>
        <v>0</v>
      </c>
      <c r="L36" s="56">
        <f t="shared" si="3"/>
        <v>169.06969067256253</v>
      </c>
    </row>
    <row r="37" spans="1:12" x14ac:dyDescent="0.2">
      <c r="A37" s="18">
        <f>ESCURRIMIENTO!A37</f>
        <v>1982</v>
      </c>
      <c r="B37" s="18" t="str">
        <f>ESCURRIMIENTO!B37</f>
        <v>JUN</v>
      </c>
      <c r="C37" s="5">
        <f>+C$5*(-0.0049*$B$16*$B$16+1.3366*$B$16+36.514)*30/1000</f>
        <v>152.82857027999998</v>
      </c>
      <c r="D37" s="5">
        <f>+D$5*(0.0197*$B$16*$B$16+0.1913*$B$16+24.003)*30/1000</f>
        <v>0</v>
      </c>
      <c r="E37" s="5">
        <f>+E$5*(0.028*$B$16*$B$16-0.3372*$B$16+16.638)*30/1000</f>
        <v>0</v>
      </c>
      <c r="F37" s="5">
        <f>+F$5*(0.0375*$B$16*$B$16-0.4568*$B$16+22.265)*30/1000</f>
        <v>0</v>
      </c>
      <c r="G37" s="5">
        <f>+G$5*(0.051*$B$16*$B$16-0.6*$B$16+30.319)*30/1000</f>
        <v>0</v>
      </c>
      <c r="H37" s="5">
        <f>+H$5*(0.0612*$B$16*$B$16-0.7591*$B$16+36.411)*30/1000</f>
        <v>0</v>
      </c>
      <c r="I37" s="5">
        <f>+I$5*(35+0.9*I$6+1.2*B$16)*30/1000</f>
        <v>0</v>
      </c>
      <c r="J37" s="5">
        <f t="shared" si="0"/>
        <v>0</v>
      </c>
      <c r="K37" s="5">
        <f t="shared" si="1"/>
        <v>0</v>
      </c>
      <c r="L37" s="56">
        <f t="shared" si="3"/>
        <v>152.82857027999998</v>
      </c>
    </row>
    <row r="38" spans="1:12" x14ac:dyDescent="0.2">
      <c r="A38" s="18">
        <f>ESCURRIMIENTO!A38</f>
        <v>1982</v>
      </c>
      <c r="B38" s="18" t="str">
        <f>ESCURRIMIENTO!B38</f>
        <v>JUL</v>
      </c>
      <c r="C38" s="5">
        <f>+C$5*(-0.0049*$B$17*$B$17+1.3366*$B$17+36.514)*31/1000</f>
        <v>156.22823332225002</v>
      </c>
      <c r="D38" s="5">
        <f>+D$5*(0.0197*$B$17*$B$17+0.1913*$B$17+24.003)*31/1000</f>
        <v>0</v>
      </c>
      <c r="E38" s="5">
        <f>+E$5*(0.028*$B$17*$B$17-0.3372*$B$17+16.638)*31/1000</f>
        <v>0</v>
      </c>
      <c r="F38" s="5">
        <f>+F$5*(0.0375*$B$17*$B$17-0.4568*$B$17+22.265)*31/1000</f>
        <v>0</v>
      </c>
      <c r="G38" s="5">
        <f>+G$5*(0.051*$B$17*$B$17-0.6*$B$17+30.319)*31/1000</f>
        <v>0</v>
      </c>
      <c r="H38" s="5">
        <f>+H$5*(0.0612*$B$17*$B$17-0.7591*$B$17+36.411)*31/1000</f>
        <v>0</v>
      </c>
      <c r="I38" s="5">
        <f>+I$5*(35+0.9*I$6+1.2*B$17)*31/1000</f>
        <v>0</v>
      </c>
      <c r="J38" s="5">
        <f>+J$5*8*31/1000</f>
        <v>0</v>
      </c>
      <c r="K38" s="5">
        <f>+K$5*45*31/1000</f>
        <v>0</v>
      </c>
      <c r="L38" s="56">
        <f t="shared" si="3"/>
        <v>156.22823332225002</v>
      </c>
    </row>
    <row r="39" spans="1:12" x14ac:dyDescent="0.2">
      <c r="A39" s="18">
        <f>ESCURRIMIENTO!A39</f>
        <v>1982</v>
      </c>
      <c r="B39" s="18" t="str">
        <f>ESCURRIMIENTO!B39</f>
        <v>AGO</v>
      </c>
      <c r="C39" s="5">
        <f>+C$5*(-0.0049*$B$18*$B$18+1.3366*$B$18+36.514)*31/1000</f>
        <v>160.15092448756249</v>
      </c>
      <c r="D39" s="5">
        <f>+D$5*(0.0197*$B$18*$B$18+0.1913*$B$18+24.003)*31/1000</f>
        <v>0</v>
      </c>
      <c r="E39" s="5">
        <f>+E$5*(0.028*$B$18*$B$18-0.3372*$B$18+16.638)*31/1000</f>
        <v>0</v>
      </c>
      <c r="F39" s="5">
        <f>+F$5*(0.0375*$B$18*$B$18-0.4568*$B$18+22.265)*31/1000</f>
        <v>0</v>
      </c>
      <c r="G39" s="5">
        <f>+G$5*(0.051*$B$18*$B$18-0.6*$B$18+30.319)*31/1000</f>
        <v>0</v>
      </c>
      <c r="H39" s="5">
        <f>+H$5*(0.0612*$B$18*$B$18-0.7591*$B$18+36.411)*31/1000</f>
        <v>0</v>
      </c>
      <c r="I39" s="5">
        <f>+I$5*(35+0.9*I$6+1.2*B$18)*31/1000</f>
        <v>0</v>
      </c>
      <c r="J39" s="5">
        <f t="shared" si="0"/>
        <v>0</v>
      </c>
      <c r="K39" s="5">
        <f t="shared" si="1"/>
        <v>0</v>
      </c>
      <c r="L39" s="56">
        <f t="shared" ref="L39:L49" si="4">SUM(C39:K39)</f>
        <v>160.15092448756249</v>
      </c>
    </row>
    <row r="40" spans="1:12" x14ac:dyDescent="0.2">
      <c r="A40" s="18">
        <f>ESCURRIMIENTO!A40</f>
        <v>1982</v>
      </c>
      <c r="B40" s="18" t="str">
        <f>ESCURRIMIENTO!B40</f>
        <v>SEP</v>
      </c>
      <c r="C40" s="5">
        <f>+C$5*(-0.0049*$B$19*$B$19+1.3366*$B$19+36.514)*31/1000</f>
        <v>166.18436505256253</v>
      </c>
      <c r="D40" s="5">
        <f>+D$5*(0.0197*$B$19*$B$19+0.1913*$B$19+24.003)*31/1000</f>
        <v>0</v>
      </c>
      <c r="E40" s="5">
        <f>+E$5*(0.028*$B$19*$B$19-0.3372*$B$19+16.638)*31/1000</f>
        <v>0</v>
      </c>
      <c r="F40" s="5">
        <f>+F$5*(0.0375*$B$19*$B$19-0.4568*$B$19+22.265)*31/1000</f>
        <v>0</v>
      </c>
      <c r="G40" s="5">
        <f>+G$5*(0.051*$B$19*$B$19-0.6*$B$19+30.319)*31/1000</f>
        <v>0</v>
      </c>
      <c r="H40" s="5">
        <f>+H$5*(0.0612*$B$19*$B$19-0.7591*$B$19+36.411)*31/1000</f>
        <v>0</v>
      </c>
      <c r="I40" s="5">
        <f>+I$5*(35+0.9*I$6+1.2*B$19)*31/1000</f>
        <v>0</v>
      </c>
      <c r="J40" s="5">
        <f>+J$5*8*30/1000</f>
        <v>0</v>
      </c>
      <c r="K40" s="5">
        <f>+K$5*45*30/1000</f>
        <v>0</v>
      </c>
      <c r="L40" s="56">
        <f t="shared" si="4"/>
        <v>166.18436505256253</v>
      </c>
    </row>
    <row r="41" spans="1:12" x14ac:dyDescent="0.2">
      <c r="A41" s="18">
        <f>ESCURRIMIENTO!A41</f>
        <v>1982</v>
      </c>
      <c r="B41" s="18" t="str">
        <f>ESCURRIMIENTO!B41</f>
        <v>OCT</v>
      </c>
      <c r="C41" s="5">
        <f>+C$5*(-0.0049*$B$20*$B$20+1.3366*$B$20+36.514)*31/1000</f>
        <v>175.80122995025002</v>
      </c>
      <c r="D41" s="5">
        <f>+D$5*(0.0197*$B$20*$B$20+0.1913*$B$20+24.003)*31/1000</f>
        <v>0</v>
      </c>
      <c r="E41" s="5">
        <f>+E$5*(0.028*$B$20*$B$20-0.3372*$B$20+16.638)*31/1000</f>
        <v>0</v>
      </c>
      <c r="F41" s="5">
        <f>+F$5*(0.0375*$B$20*$B$20-0.4568*$B$20+22.265)*31/1000</f>
        <v>0</v>
      </c>
      <c r="G41" s="5">
        <f>+G$5*(0.051*$B$20*$B$20-0.6*$B$20+30.319)*31/1000</f>
        <v>0</v>
      </c>
      <c r="H41" s="5">
        <f>+H$5*(0.0612*$B$20*$B$20-0.7591*$B$20+36.411)*31/1000</f>
        <v>0</v>
      </c>
      <c r="I41" s="5">
        <f>+I$5*(35+0.9*I$6+1.2*B$20)*31/1000</f>
        <v>0</v>
      </c>
      <c r="J41" s="5">
        <f t="shared" si="0"/>
        <v>0</v>
      </c>
      <c r="K41" s="5">
        <f t="shared" si="1"/>
        <v>0</v>
      </c>
      <c r="L41" s="56">
        <f t="shared" si="4"/>
        <v>175.80122995025002</v>
      </c>
    </row>
    <row r="42" spans="1:12" x14ac:dyDescent="0.2">
      <c r="A42" s="18">
        <f>ESCURRIMIENTO!A42</f>
        <v>1982</v>
      </c>
      <c r="B42" s="18" t="str">
        <f>ESCURRIMIENTO!B42</f>
        <v>NOV</v>
      </c>
      <c r="C42" s="5">
        <f>+C$5*(-0.0049*$B$21*$B$21+1.3366*$B$21+36.514)*31/1000</f>
        <v>185.26597717756249</v>
      </c>
      <c r="D42" s="5">
        <f>+D$5*(0.0197*$B$21*$B$21+0.1913*$B$21+24.003)*31/1000</f>
        <v>0</v>
      </c>
      <c r="E42" s="5">
        <f>+E$5*(0.028*$B$21*$B$21-0.3372*$B$21+16.638)*31/1000</f>
        <v>0</v>
      </c>
      <c r="F42" s="5">
        <f>+F$5*(0.0375*$B$21*$B$21-0.4568*$B$21+22.265)*31/1000</f>
        <v>0</v>
      </c>
      <c r="G42" s="5">
        <f>+G$5*(0.051*$B$21*$B$21-0.6*$B$21+30.319)*31/1000</f>
        <v>0</v>
      </c>
      <c r="H42" s="5">
        <f>+H$5*(0.0612*$B$21*$B$21-0.7591*$B$21+36.411)*31/1000</f>
        <v>0</v>
      </c>
      <c r="I42" s="5">
        <f>+I$5*(35+0.9*I$6+1.2*B$21)*31/1000</f>
        <v>0</v>
      </c>
      <c r="J42" s="5">
        <f>+J$5*8*30/1000</f>
        <v>0</v>
      </c>
      <c r="K42" s="5">
        <f>+K$5*45*30/1000</f>
        <v>0</v>
      </c>
      <c r="L42" s="56">
        <f t="shared" si="4"/>
        <v>185.26597717756249</v>
      </c>
    </row>
    <row r="43" spans="1:12" x14ac:dyDescent="0.2">
      <c r="A43" s="18">
        <f>ESCURRIMIENTO!A43</f>
        <v>1982</v>
      </c>
      <c r="B43" s="18" t="str">
        <f>ESCURRIMIENTO!B43</f>
        <v>DIC</v>
      </c>
      <c r="C43" s="5">
        <f>+C$5*(-0.0049*$B$22*$B$22+1.3366*$B$22+36.514)*31/1000</f>
        <v>195.02927947225001</v>
      </c>
      <c r="D43" s="5">
        <f>+D$5*(0.0197*$B$22*$B$22+0.1913*$B$22+24.003)*31/1000</f>
        <v>0</v>
      </c>
      <c r="E43" s="5">
        <f>+E$5*(0.028*$B$22*$B$22-0.3372*$B$22+16.638)*31/1000</f>
        <v>0</v>
      </c>
      <c r="F43" s="5">
        <f>+F$5*(0.0375*$B$22*$B$22-0.4568*$B$22+22.265)*31/1000</f>
        <v>0</v>
      </c>
      <c r="G43" s="5">
        <f>+G$5*(0.051*$B$22*$B$22-0.6*$B$22+30.319)*31/1000</f>
        <v>0</v>
      </c>
      <c r="H43" s="5">
        <f>+H$5*(0.0612*$B$22*$B$22-0.7591*$B$22+36.411)*31/1000</f>
        <v>0</v>
      </c>
      <c r="I43" s="5">
        <f>+I$5*(35+0.9*I$6+1.2*B$22)*31/1000</f>
        <v>0</v>
      </c>
      <c r="J43" s="5">
        <f t="shared" si="0"/>
        <v>0</v>
      </c>
      <c r="K43" s="5">
        <f t="shared" si="1"/>
        <v>0</v>
      </c>
      <c r="L43" s="56">
        <f t="shared" si="4"/>
        <v>195.02927947225001</v>
      </c>
    </row>
    <row r="44" spans="1:12" x14ac:dyDescent="0.2">
      <c r="A44" s="18">
        <f>ESCURRIMIENTO!A44</f>
        <v>1983</v>
      </c>
      <c r="B44" s="18" t="str">
        <f>ESCURRIMIENTO!B44</f>
        <v>ENE</v>
      </c>
      <c r="C44" s="5">
        <f>+C$5*(-0.0049*$B$11*$B$11+1.3366*$B$11+36.514)*31/1000</f>
        <v>200.11284609999998</v>
      </c>
      <c r="D44" s="5">
        <f>+D$5*(0.0197*$B$11*$B$11+0.1913*$B$11+24.003)*31/1000</f>
        <v>0</v>
      </c>
      <c r="E44" s="5">
        <f>+E$5*(0.028*$B$11*$B$11-0.3372*$B$11+16.638)*31/1000</f>
        <v>0</v>
      </c>
      <c r="F44" s="5">
        <f>+F$5*(0.0375*$B$11*$B$11-0.4568*$B$11+22.265)*31/1000</f>
        <v>0</v>
      </c>
      <c r="G44" s="5">
        <f>+G$5*(0.051*$B$11*$B$11-0.6*$B$11+30.319)*31/1000</f>
        <v>0</v>
      </c>
      <c r="H44" s="5">
        <f>+H$5*(0.0612*$B$11*$B$11-0.7591*$B$11+36.411)*31/1000</f>
        <v>0</v>
      </c>
      <c r="I44" s="5">
        <f>+I$5*(35+0.9*I$6+1.2*B$11)*31/1000</f>
        <v>0</v>
      </c>
      <c r="J44" s="5">
        <f t="shared" si="0"/>
        <v>0</v>
      </c>
      <c r="K44" s="5">
        <f t="shared" si="1"/>
        <v>0</v>
      </c>
      <c r="L44" s="56">
        <f t="shared" si="4"/>
        <v>200.11284609999998</v>
      </c>
    </row>
    <row r="45" spans="1:12" x14ac:dyDescent="0.2">
      <c r="A45" s="18">
        <f>ESCURRIMIENTO!A45</f>
        <v>1983</v>
      </c>
      <c r="B45" s="18" t="str">
        <f>ESCURRIMIENTO!B45</f>
        <v>FEB</v>
      </c>
      <c r="C45" s="5">
        <f>+C$5*(-0.0049*$B$12*$B$12+1.3366*$B$12+36.514)*31/1000</f>
        <v>198.41979756100002</v>
      </c>
      <c r="D45" s="5">
        <f>+D$5*(0.0197*$B$12*$B$12+0.1913*$B$12+24.003)*31/1000</f>
        <v>0</v>
      </c>
      <c r="E45" s="5">
        <f>+E$5*(0.028*$B$12*$B$12-0.3372*$B$12+16.638)*31/1000</f>
        <v>0</v>
      </c>
      <c r="F45" s="5">
        <f>+F$5*(0.0375*$B$12*$B$12-0.4568*$B$12+22.265)*31/1000</f>
        <v>0</v>
      </c>
      <c r="G45" s="5">
        <f>+G$5*(0.051*$B$12*$B$12-0.6*$B$12+30.319)*31/1000</f>
        <v>0</v>
      </c>
      <c r="H45" s="5">
        <f>+H$5*(0.0612*$B$12*$B$12-0.7591*$B$12+36.411)*31/1000</f>
        <v>0</v>
      </c>
      <c r="I45" s="5">
        <f>+I$5*(35+0.9*I$6+1.2*B$12)*31/1000</f>
        <v>0</v>
      </c>
      <c r="J45" s="5">
        <f>+J$5*8*28/1000</f>
        <v>0</v>
      </c>
      <c r="K45" s="5">
        <f>+K$5*45*28/1000</f>
        <v>0</v>
      </c>
      <c r="L45" s="56">
        <f t="shared" si="4"/>
        <v>198.41979756100002</v>
      </c>
    </row>
    <row r="46" spans="1:12" x14ac:dyDescent="0.2">
      <c r="A46" s="18">
        <f>ESCURRIMIENTO!A46</f>
        <v>1983</v>
      </c>
      <c r="B46" s="18" t="str">
        <f>ESCURRIMIENTO!B46</f>
        <v>MAR</v>
      </c>
      <c r="C46" s="5">
        <f>+C$5*(-0.0049*$B$13*$B$13+1.3366*$B$13+36.514)*31/1000</f>
        <v>192.700206049</v>
      </c>
      <c r="D46" s="5">
        <f>+D$5*(0.0197*$B$13*$B$13+0.1913*$B$13+24.003)*31/1000</f>
        <v>0</v>
      </c>
      <c r="E46" s="5">
        <f>+E$5*(0.028*$B$13*$B$13-0.3372*$B$13+16.638)*31/1000</f>
        <v>0</v>
      </c>
      <c r="F46" s="5">
        <f>+F$5*(0.0375*$B$13*$B$13-0.4568*$B$13+22.265)*31/1000</f>
        <v>0</v>
      </c>
      <c r="G46" s="5">
        <f>+G$5*(0.051*$B$13*$B$13-0.6*$B$13+30.319)*31/1000</f>
        <v>0</v>
      </c>
      <c r="H46" s="5">
        <f>+H$5*(0.0612*$B$13*$B$13-0.7591*$B$13+36.411)*31/1000</f>
        <v>0</v>
      </c>
      <c r="I46" s="5">
        <f>+I$5*(35+0.9*I$6+1.2*B$13)*31/1000</f>
        <v>0</v>
      </c>
      <c r="J46" s="5">
        <f>+J$5*8*30/1000</f>
        <v>0</v>
      </c>
      <c r="K46" s="5">
        <f>+K$5*45*30/1000</f>
        <v>0</v>
      </c>
      <c r="L46" s="56">
        <f t="shared" si="4"/>
        <v>192.700206049</v>
      </c>
    </row>
    <row r="47" spans="1:12" x14ac:dyDescent="0.2">
      <c r="A47" s="18">
        <f>ESCURRIMIENTO!A47</f>
        <v>1983</v>
      </c>
      <c r="B47" s="18" t="str">
        <f>ESCURRIMIENTO!B47</f>
        <v>ABR</v>
      </c>
      <c r="C47" s="5">
        <f>+C$5*(-0.0049*$B$14*$B$14+1.3366*$B$14+36.514)*31/1000</f>
        <v>180.58222048900001</v>
      </c>
      <c r="D47" s="5">
        <f>+D$5*(0.0197*$B$14*$B$14+0.1913*$B$14+24.003)*31/1000</f>
        <v>0</v>
      </c>
      <c r="E47" s="5">
        <f>+E$5*(0.028*$B$14*$B$14-0.3372*$B$14+16.638)*31/1000</f>
        <v>0</v>
      </c>
      <c r="F47" s="5">
        <f>+F$5*(0.0375*$B$14*$B$14-0.4568*$B$14+22.265)*31/1000</f>
        <v>0</v>
      </c>
      <c r="G47" s="5">
        <f>+G$5*(0.051*$B$14*$B$14-0.6*$B$14+30.319)*31/1000</f>
        <v>0</v>
      </c>
      <c r="H47" s="5">
        <f>+H$5*(0.0612*$B$14*$B$14-0.7591*$B$14+36.411)*31/1000</f>
        <v>0</v>
      </c>
      <c r="I47" s="5">
        <f>+I$5*(35+0.9*I$6+1.2*B$14)*31/1000</f>
        <v>0</v>
      </c>
      <c r="J47" s="5">
        <f t="shared" si="0"/>
        <v>0</v>
      </c>
      <c r="K47" s="5">
        <f t="shared" si="1"/>
        <v>0</v>
      </c>
      <c r="L47" s="56">
        <f t="shared" si="4"/>
        <v>180.58222048900001</v>
      </c>
    </row>
    <row r="48" spans="1:12" x14ac:dyDescent="0.2">
      <c r="A48" s="18">
        <f>ESCURRIMIENTO!A48</f>
        <v>1983</v>
      </c>
      <c r="B48" s="18" t="str">
        <f>ESCURRIMIENTO!B48</f>
        <v>MAY</v>
      </c>
      <c r="C48" s="5">
        <f>+C$5*(-0.0049*$B$15*$B$15+1.3366*$B$15+36.514)*31/1000</f>
        <v>169.06969067256253</v>
      </c>
      <c r="D48" s="5">
        <f>+D$5*(0.0197*$B$15*$B$15+0.1913*$B$15+24.003)*31/1000</f>
        <v>0</v>
      </c>
      <c r="E48" s="5">
        <f>+E$5*(0.028*$B$15*$B$15-0.3372*$B$15+16.638)*31/1000</f>
        <v>0</v>
      </c>
      <c r="F48" s="5">
        <f>+F$5*(0.0375*$B$15*$B$15-0.4568*$B$15+22.265)*31/1000</f>
        <v>0</v>
      </c>
      <c r="G48" s="5">
        <f>+G$5*(0.051*$B$15*$B$15-0.6*$B$15+30.319)*31/1000</f>
        <v>0</v>
      </c>
      <c r="H48" s="5">
        <f>+H$5*(0.0612*$B$15*$B$15-0.7591*$B$15+36.411)*31/1000</f>
        <v>0</v>
      </c>
      <c r="I48" s="5">
        <f>+I$5*(35+0.9*I$6+1.2*B$15)*31/1000</f>
        <v>0</v>
      </c>
      <c r="J48" s="5">
        <f>+J$5*8*30/1000</f>
        <v>0</v>
      </c>
      <c r="K48" s="5">
        <f>+K$5*45*30/1000</f>
        <v>0</v>
      </c>
      <c r="L48" s="56">
        <f t="shared" si="4"/>
        <v>169.06969067256253</v>
      </c>
    </row>
    <row r="49" spans="1:12" x14ac:dyDescent="0.2">
      <c r="A49" s="18">
        <f>ESCURRIMIENTO!A49</f>
        <v>1983</v>
      </c>
      <c r="B49" s="18" t="str">
        <f>ESCURRIMIENTO!B49</f>
        <v>JUN</v>
      </c>
      <c r="C49" s="5">
        <f>+C$5*(-0.0049*$B$16*$B$16+1.3366*$B$16+36.514)*31/1000</f>
        <v>157.92285595599998</v>
      </c>
      <c r="D49" s="5">
        <f>+D$5*(0.0197*$B$16*$B$16+0.1913*$B$16+24.003)*31/1000</f>
        <v>0</v>
      </c>
      <c r="E49" s="5">
        <f>+E$5*(0.028*$B$16*$B$16-0.3372*$B$16+16.638)*31/1000</f>
        <v>0</v>
      </c>
      <c r="F49" s="5">
        <f>+F$5*(0.0375*$B$16*$B$16-0.4568*$B$16+22.265)*31/1000</f>
        <v>0</v>
      </c>
      <c r="G49" s="5">
        <f>+G$5*(0.051*$B$16*$B$16-0.6*$B$16+30.319)*31/1000</f>
        <v>0</v>
      </c>
      <c r="H49" s="5">
        <f>+H$5*(0.0612*$B$16*$B$16-0.7591*$B$16+36.411)*31/1000</f>
        <v>0</v>
      </c>
      <c r="I49" s="5">
        <f>+I$5*(35+0.9*I$6+1.2*B$16)*31/1000</f>
        <v>0</v>
      </c>
      <c r="J49" s="5">
        <f t="shared" si="0"/>
        <v>0</v>
      </c>
      <c r="K49" s="5">
        <f t="shared" si="1"/>
        <v>0</v>
      </c>
      <c r="L49" s="56">
        <f t="shared" si="4"/>
        <v>157.92285595599998</v>
      </c>
    </row>
    <row r="50" spans="1:12" x14ac:dyDescent="0.2">
      <c r="A50" s="18">
        <f>ESCURRIMIENTO!A50</f>
        <v>1983</v>
      </c>
      <c r="B50" s="18" t="str">
        <f>ESCURRIMIENTO!B50</f>
        <v>JUL</v>
      </c>
      <c r="C50" s="5">
        <f>+C$5*(-0.0049*$B$17*$B$17+1.3366*$B$17+36.514)*31/1000</f>
        <v>156.22823332225002</v>
      </c>
      <c r="D50" s="5">
        <f>+D$5*(0.0197*$B$17*$B$17+0.1913*$B$17+24.003)*31/1000</f>
        <v>0</v>
      </c>
      <c r="E50" s="5">
        <f>+E$5*(0.028*$B$17*$B$17-0.3372*$B$17+16.638)*31/1000</f>
        <v>0</v>
      </c>
      <c r="F50" s="5">
        <f>+F$5*(0.0375*$B$17*$B$17-0.4568*$B$17+22.265)*31/1000</f>
        <v>0</v>
      </c>
      <c r="G50" s="5">
        <f>+G$5*(0.051*$B$17*$B$17-0.6*$B$17+30.319)*31/1000</f>
        <v>0</v>
      </c>
      <c r="H50" s="5">
        <f>+H$5*(0.0612*$B$17*$B$17-0.7591*$B$17+36.411)*31/1000</f>
        <v>0</v>
      </c>
      <c r="I50" s="5">
        <f>+I$5*(35+0.9*I$6+1.2*B$17)*31/1000</f>
        <v>0</v>
      </c>
      <c r="J50" s="5">
        <f>+J$5*8*31/1000</f>
        <v>0</v>
      </c>
      <c r="K50" s="5">
        <f>+K$5*45*31/1000</f>
        <v>0</v>
      </c>
      <c r="L50" s="56">
        <f>SUM(C50:K50)</f>
        <v>156.22823332225002</v>
      </c>
    </row>
    <row r="51" spans="1:12" x14ac:dyDescent="0.2">
      <c r="A51" s="18">
        <f>ESCURRIMIENTO!A51</f>
        <v>1983</v>
      </c>
      <c r="B51" s="18" t="str">
        <f>ESCURRIMIENTO!B51</f>
        <v>AGO</v>
      </c>
      <c r="C51" s="5">
        <f>+C$5*(-0.0049*$B$18*$B$18+1.3366*$B$18+36.514)*31/1000</f>
        <v>160.15092448756249</v>
      </c>
      <c r="D51" s="5">
        <f>+D$5*(0.0197*$B$18*$B$18+0.1913*$B$18+24.003)*31/1000</f>
        <v>0</v>
      </c>
      <c r="E51" s="5">
        <f>+E$5*(0.028*$B$18*$B$18-0.3372*$B$18+16.638)*31/1000</f>
        <v>0</v>
      </c>
      <c r="F51" s="5">
        <f>+F$5*(0.0375*$B$18*$B$18-0.4568*$B$18+22.265)*31/1000</f>
        <v>0</v>
      </c>
      <c r="G51" s="5">
        <f>+G$5*(0.051*$B$18*$B$18-0.6*$B$18+30.319)*31/1000</f>
        <v>0</v>
      </c>
      <c r="H51" s="5">
        <f>+H$5*(0.0612*$B$18*$B$18-0.7591*$B$18+36.411)*31/1000</f>
        <v>0</v>
      </c>
      <c r="I51" s="5">
        <f>+I$5*(35+0.9*I$6+1.2*B$18)*31/1000</f>
        <v>0</v>
      </c>
      <c r="J51" s="5">
        <f t="shared" si="0"/>
        <v>0</v>
      </c>
      <c r="K51" s="5">
        <f t="shared" si="1"/>
        <v>0</v>
      </c>
      <c r="L51" s="56">
        <f t="shared" ref="L51:L61" si="5">SUM(C51:K51)</f>
        <v>160.15092448756249</v>
      </c>
    </row>
    <row r="52" spans="1:12" x14ac:dyDescent="0.2">
      <c r="A52" s="18">
        <f>ESCURRIMIENTO!A52</f>
        <v>1983</v>
      </c>
      <c r="B52" s="18" t="str">
        <f>ESCURRIMIENTO!B52</f>
        <v>SEP</v>
      </c>
      <c r="C52" s="5">
        <f>+C$5*(-0.0049*$B$19*$B$19+1.3366*$B$19+36.514)*30/1000</f>
        <v>160.82357908312503</v>
      </c>
      <c r="D52" s="5">
        <f>+D$5*(0.0197*$B$19*$B$19+0.1913*$B$19+24.003)*30/1000</f>
        <v>0</v>
      </c>
      <c r="E52" s="5">
        <f>+E$5*(0.028*$B$19*$B$19-0.3372*$B$19+16.638)*30/1000</f>
        <v>0</v>
      </c>
      <c r="F52" s="5">
        <f>+F$5*(0.0375*$B$19*$B$19-0.4568*$B$19+22.265)*30/1000</f>
        <v>0</v>
      </c>
      <c r="G52" s="5">
        <f>+G$5*(0.051*$B$19*$B$19-0.6*$B$19+30.319)*30/1000</f>
        <v>0</v>
      </c>
      <c r="H52" s="5">
        <f>+H$5*(0.0612*$B$19*$B$19-0.7591*$B$19+36.411)*30/1000</f>
        <v>0</v>
      </c>
      <c r="I52" s="5">
        <f>+I$5*(35+0.9*I$6+1.2*B$19)*30/1000</f>
        <v>0</v>
      </c>
      <c r="J52" s="5">
        <f>+J$5*8*30/1000</f>
        <v>0</v>
      </c>
      <c r="K52" s="5">
        <f>+K$5*45*30/1000</f>
        <v>0</v>
      </c>
      <c r="L52" s="56">
        <f t="shared" si="5"/>
        <v>160.82357908312503</v>
      </c>
    </row>
    <row r="53" spans="1:12" x14ac:dyDescent="0.2">
      <c r="A53" s="18">
        <f>ESCURRIMIENTO!A53</f>
        <v>1983</v>
      </c>
      <c r="B53" s="18" t="str">
        <f>ESCURRIMIENTO!B53</f>
        <v>OCT</v>
      </c>
      <c r="C53" s="5">
        <f>+C$5*(-0.0049*$B$20*$B$20+1.3366*$B$20+36.514)*31/1000</f>
        <v>175.80122995025002</v>
      </c>
      <c r="D53" s="5">
        <f>+D$5*(0.0197*$B$20*$B$20+0.1913*$B$20+24.003)*31/1000</f>
        <v>0</v>
      </c>
      <c r="E53" s="5">
        <f>+E$5*(0.028*$B$20*$B$20-0.3372*$B$20+16.638)*31/1000</f>
        <v>0</v>
      </c>
      <c r="F53" s="5">
        <f>+F$5*(0.0375*$B$20*$B$20-0.4568*$B$20+22.265)*31/1000</f>
        <v>0</v>
      </c>
      <c r="G53" s="5">
        <f>+G$5*(0.051*$B$20*$B$20-0.6*$B$20+30.319)*31/1000</f>
        <v>0</v>
      </c>
      <c r="H53" s="5">
        <f>+H$5*(0.0612*$B$20*$B$20-0.7591*$B$20+36.411)*31/1000</f>
        <v>0</v>
      </c>
      <c r="I53" s="5">
        <f>+I$5*(35+0.9*I$6+1.2*B$20)*31/1000</f>
        <v>0</v>
      </c>
      <c r="J53" s="5">
        <f t="shared" si="0"/>
        <v>0</v>
      </c>
      <c r="K53" s="5">
        <f t="shared" si="1"/>
        <v>0</v>
      </c>
      <c r="L53" s="56">
        <f t="shared" si="5"/>
        <v>175.80122995025002</v>
      </c>
    </row>
    <row r="54" spans="1:12" x14ac:dyDescent="0.2">
      <c r="A54" s="18">
        <f>ESCURRIMIENTO!A54</f>
        <v>1983</v>
      </c>
      <c r="B54" s="18" t="str">
        <f>ESCURRIMIENTO!B54</f>
        <v>NOV</v>
      </c>
      <c r="C54" s="5">
        <f>+C$5*(-0.0049*$B$21*$B$21+1.3366*$B$21+36.514)*30/1000</f>
        <v>179.28965533312501</v>
      </c>
      <c r="D54" s="5">
        <f>+D$5*(0.0197*$B$21*$B$21+0.1913*$B$21+24.003)*30/1000</f>
        <v>0</v>
      </c>
      <c r="E54" s="5">
        <f>+E$5*(0.028*$B$21*$B$21-0.3372*$B$21+16.638)*30/1000</f>
        <v>0</v>
      </c>
      <c r="F54" s="5">
        <f>+F$5*(0.0375*$B$21*$B$21-0.4568*$B$21+22.265)*30/1000</f>
        <v>0</v>
      </c>
      <c r="G54" s="5">
        <f>+G$5*(0.051*$B$21*$B$21-0.6*$B$21+30.319)*30/1000</f>
        <v>0</v>
      </c>
      <c r="H54" s="5">
        <f>+H$5*(0.0612*$B$21*$B$21-0.7591*$B$21+36.411)*30/1000</f>
        <v>0</v>
      </c>
      <c r="I54" s="5">
        <f>+I$5*(35+0.9*I$6+1.2*B$21)*30/1000</f>
        <v>0</v>
      </c>
      <c r="J54" s="5">
        <f>+J$5*8*30/1000</f>
        <v>0</v>
      </c>
      <c r="K54" s="5">
        <f>+K$5*45*30/1000</f>
        <v>0</v>
      </c>
      <c r="L54" s="56">
        <f t="shared" si="5"/>
        <v>179.28965533312501</v>
      </c>
    </row>
    <row r="55" spans="1:12" x14ac:dyDescent="0.2">
      <c r="A55" s="18">
        <f>ESCURRIMIENTO!A55</f>
        <v>1983</v>
      </c>
      <c r="B55" s="18" t="str">
        <f>ESCURRIMIENTO!B55</f>
        <v>DIC</v>
      </c>
      <c r="C55" s="5">
        <f>+C$5*(-0.0049*$B$22*$B$22+1.3366*$B$22+36.514)*31/1000</f>
        <v>195.02927947225001</v>
      </c>
      <c r="D55" s="5">
        <f>+D$5*(0.0197*$B$22*$B$22+0.1913*$B$22+24.003)*31/1000</f>
        <v>0</v>
      </c>
      <c r="E55" s="5">
        <f>+E$5*(0.028*$B$22*$B$22-0.3372*$B$22+16.638)*31/1000</f>
        <v>0</v>
      </c>
      <c r="F55" s="5">
        <f>+F$5*(0.0375*$B$22*$B$22-0.4568*$B$22+22.265)*31/1000</f>
        <v>0</v>
      </c>
      <c r="G55" s="5">
        <f>+G$5*(0.051*$B$22*$B$22-0.6*$B$22+30.319)*31/1000</f>
        <v>0</v>
      </c>
      <c r="H55" s="5">
        <f>+H$5*(0.0612*$B$22*$B$22-0.7591*$B$22+36.411)*31/1000</f>
        <v>0</v>
      </c>
      <c r="I55" s="5">
        <f>+I$5*(35+0.9*I$6+1.2*B$22)*31/1000</f>
        <v>0</v>
      </c>
      <c r="J55" s="5">
        <f t="shared" si="0"/>
        <v>0</v>
      </c>
      <c r="K55" s="5">
        <f t="shared" si="1"/>
        <v>0</v>
      </c>
      <c r="L55" s="56">
        <f t="shared" si="5"/>
        <v>195.02927947225001</v>
      </c>
    </row>
    <row r="56" spans="1:12" x14ac:dyDescent="0.2">
      <c r="A56" s="18">
        <f>ESCURRIMIENTO!A56</f>
        <v>1984</v>
      </c>
      <c r="B56" s="18" t="str">
        <f>ESCURRIMIENTO!B56</f>
        <v>ENE</v>
      </c>
      <c r="C56" s="5">
        <f>+C$5*(-0.0049*$B$11*$B$11+1.3366*$B$11+36.514)*31/1000</f>
        <v>200.11284609999998</v>
      </c>
      <c r="D56" s="5">
        <f>+D$5*(0.0197*$B$11*$B$11+0.1913*$B$11+24.003)*31/1000</f>
        <v>0</v>
      </c>
      <c r="E56" s="5">
        <f>+E$5*(0.028*$B$11*$B$11-0.3372*$B$11+16.638)*31/1000</f>
        <v>0</v>
      </c>
      <c r="F56" s="5">
        <f>+F$5*(0.0375*$B$11*$B$11-0.4568*$B$11+22.265)*31/1000</f>
        <v>0</v>
      </c>
      <c r="G56" s="5">
        <f>+G$5*(0.051*$B$11*$B$11-0.6*$B$11+30.319)*31/1000</f>
        <v>0</v>
      </c>
      <c r="H56" s="5">
        <f>+H$5*(0.0612*$B$11*$B$11-0.7591*$B$11+36.411)*31/1000</f>
        <v>0</v>
      </c>
      <c r="I56" s="5">
        <f>+I$5*(35+0.9*I$6+1.2*B$11)*31/1000</f>
        <v>0</v>
      </c>
      <c r="J56" s="5">
        <f t="shared" si="0"/>
        <v>0</v>
      </c>
      <c r="K56" s="5">
        <f t="shared" si="1"/>
        <v>0</v>
      </c>
      <c r="L56" s="56">
        <f t="shared" si="5"/>
        <v>200.11284609999998</v>
      </c>
    </row>
    <row r="57" spans="1:12" x14ac:dyDescent="0.2">
      <c r="A57" s="18">
        <f>ESCURRIMIENTO!A57</f>
        <v>1984</v>
      </c>
      <c r="B57" s="18" t="str">
        <f>ESCURRIMIENTO!B57</f>
        <v>FEB</v>
      </c>
      <c r="C57" s="5">
        <f>+C$5*(-0.0049*$B$12*$B$12+1.3366*$B$12+36.514)*28/1000</f>
        <v>179.21788166800002</v>
      </c>
      <c r="D57" s="5">
        <f>+D$5*(0.0197*$B$12*$B$12+0.1913*$B$12+24.003)*28/1000</f>
        <v>0</v>
      </c>
      <c r="E57" s="5">
        <f>+E$5*(0.028*$B$12*$B$12-0.3372*$B$12+16.638)*28/1000</f>
        <v>0</v>
      </c>
      <c r="F57" s="5">
        <f>+F$5*(0.0375*$B$12*$B$12-0.4568*$B$12+22.265)*28/1000</f>
        <v>0</v>
      </c>
      <c r="G57" s="5">
        <f>+G$5*(0.051*$B$12*$B$12-0.6*$B$12+30.319)*28/1000</f>
        <v>0</v>
      </c>
      <c r="H57" s="5">
        <f>+H$5*(0.0612*$B$12*$B$12-0.7591*$B$12+36.411)*28/1000</f>
        <v>0</v>
      </c>
      <c r="I57" s="5">
        <f>+I$5*(35+0.9*I$6+1.2*B$12)*28/1000</f>
        <v>0</v>
      </c>
      <c r="J57" s="5">
        <f>+J$5*8*28/1000</f>
        <v>0</v>
      </c>
      <c r="K57" s="5">
        <f>+K$5*45*28/1000</f>
        <v>0</v>
      </c>
      <c r="L57" s="56">
        <f t="shared" si="5"/>
        <v>179.21788166800002</v>
      </c>
    </row>
    <row r="58" spans="1:12" x14ac:dyDescent="0.2">
      <c r="A58" s="18">
        <f>ESCURRIMIENTO!A58</f>
        <v>1984</v>
      </c>
      <c r="B58" s="18" t="str">
        <f>ESCURRIMIENTO!B58</f>
        <v>MAR</v>
      </c>
      <c r="C58" s="5">
        <f>+C$5*(-0.0049*$B$13*$B$13+1.3366*$B$13+36.514)*31/1000</f>
        <v>192.700206049</v>
      </c>
      <c r="D58" s="5">
        <f>+D$5*(0.0197*$B$13*$B$13+0.1913*$B$13+24.003)*31/1000</f>
        <v>0</v>
      </c>
      <c r="E58" s="5">
        <f>+E$5*(0.028*$B$13*$B$13-0.3372*$B$13+16.638)*31/1000</f>
        <v>0</v>
      </c>
      <c r="F58" s="5">
        <f>+F$5*(0.0375*$B$13*$B$13-0.4568*$B$13+22.265)*31/1000</f>
        <v>0</v>
      </c>
      <c r="G58" s="5">
        <f>+G$5*(0.051*$B$13*$B$13-0.6*$B$13+30.319)*31/1000</f>
        <v>0</v>
      </c>
      <c r="H58" s="5">
        <f>+H$5*(0.0612*$B$13*$B$13-0.7591*$B$13+36.411)*31/1000</f>
        <v>0</v>
      </c>
      <c r="I58" s="5">
        <f>+I$5*(35+0.9*I$6+1.2*B$13)*31/1000</f>
        <v>0</v>
      </c>
      <c r="J58" s="5">
        <f>+J$5*8*30/1000</f>
        <v>0</v>
      </c>
      <c r="K58" s="5">
        <f>+K$5*45*30/1000</f>
        <v>0</v>
      </c>
      <c r="L58" s="56">
        <f t="shared" si="5"/>
        <v>192.700206049</v>
      </c>
    </row>
    <row r="59" spans="1:12" x14ac:dyDescent="0.2">
      <c r="A59" s="18">
        <f>ESCURRIMIENTO!A59</f>
        <v>1984</v>
      </c>
      <c r="B59" s="18" t="str">
        <f>ESCURRIMIENTO!B59</f>
        <v>ABR</v>
      </c>
      <c r="C59" s="5">
        <f>+C$5*(-0.0049*$B$14*$B$14+1.3366*$B$14+36.514)*30/1000</f>
        <v>174.75698757000001</v>
      </c>
      <c r="D59" s="5">
        <f>+D$5*(0.0197*$B$14*$B$14+0.1913*$B$14+24.003)*30/1000</f>
        <v>0</v>
      </c>
      <c r="E59" s="5">
        <f>+E$5*(0.028*$B$14*$B$14-0.3372*$B$14+16.638)*30/1000</f>
        <v>0</v>
      </c>
      <c r="F59" s="5">
        <f>+F$5*(0.0375*$B$14*$B$14-0.4568*$B$14+22.265)*30/1000</f>
        <v>0</v>
      </c>
      <c r="G59" s="5">
        <f>+G$5*(0.051*$B$14*$B$14-0.6*$B$14+30.319)*30/1000</f>
        <v>0</v>
      </c>
      <c r="H59" s="5">
        <f>+H$5*(0.0612*$B$14*$B$14-0.7591*$B$14+36.411)*30/1000</f>
        <v>0</v>
      </c>
      <c r="I59" s="5">
        <f>+I$5*(35+0.9*I$6+1.2*B$14)*30/1000</f>
        <v>0</v>
      </c>
      <c r="J59" s="5">
        <f t="shared" si="0"/>
        <v>0</v>
      </c>
      <c r="K59" s="5">
        <f t="shared" si="1"/>
        <v>0</v>
      </c>
      <c r="L59" s="56">
        <f t="shared" si="5"/>
        <v>174.75698757000001</v>
      </c>
    </row>
    <row r="60" spans="1:12" x14ac:dyDescent="0.2">
      <c r="A60" s="18">
        <f>ESCURRIMIENTO!A60</f>
        <v>1984</v>
      </c>
      <c r="B60" s="18" t="str">
        <f>ESCURRIMIENTO!B60</f>
        <v>MAY</v>
      </c>
      <c r="C60" s="5">
        <f>+C$5*(-0.0049*$B$15*$B$15+1.3366*$B$15+36.514)*31/1000</f>
        <v>169.06969067256253</v>
      </c>
      <c r="D60" s="5">
        <f>+D$5*(0.0197*$B$15*$B$15+0.1913*$B$15+24.003)*31/1000</f>
        <v>0</v>
      </c>
      <c r="E60" s="5">
        <f>+E$5*(0.028*$B$15*$B$15-0.3372*$B$15+16.638)*31/1000</f>
        <v>0</v>
      </c>
      <c r="F60" s="5">
        <f>+F$5*(0.0375*$B$15*$B$15-0.4568*$B$15+22.265)*31/1000</f>
        <v>0</v>
      </c>
      <c r="G60" s="5">
        <f>+G$5*(0.051*$B$15*$B$15-0.6*$B$15+30.319)*31/1000</f>
        <v>0</v>
      </c>
      <c r="H60" s="5">
        <f>+H$5*(0.0612*$B$15*$B$15-0.7591*$B$15+36.411)*31/1000</f>
        <v>0</v>
      </c>
      <c r="I60" s="5">
        <f>+I$5*(35+0.9*I$6+1.2*B$15)*31/1000</f>
        <v>0</v>
      </c>
      <c r="J60" s="5">
        <f>+J$5*8*30/1000</f>
        <v>0</v>
      </c>
      <c r="K60" s="5">
        <f>+K$5*45*30/1000</f>
        <v>0</v>
      </c>
      <c r="L60" s="56">
        <f t="shared" si="5"/>
        <v>169.06969067256253</v>
      </c>
    </row>
    <row r="61" spans="1:12" x14ac:dyDescent="0.2">
      <c r="A61" s="18">
        <f>ESCURRIMIENTO!A61</f>
        <v>1984</v>
      </c>
      <c r="B61" s="18" t="str">
        <f>ESCURRIMIENTO!B61</f>
        <v>JUN</v>
      </c>
      <c r="C61" s="5">
        <f>+C$5*(-0.0049*$B$16*$B$16+1.3366*$B$16+36.514)*30/1000</f>
        <v>152.82857027999998</v>
      </c>
      <c r="D61" s="5">
        <f>+D$5*(0.0197*$B$16*$B$16+0.1913*$B$16+24.003)*30/1000</f>
        <v>0</v>
      </c>
      <c r="E61" s="5">
        <f>+E$5*(0.028*$B$16*$B$16-0.3372*$B$16+16.638)*30/1000</f>
        <v>0</v>
      </c>
      <c r="F61" s="5">
        <f>+F$5*(0.0375*$B$16*$B$16-0.4568*$B$16+22.265)*30/1000</f>
        <v>0</v>
      </c>
      <c r="G61" s="5">
        <f>+G$5*(0.051*$B$16*$B$16-0.6*$B$16+30.319)*30/1000</f>
        <v>0</v>
      </c>
      <c r="H61" s="5">
        <f>+H$5*(0.0612*$B$16*$B$16-0.7591*$B$16+36.411)*30/1000</f>
        <v>0</v>
      </c>
      <c r="I61" s="5">
        <f>+I$5*(35+0.9*I$6+1.2*B$16)*30/1000</f>
        <v>0</v>
      </c>
      <c r="J61" s="5">
        <f t="shared" si="0"/>
        <v>0</v>
      </c>
      <c r="K61" s="5">
        <f t="shared" si="1"/>
        <v>0</v>
      </c>
      <c r="L61" s="56">
        <f t="shared" si="5"/>
        <v>152.82857027999998</v>
      </c>
    </row>
    <row r="62" spans="1:12" x14ac:dyDescent="0.2">
      <c r="A62" s="18">
        <f>ESCURRIMIENTO!A62</f>
        <v>1984</v>
      </c>
      <c r="B62" s="18" t="str">
        <f>ESCURRIMIENTO!B62</f>
        <v>JUL</v>
      </c>
      <c r="C62" s="5">
        <f>+C$5*(-0.0049*$B$17*$B$17+1.3366*$B$17+36.514)*31/1000</f>
        <v>156.22823332225002</v>
      </c>
      <c r="D62" s="5">
        <f>+D$5*(0.0197*$B$17*$B$17+0.1913*$B$17+24.003)*31/1000</f>
        <v>0</v>
      </c>
      <c r="E62" s="5">
        <f>+E$5*(0.028*$B$17*$B$17-0.3372*$B$17+16.638)*31/1000</f>
        <v>0</v>
      </c>
      <c r="F62" s="5">
        <f>+F$5*(0.0375*$B$17*$B$17-0.4568*$B$17+22.265)*31/1000</f>
        <v>0</v>
      </c>
      <c r="G62" s="5">
        <f>+G$5*(0.051*$B$17*$B$17-0.6*$B$17+30.319)*31/1000</f>
        <v>0</v>
      </c>
      <c r="H62" s="5">
        <f>+H$5*(0.0612*$B$17*$B$17-0.7591*$B$17+36.411)*31/1000</f>
        <v>0</v>
      </c>
      <c r="I62" s="5">
        <f>+I$5*(35+0.9*I$6+1.2*B$17)*31/1000</f>
        <v>0</v>
      </c>
      <c r="J62" s="5">
        <f>+J$5*8*31/1000</f>
        <v>0</v>
      </c>
      <c r="K62" s="5">
        <f>+K$5*45*31/1000</f>
        <v>0</v>
      </c>
      <c r="L62" s="56">
        <f>SUM(C62:K62)</f>
        <v>156.22823332225002</v>
      </c>
    </row>
    <row r="63" spans="1:12" x14ac:dyDescent="0.2">
      <c r="A63" s="18">
        <f>ESCURRIMIENTO!A63</f>
        <v>1984</v>
      </c>
      <c r="B63" s="18" t="str">
        <f>ESCURRIMIENTO!B63</f>
        <v>AGO</v>
      </c>
      <c r="C63" s="5">
        <f>+C$5*(-0.0049*$B$18*$B$18+1.3366*$B$18+36.514)*31/1000</f>
        <v>160.15092448756249</v>
      </c>
      <c r="D63" s="5">
        <f>+D$5*(0.0197*$B$18*$B$18+0.1913*$B$18+24.003)*31/1000</f>
        <v>0</v>
      </c>
      <c r="E63" s="5">
        <f>+E$5*(0.028*$B$18*$B$18-0.3372*$B$18+16.638)*31/1000</f>
        <v>0</v>
      </c>
      <c r="F63" s="5">
        <f>+F$5*(0.0375*$B$18*$B$18-0.4568*$B$18+22.265)*31/1000</f>
        <v>0</v>
      </c>
      <c r="G63" s="5">
        <f>+G$5*(0.051*$B$18*$B$18-0.6*$B$18+30.319)*31/1000</f>
        <v>0</v>
      </c>
      <c r="H63" s="5">
        <f>+H$5*(0.0612*$B$18*$B$18-0.7591*$B$18+36.411)*31/1000</f>
        <v>0</v>
      </c>
      <c r="I63" s="5">
        <f>+I$5*(35+0.9*I$6+1.2*B$18)*31/1000</f>
        <v>0</v>
      </c>
      <c r="J63" s="5">
        <f t="shared" si="0"/>
        <v>0</v>
      </c>
      <c r="K63" s="5">
        <f t="shared" si="1"/>
        <v>0</v>
      </c>
      <c r="L63" s="56">
        <f t="shared" ref="L63:L73" si="6">SUM(C63:K63)</f>
        <v>160.15092448756249</v>
      </c>
    </row>
    <row r="64" spans="1:12" x14ac:dyDescent="0.2">
      <c r="A64" s="18">
        <f>ESCURRIMIENTO!A64</f>
        <v>1984</v>
      </c>
      <c r="B64" s="18" t="str">
        <f>ESCURRIMIENTO!B64</f>
        <v>SEP</v>
      </c>
      <c r="C64" s="5">
        <f>+C$5*(-0.0049*$B$19*$B$19+1.3366*$B$19+36.514)*31/1000</f>
        <v>166.18436505256253</v>
      </c>
      <c r="D64" s="5">
        <f>+D$5*(0.0197*$B$19*$B$19+0.1913*$B$19+24.003)*31/1000</f>
        <v>0</v>
      </c>
      <c r="E64" s="5">
        <f>+E$5*(0.028*$B$19*$B$19-0.3372*$B$19+16.638)*31/1000</f>
        <v>0</v>
      </c>
      <c r="F64" s="5">
        <f>+F$5*(0.0375*$B$19*$B$19-0.4568*$B$19+22.265)*31/1000</f>
        <v>0</v>
      </c>
      <c r="G64" s="5">
        <f>+G$5*(0.051*$B$19*$B$19-0.6*$B$19+30.319)*31/1000</f>
        <v>0</v>
      </c>
      <c r="H64" s="5">
        <f>+H$5*(0.0612*$B$19*$B$19-0.7591*$B$19+36.411)*31/1000</f>
        <v>0</v>
      </c>
      <c r="I64" s="5">
        <f>+I$5*(35+0.9*I$6+1.2*B$19)*31/1000</f>
        <v>0</v>
      </c>
      <c r="J64" s="5">
        <f>+J$5*8*30/1000</f>
        <v>0</v>
      </c>
      <c r="K64" s="5">
        <f>+K$5*45*30/1000</f>
        <v>0</v>
      </c>
      <c r="L64" s="56">
        <f t="shared" si="6"/>
        <v>166.18436505256253</v>
      </c>
    </row>
    <row r="65" spans="1:12" x14ac:dyDescent="0.2">
      <c r="A65" s="18">
        <f>ESCURRIMIENTO!A65</f>
        <v>1984</v>
      </c>
      <c r="B65" s="18" t="str">
        <f>ESCURRIMIENTO!B65</f>
        <v>OCT</v>
      </c>
      <c r="C65" s="5">
        <f>+C$5*(-0.0049*$B$20*$B$20+1.3366*$B$20+36.514)*31/1000</f>
        <v>175.80122995025002</v>
      </c>
      <c r="D65" s="5">
        <f>+D$5*(0.0197*$B$20*$B$20+0.1913*$B$20+24.003)*31/1000</f>
        <v>0</v>
      </c>
      <c r="E65" s="5">
        <f>+E$5*(0.028*$B$20*$B$20-0.3372*$B$20+16.638)*31/1000</f>
        <v>0</v>
      </c>
      <c r="F65" s="5">
        <f>+F$5*(0.0375*$B$20*$B$20-0.4568*$B$20+22.265)*31/1000</f>
        <v>0</v>
      </c>
      <c r="G65" s="5">
        <f>+G$5*(0.051*$B$20*$B$20-0.6*$B$20+30.319)*31/1000</f>
        <v>0</v>
      </c>
      <c r="H65" s="5">
        <f>+H$5*(0.0612*$B$20*$B$20-0.7591*$B$20+36.411)*31/1000</f>
        <v>0</v>
      </c>
      <c r="I65" s="5">
        <f>+I$5*(35+0.9*I$6+1.2*B$20)*31/1000</f>
        <v>0</v>
      </c>
      <c r="J65" s="5">
        <f t="shared" si="0"/>
        <v>0</v>
      </c>
      <c r="K65" s="5">
        <f t="shared" si="1"/>
        <v>0</v>
      </c>
      <c r="L65" s="56">
        <f t="shared" si="6"/>
        <v>175.80122995025002</v>
      </c>
    </row>
    <row r="66" spans="1:12" x14ac:dyDescent="0.2">
      <c r="A66" s="18">
        <f>ESCURRIMIENTO!A66</f>
        <v>1984</v>
      </c>
      <c r="B66" s="18" t="str">
        <f>ESCURRIMIENTO!B66</f>
        <v>NOV</v>
      </c>
      <c r="C66" s="5">
        <f>+C$5*(-0.0049*$B$21*$B$21+1.3366*$B$21+36.514)*31/1000</f>
        <v>185.26597717756249</v>
      </c>
      <c r="D66" s="5">
        <f>+D$5*(0.0197*$B$21*$B$21+0.1913*$B$21+24.003)*31/1000</f>
        <v>0</v>
      </c>
      <c r="E66" s="5">
        <f>+E$5*(0.028*$B$21*$B$21-0.3372*$B$21+16.638)*31/1000</f>
        <v>0</v>
      </c>
      <c r="F66" s="5">
        <f>+F$5*(0.0375*$B$21*$B$21-0.4568*$B$21+22.265)*31/1000</f>
        <v>0</v>
      </c>
      <c r="G66" s="5">
        <f>+G$5*(0.051*$B$21*$B$21-0.6*$B$21+30.319)*31/1000</f>
        <v>0</v>
      </c>
      <c r="H66" s="5">
        <f>+H$5*(0.0612*$B$21*$B$21-0.7591*$B$21+36.411)*31/1000</f>
        <v>0</v>
      </c>
      <c r="I66" s="5">
        <f>+I$5*(35+0.9*I$6+1.2*B$21)*31/1000</f>
        <v>0</v>
      </c>
      <c r="J66" s="5">
        <f>+J$5*8*30/1000</f>
        <v>0</v>
      </c>
      <c r="K66" s="5">
        <f>+K$5*45*30/1000</f>
        <v>0</v>
      </c>
      <c r="L66" s="56">
        <f t="shared" si="6"/>
        <v>185.26597717756249</v>
      </c>
    </row>
    <row r="67" spans="1:12" x14ac:dyDescent="0.2">
      <c r="A67" s="18">
        <f>ESCURRIMIENTO!A67</f>
        <v>1984</v>
      </c>
      <c r="B67" s="18" t="str">
        <f>ESCURRIMIENTO!B67</f>
        <v>DIC</v>
      </c>
      <c r="C67" s="5">
        <f>+C$5*(-0.0049*$B$22*$B$22+1.3366*$B$22+36.514)*31/1000</f>
        <v>195.02927947225001</v>
      </c>
      <c r="D67" s="5">
        <f>+D$5*(0.0197*$B$22*$B$22+0.1913*$B$22+24.003)*31/1000</f>
        <v>0</v>
      </c>
      <c r="E67" s="5">
        <f>+E$5*(0.028*$B$22*$B$22-0.3372*$B$22+16.638)*31/1000</f>
        <v>0</v>
      </c>
      <c r="F67" s="5">
        <f>+F$5*(0.0375*$B$22*$B$22-0.4568*$B$22+22.265)*31/1000</f>
        <v>0</v>
      </c>
      <c r="G67" s="5">
        <f>+G$5*(0.051*$B$22*$B$22-0.6*$B$22+30.319)*31/1000</f>
        <v>0</v>
      </c>
      <c r="H67" s="5">
        <f>+H$5*(0.0612*$B$22*$B$22-0.7591*$B$22+36.411)*31/1000</f>
        <v>0</v>
      </c>
      <c r="I67" s="5">
        <f>+I$5*(35+0.9*I$6+1.2*B$22)*31/1000</f>
        <v>0</v>
      </c>
      <c r="J67" s="5">
        <f t="shared" si="0"/>
        <v>0</v>
      </c>
      <c r="K67" s="5">
        <f t="shared" si="1"/>
        <v>0</v>
      </c>
      <c r="L67" s="56">
        <f t="shared" si="6"/>
        <v>195.02927947225001</v>
      </c>
    </row>
    <row r="68" spans="1:12" x14ac:dyDescent="0.2">
      <c r="A68" s="18">
        <f>ESCURRIMIENTO!A68</f>
        <v>1985</v>
      </c>
      <c r="B68" s="18" t="str">
        <f>ESCURRIMIENTO!B68</f>
        <v>ENE</v>
      </c>
      <c r="C68" s="5">
        <f>+C$5*(-0.0049*$B$11*$B$11+1.3366*$B$11+36.514)*31/1000</f>
        <v>200.11284609999998</v>
      </c>
      <c r="D68" s="5">
        <f>+D$5*(0.0197*$B$11*$B$11+0.1913*$B$11+24.003)*31/1000</f>
        <v>0</v>
      </c>
      <c r="E68" s="5">
        <f>+E$5*(0.028*$B$11*$B$11-0.3372*$B$11+16.638)*31/1000</f>
        <v>0</v>
      </c>
      <c r="F68" s="5">
        <f>+F$5*(0.0375*$B$11*$B$11-0.4568*$B$11+22.265)*31/1000</f>
        <v>0</v>
      </c>
      <c r="G68" s="5">
        <f>+G$5*(0.051*$B$11*$B$11-0.6*$B$11+30.319)*31/1000</f>
        <v>0</v>
      </c>
      <c r="H68" s="5">
        <f>+H$5*(0.0612*$B$11*$B$11-0.7591*$B$11+36.411)*31/1000</f>
        <v>0</v>
      </c>
      <c r="I68" s="5">
        <f>+I$5*(35+0.9*I$6+1.2*B$11)*31/1000</f>
        <v>0</v>
      </c>
      <c r="J68" s="5">
        <f t="shared" si="0"/>
        <v>0</v>
      </c>
      <c r="K68" s="5">
        <f t="shared" si="1"/>
        <v>0</v>
      </c>
      <c r="L68" s="56">
        <f t="shared" si="6"/>
        <v>200.11284609999998</v>
      </c>
    </row>
    <row r="69" spans="1:12" x14ac:dyDescent="0.2">
      <c r="A69" s="18">
        <f>ESCURRIMIENTO!A69</f>
        <v>1985</v>
      </c>
      <c r="B69" s="18" t="str">
        <f>ESCURRIMIENTO!B69</f>
        <v>FEB</v>
      </c>
      <c r="C69" s="5">
        <f>+C$5*(-0.0049*$B$12*$B$12+1.3366*$B$12+36.514)*31/1000</f>
        <v>198.41979756100002</v>
      </c>
      <c r="D69" s="5">
        <f>+D$5*(0.0197*$B$12*$B$12+0.1913*$B$12+24.003)*31/1000</f>
        <v>0</v>
      </c>
      <c r="E69" s="5">
        <f>+E$5*(0.028*$B$12*$B$12-0.3372*$B$12+16.638)*31/1000</f>
        <v>0</v>
      </c>
      <c r="F69" s="5">
        <f>+F$5*(0.0375*$B$12*$B$12-0.4568*$B$12+22.265)*31/1000</f>
        <v>0</v>
      </c>
      <c r="G69" s="5">
        <f>+G$5*(0.051*$B$12*$B$12-0.6*$B$12+30.319)*31/1000</f>
        <v>0</v>
      </c>
      <c r="H69" s="5">
        <f>+H$5*(0.0612*$B$12*$B$12-0.7591*$B$12+36.411)*31/1000</f>
        <v>0</v>
      </c>
      <c r="I69" s="5">
        <f>+I$5*(35+0.9*I$6+1.2*B$12)*31/1000</f>
        <v>0</v>
      </c>
      <c r="J69" s="5">
        <f>+J$5*8*28/1000</f>
        <v>0</v>
      </c>
      <c r="K69" s="5">
        <f>+K$5*45*28/1000</f>
        <v>0</v>
      </c>
      <c r="L69" s="56">
        <f t="shared" si="6"/>
        <v>198.41979756100002</v>
      </c>
    </row>
    <row r="70" spans="1:12" x14ac:dyDescent="0.2">
      <c r="A70" s="18">
        <f>ESCURRIMIENTO!A70</f>
        <v>1985</v>
      </c>
      <c r="B70" s="18" t="str">
        <f>ESCURRIMIENTO!B70</f>
        <v>MAR</v>
      </c>
      <c r="C70" s="5">
        <f>+C$5*(-0.0049*$B$13*$B$13+1.3366*$B$13+36.514)*31/1000</f>
        <v>192.700206049</v>
      </c>
      <c r="D70" s="5">
        <f>+D$5*(0.0197*$B$13*$B$13+0.1913*$B$13+24.003)*31/1000</f>
        <v>0</v>
      </c>
      <c r="E70" s="5">
        <f>+E$5*(0.028*$B$13*$B$13-0.3372*$B$13+16.638)*31/1000</f>
        <v>0</v>
      </c>
      <c r="F70" s="5">
        <f>+F$5*(0.0375*$B$13*$B$13-0.4568*$B$13+22.265)*31/1000</f>
        <v>0</v>
      </c>
      <c r="G70" s="5">
        <f>+G$5*(0.051*$B$13*$B$13-0.6*$B$13+30.319)*31/1000</f>
        <v>0</v>
      </c>
      <c r="H70" s="5">
        <f>+H$5*(0.0612*$B$13*$B$13-0.7591*$B$13+36.411)*31/1000</f>
        <v>0</v>
      </c>
      <c r="I70" s="5">
        <f>+I$5*(35+0.9*I$6+1.2*B$13)*31/1000</f>
        <v>0</v>
      </c>
      <c r="J70" s="5">
        <f>+J$5*8*30/1000</f>
        <v>0</v>
      </c>
      <c r="K70" s="5">
        <f>+K$5*45*30/1000</f>
        <v>0</v>
      </c>
      <c r="L70" s="56">
        <f t="shared" si="6"/>
        <v>192.700206049</v>
      </c>
    </row>
    <row r="71" spans="1:12" x14ac:dyDescent="0.2">
      <c r="A71" s="18">
        <f>ESCURRIMIENTO!A71</f>
        <v>1985</v>
      </c>
      <c r="B71" s="18" t="str">
        <f>ESCURRIMIENTO!B71</f>
        <v>ABR</v>
      </c>
      <c r="C71" s="5">
        <f>+C$5*(-0.0049*$B$14*$B$14+1.3366*$B$14+36.514)*31/1000</f>
        <v>180.58222048900001</v>
      </c>
      <c r="D71" s="5">
        <f>+D$5*(0.0197*$B$14*$B$14+0.1913*$B$14+24.003)*31/1000</f>
        <v>0</v>
      </c>
      <c r="E71" s="5">
        <f>+E$5*(0.028*$B$14*$B$14-0.3372*$B$14+16.638)*31/1000</f>
        <v>0</v>
      </c>
      <c r="F71" s="5">
        <f>+F$5*(0.0375*$B$14*$B$14-0.4568*$B$14+22.265)*31/1000</f>
        <v>0</v>
      </c>
      <c r="G71" s="5">
        <f>+G$5*(0.051*$B$14*$B$14-0.6*$B$14+30.319)*31/1000</f>
        <v>0</v>
      </c>
      <c r="H71" s="5">
        <f>+H$5*(0.0612*$B$14*$B$14-0.7591*$B$14+36.411)*31/1000</f>
        <v>0</v>
      </c>
      <c r="I71" s="5">
        <f>+I$5*(35+0.9*I$6+1.2*B$14)*31/1000</f>
        <v>0</v>
      </c>
      <c r="J71" s="5">
        <f t="shared" si="0"/>
        <v>0</v>
      </c>
      <c r="K71" s="5">
        <f t="shared" si="1"/>
        <v>0</v>
      </c>
      <c r="L71" s="56">
        <f t="shared" si="6"/>
        <v>180.58222048900001</v>
      </c>
    </row>
    <row r="72" spans="1:12" x14ac:dyDescent="0.2">
      <c r="A72" s="18">
        <f>ESCURRIMIENTO!A72</f>
        <v>1985</v>
      </c>
      <c r="B72" s="18" t="str">
        <f>ESCURRIMIENTO!B72</f>
        <v>MAY</v>
      </c>
      <c r="C72" s="5">
        <f>+C$5*(-0.0049*$B$15*$B$15+1.3366*$B$15+36.514)*31/1000</f>
        <v>169.06969067256253</v>
      </c>
      <c r="D72" s="5">
        <f>+D$5*(0.0197*$B$15*$B$15+0.1913*$B$15+24.003)*31/1000</f>
        <v>0</v>
      </c>
      <c r="E72" s="5">
        <f>+E$5*(0.028*$B$15*$B$15-0.3372*$B$15+16.638)*31/1000</f>
        <v>0</v>
      </c>
      <c r="F72" s="5">
        <f>+F$5*(0.0375*$B$15*$B$15-0.4568*$B$15+22.265)*31/1000</f>
        <v>0</v>
      </c>
      <c r="G72" s="5">
        <f>+G$5*(0.051*$B$15*$B$15-0.6*$B$15+30.319)*31/1000</f>
        <v>0</v>
      </c>
      <c r="H72" s="5">
        <f>+H$5*(0.0612*$B$15*$B$15-0.7591*$B$15+36.411)*31/1000</f>
        <v>0</v>
      </c>
      <c r="I72" s="5">
        <f>+I$5*(35+0.9*I$6+1.2*B$15)*31/1000</f>
        <v>0</v>
      </c>
      <c r="J72" s="5">
        <f>+J$5*8*30/1000</f>
        <v>0</v>
      </c>
      <c r="K72" s="5">
        <f>+K$5*45*30/1000</f>
        <v>0</v>
      </c>
      <c r="L72" s="56">
        <f t="shared" si="6"/>
        <v>169.06969067256253</v>
      </c>
    </row>
    <row r="73" spans="1:12" x14ac:dyDescent="0.2">
      <c r="A73" s="18">
        <f>ESCURRIMIENTO!A73</f>
        <v>1985</v>
      </c>
      <c r="B73" s="18" t="str">
        <f>ESCURRIMIENTO!B73</f>
        <v>JUN</v>
      </c>
      <c r="C73" s="5">
        <f>+C$5*(-0.0049*$B$16*$B$16+1.3366*$B$16+36.514)*31/1000</f>
        <v>157.92285595599998</v>
      </c>
      <c r="D73" s="5">
        <f>+D$5*(0.0197*$B$16*$B$16+0.1913*$B$16+24.003)*31/1000</f>
        <v>0</v>
      </c>
      <c r="E73" s="5">
        <f>+E$5*(0.028*$B$16*$B$16-0.3372*$B$16+16.638)*31/1000</f>
        <v>0</v>
      </c>
      <c r="F73" s="5">
        <f>+F$5*(0.0375*$B$16*$B$16-0.4568*$B$16+22.265)*31/1000</f>
        <v>0</v>
      </c>
      <c r="G73" s="5">
        <f>+G$5*(0.051*$B$16*$B$16-0.6*$B$16+30.319)*31/1000</f>
        <v>0</v>
      </c>
      <c r="H73" s="5">
        <f>+H$5*(0.0612*$B$16*$B$16-0.7591*$B$16+36.411)*31/1000</f>
        <v>0</v>
      </c>
      <c r="I73" s="5">
        <f>+I$5*(35+0.9*I$6+1.2*B$16)*31/1000</f>
        <v>0</v>
      </c>
      <c r="J73" s="5">
        <f t="shared" si="0"/>
        <v>0</v>
      </c>
      <c r="K73" s="5">
        <f t="shared" si="1"/>
        <v>0</v>
      </c>
      <c r="L73" s="56">
        <f t="shared" si="6"/>
        <v>157.92285595599998</v>
      </c>
    </row>
    <row r="74" spans="1:12" x14ac:dyDescent="0.2">
      <c r="A74" s="18">
        <f>ESCURRIMIENTO!A74</f>
        <v>1985</v>
      </c>
      <c r="B74" s="18" t="str">
        <f>ESCURRIMIENTO!B74</f>
        <v>JUL</v>
      </c>
      <c r="C74" s="5">
        <f>+C$5*(-0.0049*$B$17*$B$17+1.3366*$B$17+36.514)*31/1000</f>
        <v>156.22823332225002</v>
      </c>
      <c r="D74" s="5">
        <f>+D$5*(0.0197*$B$17*$B$17+0.1913*$B$17+24.003)*31/1000</f>
        <v>0</v>
      </c>
      <c r="E74" s="5">
        <f>+E$5*(0.028*$B$17*$B$17-0.3372*$B$17+16.638)*31/1000</f>
        <v>0</v>
      </c>
      <c r="F74" s="5">
        <f>+F$5*(0.0375*$B$17*$B$17-0.4568*$B$17+22.265)*31/1000</f>
        <v>0</v>
      </c>
      <c r="G74" s="5">
        <f>+G$5*(0.051*$B$17*$B$17-0.6*$B$17+30.319)*31/1000</f>
        <v>0</v>
      </c>
      <c r="H74" s="5">
        <f>+H$5*(0.0612*$B$17*$B$17-0.7591*$B$17+36.411)*31/1000</f>
        <v>0</v>
      </c>
      <c r="I74" s="5">
        <f>+I$5*(35+0.9*I$6+1.2*B$17)*31/1000</f>
        <v>0</v>
      </c>
      <c r="J74" s="5">
        <f>+J$5*8*31/1000</f>
        <v>0</v>
      </c>
      <c r="K74" s="5">
        <f>+K$5*45*31/1000</f>
        <v>0</v>
      </c>
      <c r="L74" s="56">
        <f>SUM(C74:K74)</f>
        <v>156.22823332225002</v>
      </c>
    </row>
    <row r="75" spans="1:12" x14ac:dyDescent="0.2">
      <c r="A75" s="18">
        <f>ESCURRIMIENTO!A75</f>
        <v>1985</v>
      </c>
      <c r="B75" s="18" t="str">
        <f>ESCURRIMIENTO!B75</f>
        <v>AGO</v>
      </c>
      <c r="C75" s="5">
        <f>+C$5*(-0.0049*$B$18*$B$18+1.3366*$B$18+36.514)*31/1000</f>
        <v>160.15092448756249</v>
      </c>
      <c r="D75" s="5">
        <f>+D$5*(0.0197*$B$18*$B$18+0.1913*$B$18+24.003)*31/1000</f>
        <v>0</v>
      </c>
      <c r="E75" s="5">
        <f>+E$5*(0.028*$B$18*$B$18-0.3372*$B$18+16.638)*31/1000</f>
        <v>0</v>
      </c>
      <c r="F75" s="5">
        <f>+F$5*(0.0375*$B$18*$B$18-0.4568*$B$18+22.265)*31/1000</f>
        <v>0</v>
      </c>
      <c r="G75" s="5">
        <f>+G$5*(0.051*$B$18*$B$18-0.6*$B$18+30.319)*31/1000</f>
        <v>0</v>
      </c>
      <c r="H75" s="5">
        <f>+H$5*(0.0612*$B$18*$B$18-0.7591*$B$18+36.411)*31/1000</f>
        <v>0</v>
      </c>
      <c r="I75" s="5">
        <f>+I$5*(35+0.9*I$6+1.2*B$18)*31/1000</f>
        <v>0</v>
      </c>
      <c r="J75" s="5">
        <f t="shared" si="0"/>
        <v>0</v>
      </c>
      <c r="K75" s="5">
        <f t="shared" si="1"/>
        <v>0</v>
      </c>
      <c r="L75" s="56">
        <f t="shared" ref="L75:L85" si="7">SUM(C75:K75)</f>
        <v>160.15092448756249</v>
      </c>
    </row>
    <row r="76" spans="1:12" x14ac:dyDescent="0.2">
      <c r="A76" s="18">
        <f>ESCURRIMIENTO!A76</f>
        <v>1985</v>
      </c>
      <c r="B76" s="18" t="str">
        <f>ESCURRIMIENTO!B76</f>
        <v>SEP</v>
      </c>
      <c r="C76" s="5">
        <f>+C$5*(-0.0049*$B$19*$B$19+1.3366*$B$19+36.514)*30/1000</f>
        <v>160.82357908312503</v>
      </c>
      <c r="D76" s="5">
        <f>+D$5*(0.0197*$B$19*$B$19+0.1913*$B$19+24.003)*30/1000</f>
        <v>0</v>
      </c>
      <c r="E76" s="5">
        <f>+E$5*(0.028*$B$19*$B$19-0.3372*$B$19+16.638)*30/1000</f>
        <v>0</v>
      </c>
      <c r="F76" s="5">
        <f>+F$5*(0.0375*$B$19*$B$19-0.4568*$B$19+22.265)*30/1000</f>
        <v>0</v>
      </c>
      <c r="G76" s="5">
        <f>+G$5*(0.051*$B$19*$B$19-0.6*$B$19+30.319)*30/1000</f>
        <v>0</v>
      </c>
      <c r="H76" s="5">
        <f>+H$5*(0.0612*$B$19*$B$19-0.7591*$B$19+36.411)*30/1000</f>
        <v>0</v>
      </c>
      <c r="I76" s="5">
        <f>+I$5*(35+0.9*I$6+1.2*B$19)*30/1000</f>
        <v>0</v>
      </c>
      <c r="J76" s="5">
        <f>+J$5*8*30/1000</f>
        <v>0</v>
      </c>
      <c r="K76" s="5">
        <f>+K$5*45*30/1000</f>
        <v>0</v>
      </c>
      <c r="L76" s="56">
        <f t="shared" si="7"/>
        <v>160.82357908312503</v>
      </c>
    </row>
    <row r="77" spans="1:12" x14ac:dyDescent="0.2">
      <c r="A77" s="18">
        <f>ESCURRIMIENTO!A77</f>
        <v>1985</v>
      </c>
      <c r="B77" s="18" t="str">
        <f>ESCURRIMIENTO!B77</f>
        <v>OCT</v>
      </c>
      <c r="C77" s="5">
        <f>+C$5*(-0.0049*$B$20*$B$20+1.3366*$B$20+36.514)*31/1000</f>
        <v>175.80122995025002</v>
      </c>
      <c r="D77" s="5">
        <f>+D$5*(0.0197*$B$20*$B$20+0.1913*$B$20+24.003)*31/1000</f>
        <v>0</v>
      </c>
      <c r="E77" s="5">
        <f>+E$5*(0.028*$B$20*$B$20-0.3372*$B$20+16.638)*31/1000</f>
        <v>0</v>
      </c>
      <c r="F77" s="5">
        <f>+F$5*(0.0375*$B$20*$B$20-0.4568*$B$20+22.265)*31/1000</f>
        <v>0</v>
      </c>
      <c r="G77" s="5">
        <f>+G$5*(0.051*$B$20*$B$20-0.6*$B$20+30.319)*31/1000</f>
        <v>0</v>
      </c>
      <c r="H77" s="5">
        <f>+H$5*(0.0612*$B$20*$B$20-0.7591*$B$20+36.411)*31/1000</f>
        <v>0</v>
      </c>
      <c r="I77" s="5">
        <f>+I$5*(35+0.9*I$6+1.2*B$20)*31/1000</f>
        <v>0</v>
      </c>
      <c r="J77" s="5">
        <f t="shared" si="0"/>
        <v>0</v>
      </c>
      <c r="K77" s="5">
        <f t="shared" si="1"/>
        <v>0</v>
      </c>
      <c r="L77" s="56">
        <f t="shared" si="7"/>
        <v>175.80122995025002</v>
      </c>
    </row>
    <row r="78" spans="1:12" x14ac:dyDescent="0.2">
      <c r="A78" s="18">
        <f>ESCURRIMIENTO!A78</f>
        <v>1985</v>
      </c>
      <c r="B78" s="18" t="str">
        <f>ESCURRIMIENTO!B78</f>
        <v>NOV</v>
      </c>
      <c r="C78" s="5">
        <f>+C$5*(-0.0049*$B$21*$B$21+1.3366*$B$21+36.514)*30/1000</f>
        <v>179.28965533312501</v>
      </c>
      <c r="D78" s="5">
        <f>+D$5*(0.0197*$B$21*$B$21+0.1913*$B$21+24.003)*30/1000</f>
        <v>0</v>
      </c>
      <c r="E78" s="5">
        <f>+E$5*(0.028*$B$21*$B$21-0.3372*$B$21+16.638)*30/1000</f>
        <v>0</v>
      </c>
      <c r="F78" s="5">
        <f>+F$5*(0.0375*$B$21*$B$21-0.4568*$B$21+22.265)*30/1000</f>
        <v>0</v>
      </c>
      <c r="G78" s="5">
        <f>+G$5*(0.051*$B$21*$B$21-0.6*$B$21+30.319)*30/1000</f>
        <v>0</v>
      </c>
      <c r="H78" s="5">
        <f>+H$5*(0.0612*$B$21*$B$21-0.7591*$B$21+36.411)*30/1000</f>
        <v>0</v>
      </c>
      <c r="I78" s="5">
        <f>+I$5*(35+0.9*I$6+1.2*B$21)*30/1000</f>
        <v>0</v>
      </c>
      <c r="J78" s="5">
        <f>+J$5*8*30/1000</f>
        <v>0</v>
      </c>
      <c r="K78" s="5">
        <f>+K$5*45*30/1000</f>
        <v>0</v>
      </c>
      <c r="L78" s="56">
        <f t="shared" si="7"/>
        <v>179.28965533312501</v>
      </c>
    </row>
    <row r="79" spans="1:12" x14ac:dyDescent="0.2">
      <c r="A79" s="18">
        <f>ESCURRIMIENTO!A79</f>
        <v>1985</v>
      </c>
      <c r="B79" s="18" t="str">
        <f>ESCURRIMIENTO!B79</f>
        <v>DIC</v>
      </c>
      <c r="C79" s="5">
        <f>+C$5*(-0.0049*$B$22*$B$22+1.3366*$B$22+36.514)*31/1000</f>
        <v>195.02927947225001</v>
      </c>
      <c r="D79" s="5">
        <f>+D$5*(0.0197*$B$22*$B$22+0.1913*$B$22+24.003)*31/1000</f>
        <v>0</v>
      </c>
      <c r="E79" s="5">
        <f>+E$5*(0.028*$B$22*$B$22-0.3372*$B$22+16.638)*31/1000</f>
        <v>0</v>
      </c>
      <c r="F79" s="5">
        <f>+F$5*(0.0375*$B$22*$B$22-0.4568*$B$22+22.265)*31/1000</f>
        <v>0</v>
      </c>
      <c r="G79" s="5">
        <f>+G$5*(0.051*$B$22*$B$22-0.6*$B$22+30.319)*31/1000</f>
        <v>0</v>
      </c>
      <c r="H79" s="5">
        <f>+H$5*(0.0612*$B$22*$B$22-0.7591*$B$22+36.411)*31/1000</f>
        <v>0</v>
      </c>
      <c r="I79" s="5">
        <f>+I$5*(35+0.9*I$6+1.2*B$22)*31/1000</f>
        <v>0</v>
      </c>
      <c r="J79" s="5">
        <f t="shared" si="0"/>
        <v>0</v>
      </c>
      <c r="K79" s="5">
        <f t="shared" si="1"/>
        <v>0</v>
      </c>
      <c r="L79" s="56">
        <f t="shared" si="7"/>
        <v>195.02927947225001</v>
      </c>
    </row>
    <row r="80" spans="1:12" x14ac:dyDescent="0.2">
      <c r="A80" s="18">
        <f>ESCURRIMIENTO!A80</f>
        <v>1986</v>
      </c>
      <c r="B80" s="18" t="str">
        <f>ESCURRIMIENTO!B80</f>
        <v>ENE</v>
      </c>
      <c r="C80" s="5">
        <f>+C$5*(-0.0049*$B$11*$B$11+1.3366*$B$11+36.514)*31/1000</f>
        <v>200.11284609999998</v>
      </c>
      <c r="D80" s="5">
        <f>+D$5*(0.0197*$B$11*$B$11+0.1913*$B$11+24.003)*31/1000</f>
        <v>0</v>
      </c>
      <c r="E80" s="5">
        <f>+E$5*(0.028*$B$11*$B$11-0.3372*$B$11+16.638)*31/1000</f>
        <v>0</v>
      </c>
      <c r="F80" s="5">
        <f>+F$5*(0.0375*$B$11*$B$11-0.4568*$B$11+22.265)*31/1000</f>
        <v>0</v>
      </c>
      <c r="G80" s="5">
        <f>+G$5*(0.051*$B$11*$B$11-0.6*$B$11+30.319)*31/1000</f>
        <v>0</v>
      </c>
      <c r="H80" s="5">
        <f>+H$5*(0.0612*$B$11*$B$11-0.7591*$B$11+36.411)*31/1000</f>
        <v>0</v>
      </c>
      <c r="I80" s="5">
        <f>+I$5*(35+0.9*I$6+1.2*B$11)*31/1000</f>
        <v>0</v>
      </c>
      <c r="J80" s="5">
        <f t="shared" si="0"/>
        <v>0</v>
      </c>
      <c r="K80" s="5">
        <f t="shared" si="1"/>
        <v>0</v>
      </c>
      <c r="L80" s="56">
        <f t="shared" si="7"/>
        <v>200.11284609999998</v>
      </c>
    </row>
    <row r="81" spans="1:12" x14ac:dyDescent="0.2">
      <c r="A81" s="18">
        <f>ESCURRIMIENTO!A81</f>
        <v>1986</v>
      </c>
      <c r="B81" s="18" t="str">
        <f>ESCURRIMIENTO!B81</f>
        <v>FEB</v>
      </c>
      <c r="C81" s="5">
        <f>+C$5*(-0.0049*$B$12*$B$12+1.3366*$B$12+36.514)*28/1000</f>
        <v>179.21788166800002</v>
      </c>
      <c r="D81" s="5">
        <f>+D$5*(0.0197*$B$12*$B$12+0.1913*$B$12+24.003)*28/1000</f>
        <v>0</v>
      </c>
      <c r="E81" s="5">
        <f>+E$5*(0.028*$B$12*$B$12-0.3372*$B$12+16.638)*28/1000</f>
        <v>0</v>
      </c>
      <c r="F81" s="5">
        <f>+F$5*(0.0375*$B$12*$B$12-0.4568*$B$12+22.265)*28/1000</f>
        <v>0</v>
      </c>
      <c r="G81" s="5">
        <f>+G$5*(0.051*$B$12*$B$12-0.6*$B$12+30.319)*28/1000</f>
        <v>0</v>
      </c>
      <c r="H81" s="5">
        <f>+H$5*(0.0612*$B$12*$B$12-0.7591*$B$12+36.411)*28/1000</f>
        <v>0</v>
      </c>
      <c r="I81" s="5">
        <f>+I$5*(35+0.9*I$6+1.2*B$12)*28/1000</f>
        <v>0</v>
      </c>
      <c r="J81" s="5">
        <f>+J$5*8*28/1000</f>
        <v>0</v>
      </c>
      <c r="K81" s="5">
        <f>+K$5*45*28/1000</f>
        <v>0</v>
      </c>
      <c r="L81" s="56">
        <f t="shared" si="7"/>
        <v>179.21788166800002</v>
      </c>
    </row>
    <row r="82" spans="1:12" x14ac:dyDescent="0.2">
      <c r="A82" s="18">
        <f>ESCURRIMIENTO!A82</f>
        <v>1986</v>
      </c>
      <c r="B82" s="18" t="str">
        <f>ESCURRIMIENTO!B82</f>
        <v>MAR</v>
      </c>
      <c r="C82" s="5">
        <f>+C$5*(-0.0049*$B$13*$B$13+1.3366*$B$13+36.514)*31/1000</f>
        <v>192.700206049</v>
      </c>
      <c r="D82" s="5">
        <f>+D$5*(0.0197*$B$13*$B$13+0.1913*$B$13+24.003)*31/1000</f>
        <v>0</v>
      </c>
      <c r="E82" s="5">
        <f>+E$5*(0.028*$B$13*$B$13-0.3372*$B$13+16.638)*31/1000</f>
        <v>0</v>
      </c>
      <c r="F82" s="5">
        <f>+F$5*(0.0375*$B$13*$B$13-0.4568*$B$13+22.265)*31/1000</f>
        <v>0</v>
      </c>
      <c r="G82" s="5">
        <f>+G$5*(0.051*$B$13*$B$13-0.6*$B$13+30.319)*31/1000</f>
        <v>0</v>
      </c>
      <c r="H82" s="5">
        <f>+H$5*(0.0612*$B$13*$B$13-0.7591*$B$13+36.411)*31/1000</f>
        <v>0</v>
      </c>
      <c r="I82" s="5">
        <f>+I$5*(35+0.9*I$6+1.2*B$13)*31/1000</f>
        <v>0</v>
      </c>
      <c r="J82" s="5">
        <f>+J$5*8*30/1000</f>
        <v>0</v>
      </c>
      <c r="K82" s="5">
        <f>+K$5*45*30/1000</f>
        <v>0</v>
      </c>
      <c r="L82" s="56">
        <f t="shared" si="7"/>
        <v>192.700206049</v>
      </c>
    </row>
    <row r="83" spans="1:12" x14ac:dyDescent="0.2">
      <c r="A83" s="18">
        <f>ESCURRIMIENTO!A83</f>
        <v>1986</v>
      </c>
      <c r="B83" s="18" t="str">
        <f>ESCURRIMIENTO!B83</f>
        <v>ABR</v>
      </c>
      <c r="C83" s="5">
        <f>+C$5*(-0.0049*$B$14*$B$14+1.3366*$B$14+36.514)*30/1000</f>
        <v>174.75698757000001</v>
      </c>
      <c r="D83" s="5">
        <f>+D$5*(0.0197*$B$14*$B$14+0.1913*$B$14+24.003)*30/1000</f>
        <v>0</v>
      </c>
      <c r="E83" s="5">
        <f>+E$5*(0.028*$B$14*$B$14-0.3372*$B$14+16.638)*30/1000</f>
        <v>0</v>
      </c>
      <c r="F83" s="5">
        <f>+F$5*(0.0375*$B$14*$B$14-0.4568*$B$14+22.265)*30/1000</f>
        <v>0</v>
      </c>
      <c r="G83" s="5">
        <f>+G$5*(0.051*$B$14*$B$14-0.6*$B$14+30.319)*30/1000</f>
        <v>0</v>
      </c>
      <c r="H83" s="5">
        <f>+H$5*(0.0612*$B$14*$B$14-0.7591*$B$14+36.411)*30/1000</f>
        <v>0</v>
      </c>
      <c r="I83" s="5">
        <f>+I$5*(35+0.9*I$6+1.2*B$14)*30/1000</f>
        <v>0</v>
      </c>
      <c r="J83" s="5">
        <f t="shared" si="0"/>
        <v>0</v>
      </c>
      <c r="K83" s="5">
        <f t="shared" si="1"/>
        <v>0</v>
      </c>
      <c r="L83" s="56">
        <f t="shared" si="7"/>
        <v>174.75698757000001</v>
      </c>
    </row>
    <row r="84" spans="1:12" x14ac:dyDescent="0.2">
      <c r="A84" s="18">
        <f>ESCURRIMIENTO!A84</f>
        <v>1986</v>
      </c>
      <c r="B84" s="18" t="str">
        <f>ESCURRIMIENTO!B84</f>
        <v>MAY</v>
      </c>
      <c r="C84" s="5">
        <f>+C$5*(-0.0049*$B$15*$B$15+1.3366*$B$15+36.514)*31/1000</f>
        <v>169.06969067256253</v>
      </c>
      <c r="D84" s="5">
        <f>+D$5*(0.0197*$B$15*$B$15+0.1913*$B$15+24.003)*31/1000</f>
        <v>0</v>
      </c>
      <c r="E84" s="5">
        <f>+E$5*(0.028*$B$15*$B$15-0.3372*$B$15+16.638)*31/1000</f>
        <v>0</v>
      </c>
      <c r="F84" s="5">
        <f>+F$5*(0.0375*$B$15*$B$15-0.4568*$B$15+22.265)*31/1000</f>
        <v>0</v>
      </c>
      <c r="G84" s="5">
        <f>+G$5*(0.051*$B$15*$B$15-0.6*$B$15+30.319)*31/1000</f>
        <v>0</v>
      </c>
      <c r="H84" s="5">
        <f>+H$5*(0.0612*$B$15*$B$15-0.7591*$B$15+36.411)*31/1000</f>
        <v>0</v>
      </c>
      <c r="I84" s="5">
        <f>+I$5*(35+0.9*I$6+1.2*B$15)*31/1000</f>
        <v>0</v>
      </c>
      <c r="J84" s="5">
        <f>+J$5*8*30/1000</f>
        <v>0</v>
      </c>
      <c r="K84" s="5">
        <f>+K$5*45*30/1000</f>
        <v>0</v>
      </c>
      <c r="L84" s="56">
        <f t="shared" si="7"/>
        <v>169.06969067256253</v>
      </c>
    </row>
    <row r="85" spans="1:12" x14ac:dyDescent="0.2">
      <c r="A85" s="18">
        <f>ESCURRIMIENTO!A85</f>
        <v>1986</v>
      </c>
      <c r="B85" s="18" t="str">
        <f>ESCURRIMIENTO!B85</f>
        <v>JUN</v>
      </c>
      <c r="C85" s="5">
        <f>+C$5*(-0.0049*$B$16*$B$16+1.3366*$B$16+36.514)*30/1000</f>
        <v>152.82857027999998</v>
      </c>
      <c r="D85" s="5">
        <f>+D$5*(0.0197*$B$16*$B$16+0.1913*$B$16+24.003)*30/1000</f>
        <v>0</v>
      </c>
      <c r="E85" s="5">
        <f>+E$5*(0.028*$B$16*$B$16-0.3372*$B$16+16.638)*30/1000</f>
        <v>0</v>
      </c>
      <c r="F85" s="5">
        <f>+F$5*(0.0375*$B$16*$B$16-0.4568*$B$16+22.265)*30/1000</f>
        <v>0</v>
      </c>
      <c r="G85" s="5">
        <f>+G$5*(0.051*$B$16*$B$16-0.6*$B$16+30.319)*30/1000</f>
        <v>0</v>
      </c>
      <c r="H85" s="5">
        <f>+H$5*(0.0612*$B$16*$B$16-0.7591*$B$16+36.411)*30/1000</f>
        <v>0</v>
      </c>
      <c r="I85" s="5">
        <f>+I$5*(35+0.9*I$6+1.2*B$16)*30/1000</f>
        <v>0</v>
      </c>
      <c r="J85" s="5">
        <f t="shared" si="0"/>
        <v>0</v>
      </c>
      <c r="K85" s="5">
        <f t="shared" si="1"/>
        <v>0</v>
      </c>
      <c r="L85" s="56">
        <f t="shared" si="7"/>
        <v>152.82857027999998</v>
      </c>
    </row>
    <row r="86" spans="1:12" x14ac:dyDescent="0.2">
      <c r="A86" s="18">
        <f>ESCURRIMIENTO!A86</f>
        <v>1986</v>
      </c>
      <c r="B86" s="18" t="str">
        <f>ESCURRIMIENTO!B86</f>
        <v>JUL</v>
      </c>
      <c r="C86" s="5">
        <f>+C$5*(-0.0049*$B$17*$B$17+1.3366*$B$17+36.514)*31/1000</f>
        <v>156.22823332225002</v>
      </c>
      <c r="D86" s="5">
        <f>+D$5*(0.0197*$B$17*$B$17+0.1913*$B$17+24.003)*31/1000</f>
        <v>0</v>
      </c>
      <c r="E86" s="5">
        <f>+E$5*(0.028*$B$17*$B$17-0.3372*$B$17+16.638)*31/1000</f>
        <v>0</v>
      </c>
      <c r="F86" s="5">
        <f>+F$5*(0.0375*$B$17*$B$17-0.4568*$B$17+22.265)*31/1000</f>
        <v>0</v>
      </c>
      <c r="G86" s="5">
        <f>+G$5*(0.051*$B$17*$B$17-0.6*$B$17+30.319)*31/1000</f>
        <v>0</v>
      </c>
      <c r="H86" s="5">
        <f>+H$5*(0.0612*$B$17*$B$17-0.7591*$B$17+36.411)*31/1000</f>
        <v>0</v>
      </c>
      <c r="I86" s="5">
        <f>+I$5*(35+0.9*I$6+1.2*B$17)*31/1000</f>
        <v>0</v>
      </c>
      <c r="J86" s="5">
        <f>+J$5*8*31/1000</f>
        <v>0</v>
      </c>
      <c r="K86" s="5">
        <f>+K$5*45*31/1000</f>
        <v>0</v>
      </c>
      <c r="L86" s="56">
        <f>SUM(C86:K86)</f>
        <v>156.22823332225002</v>
      </c>
    </row>
    <row r="87" spans="1:12" x14ac:dyDescent="0.2">
      <c r="A87" s="18">
        <f>ESCURRIMIENTO!A87</f>
        <v>1986</v>
      </c>
      <c r="B87" s="18" t="str">
        <f>ESCURRIMIENTO!B87</f>
        <v>AGO</v>
      </c>
      <c r="C87" s="5">
        <f>+C$5*(-0.0049*$B$18*$B$18+1.3366*$B$18+36.514)*31/1000</f>
        <v>160.15092448756249</v>
      </c>
      <c r="D87" s="5">
        <f>+D$5*(0.0197*$B$18*$B$18+0.1913*$B$18+24.003)*31/1000</f>
        <v>0</v>
      </c>
      <c r="E87" s="5">
        <f>+E$5*(0.028*$B$18*$B$18-0.3372*$B$18+16.638)*31/1000</f>
        <v>0</v>
      </c>
      <c r="F87" s="5">
        <f>+F$5*(0.0375*$B$18*$B$18-0.4568*$B$18+22.265)*31/1000</f>
        <v>0</v>
      </c>
      <c r="G87" s="5">
        <f>+G$5*(0.051*$B$18*$B$18-0.6*$B$18+30.319)*31/1000</f>
        <v>0</v>
      </c>
      <c r="H87" s="5">
        <f>+H$5*(0.0612*$B$18*$B$18-0.7591*$B$18+36.411)*31/1000</f>
        <v>0</v>
      </c>
      <c r="I87" s="5">
        <f>+I$5*(35+0.9*I$6+1.2*B$18)*31/1000</f>
        <v>0</v>
      </c>
      <c r="J87" s="5">
        <f t="shared" si="0"/>
        <v>0</v>
      </c>
      <c r="K87" s="5">
        <f t="shared" si="1"/>
        <v>0</v>
      </c>
      <c r="L87" s="56">
        <f t="shared" ref="L87:L97" si="8">SUM(C87:K87)</f>
        <v>160.15092448756249</v>
      </c>
    </row>
    <row r="88" spans="1:12" x14ac:dyDescent="0.2">
      <c r="A88" s="18">
        <f>ESCURRIMIENTO!A88</f>
        <v>1986</v>
      </c>
      <c r="B88" s="18" t="str">
        <f>ESCURRIMIENTO!B88</f>
        <v>SEP</v>
      </c>
      <c r="C88" s="5">
        <f>+C$5*(-0.0049*$B$19*$B$19+1.3366*$B$19+36.514)*31/1000</f>
        <v>166.18436505256253</v>
      </c>
      <c r="D88" s="5">
        <f>+D$5*(0.0197*$B$19*$B$19+0.1913*$B$19+24.003)*31/1000</f>
        <v>0</v>
      </c>
      <c r="E88" s="5">
        <f>+E$5*(0.028*$B$19*$B$19-0.3372*$B$19+16.638)*31/1000</f>
        <v>0</v>
      </c>
      <c r="F88" s="5">
        <f>+F$5*(0.0375*$B$19*$B$19-0.4568*$B$19+22.265)*31/1000</f>
        <v>0</v>
      </c>
      <c r="G88" s="5">
        <f>+G$5*(0.051*$B$19*$B$19-0.6*$B$19+30.319)*31/1000</f>
        <v>0</v>
      </c>
      <c r="H88" s="5">
        <f>+H$5*(0.0612*$B$19*$B$19-0.7591*$B$19+36.411)*31/1000</f>
        <v>0</v>
      </c>
      <c r="I88" s="5">
        <f>+I$5*(35+0.9*I$6+1.2*B$19)*31/1000</f>
        <v>0</v>
      </c>
      <c r="J88" s="5">
        <f>+J$5*8*30/1000</f>
        <v>0</v>
      </c>
      <c r="K88" s="5">
        <f>+K$5*45*30/1000</f>
        <v>0</v>
      </c>
      <c r="L88" s="56">
        <f t="shared" si="8"/>
        <v>166.18436505256253</v>
      </c>
    </row>
    <row r="89" spans="1:12" x14ac:dyDescent="0.2">
      <c r="A89" s="18">
        <f>ESCURRIMIENTO!A89</f>
        <v>1986</v>
      </c>
      <c r="B89" s="18" t="str">
        <f>ESCURRIMIENTO!B89</f>
        <v>OCT</v>
      </c>
      <c r="C89" s="5">
        <f>+C$5*(-0.0049*$B$20*$B$20+1.3366*$B$20+36.514)*31/1000</f>
        <v>175.80122995025002</v>
      </c>
      <c r="D89" s="5">
        <f>+D$5*(0.0197*$B$20*$B$20+0.1913*$B$20+24.003)*31/1000</f>
        <v>0</v>
      </c>
      <c r="E89" s="5">
        <f>+E$5*(0.028*$B$20*$B$20-0.3372*$B$20+16.638)*31/1000</f>
        <v>0</v>
      </c>
      <c r="F89" s="5">
        <f>+F$5*(0.0375*$B$20*$B$20-0.4568*$B$20+22.265)*31/1000</f>
        <v>0</v>
      </c>
      <c r="G89" s="5">
        <f>+G$5*(0.051*$B$20*$B$20-0.6*$B$20+30.319)*31/1000</f>
        <v>0</v>
      </c>
      <c r="H89" s="5">
        <f>+H$5*(0.0612*$B$20*$B$20-0.7591*$B$20+36.411)*31/1000</f>
        <v>0</v>
      </c>
      <c r="I89" s="5">
        <f>+I$5*(35+0.9*I$6+1.2*B$20)*31/1000</f>
        <v>0</v>
      </c>
      <c r="J89" s="5">
        <f t="shared" si="0"/>
        <v>0</v>
      </c>
      <c r="K89" s="5">
        <f t="shared" si="1"/>
        <v>0</v>
      </c>
      <c r="L89" s="56">
        <f t="shared" si="8"/>
        <v>175.80122995025002</v>
      </c>
    </row>
    <row r="90" spans="1:12" x14ac:dyDescent="0.2">
      <c r="A90" s="18">
        <f>ESCURRIMIENTO!A90</f>
        <v>1986</v>
      </c>
      <c r="B90" s="18" t="str">
        <f>ESCURRIMIENTO!B90</f>
        <v>NOV</v>
      </c>
      <c r="C90" s="5">
        <f>+C$5*(-0.0049*$B$21*$B$21+1.3366*$B$21+36.514)*31/1000</f>
        <v>185.26597717756249</v>
      </c>
      <c r="D90" s="5">
        <f>+D$5*(0.0197*$B$21*$B$21+0.1913*$B$21+24.003)*31/1000</f>
        <v>0</v>
      </c>
      <c r="E90" s="5">
        <f>+E$5*(0.028*$B$21*$B$21-0.3372*$B$21+16.638)*31/1000</f>
        <v>0</v>
      </c>
      <c r="F90" s="5">
        <f>+F$5*(0.0375*$B$21*$B$21-0.4568*$B$21+22.265)*31/1000</f>
        <v>0</v>
      </c>
      <c r="G90" s="5">
        <f>+G$5*(0.051*$B$21*$B$21-0.6*$B$21+30.319)*31/1000</f>
        <v>0</v>
      </c>
      <c r="H90" s="5">
        <f>+H$5*(0.0612*$B$21*$B$21-0.7591*$B$21+36.411)*31/1000</f>
        <v>0</v>
      </c>
      <c r="I90" s="5">
        <f>+I$5*(35+0.9*I$6+1.2*B$21)*31/1000</f>
        <v>0</v>
      </c>
      <c r="J90" s="5">
        <f>+J$5*8*30/1000</f>
        <v>0</v>
      </c>
      <c r="K90" s="5">
        <f>+K$5*45*30/1000</f>
        <v>0</v>
      </c>
      <c r="L90" s="56">
        <f t="shared" si="8"/>
        <v>185.26597717756249</v>
      </c>
    </row>
    <row r="91" spans="1:12" x14ac:dyDescent="0.2">
      <c r="A91" s="18">
        <f>ESCURRIMIENTO!A91</f>
        <v>1986</v>
      </c>
      <c r="B91" s="18" t="str">
        <f>ESCURRIMIENTO!B91</f>
        <v>DIC</v>
      </c>
      <c r="C91" s="5">
        <f>+C$5*(-0.0049*$B$22*$B$22+1.3366*$B$22+36.514)*31/1000</f>
        <v>195.02927947225001</v>
      </c>
      <c r="D91" s="5">
        <f>+D$5*(0.0197*$B$22*$B$22+0.1913*$B$22+24.003)*31/1000</f>
        <v>0</v>
      </c>
      <c r="E91" s="5">
        <f>+E$5*(0.028*$B$22*$B$22-0.3372*$B$22+16.638)*31/1000</f>
        <v>0</v>
      </c>
      <c r="F91" s="5">
        <f>+F$5*(0.0375*$B$22*$B$22-0.4568*$B$22+22.265)*31/1000</f>
        <v>0</v>
      </c>
      <c r="G91" s="5">
        <f>+G$5*(0.051*$B$22*$B$22-0.6*$B$22+30.319)*31/1000</f>
        <v>0</v>
      </c>
      <c r="H91" s="5">
        <f>+H$5*(0.0612*$B$22*$B$22-0.7591*$B$22+36.411)*31/1000</f>
        <v>0</v>
      </c>
      <c r="I91" s="5">
        <f>+I$5*(35+0.9*I$6+1.2*B$22)*31/1000</f>
        <v>0</v>
      </c>
      <c r="J91" s="5">
        <f t="shared" ref="J91:J121" si="9">+J$5*8*31/1000</f>
        <v>0</v>
      </c>
      <c r="K91" s="5">
        <f t="shared" ref="K91:K121" si="10">+K$5*45*31/1000</f>
        <v>0</v>
      </c>
      <c r="L91" s="56">
        <f t="shared" si="8"/>
        <v>195.02927947225001</v>
      </c>
    </row>
    <row r="92" spans="1:12" x14ac:dyDescent="0.2">
      <c r="A92" s="18">
        <f>ESCURRIMIENTO!A92</f>
        <v>1987</v>
      </c>
      <c r="B92" s="18" t="str">
        <f>ESCURRIMIENTO!B92</f>
        <v>ENE</v>
      </c>
      <c r="C92" s="5">
        <f>+C$5*(-0.0049*$B$11*$B$11+1.3366*$B$11+36.514)*31/1000</f>
        <v>200.11284609999998</v>
      </c>
      <c r="D92" s="5">
        <f>+D$5*(0.0197*$B$11*$B$11+0.1913*$B$11+24.003)*31/1000</f>
        <v>0</v>
      </c>
      <c r="E92" s="5">
        <f>+E$5*(0.028*$B$11*$B$11-0.3372*$B$11+16.638)*31/1000</f>
        <v>0</v>
      </c>
      <c r="F92" s="5">
        <f>+F$5*(0.0375*$B$11*$B$11-0.4568*$B$11+22.265)*31/1000</f>
        <v>0</v>
      </c>
      <c r="G92" s="5">
        <f>+G$5*(0.051*$B$11*$B$11-0.6*$B$11+30.319)*31/1000</f>
        <v>0</v>
      </c>
      <c r="H92" s="5">
        <f>+H$5*(0.0612*$B$11*$B$11-0.7591*$B$11+36.411)*31/1000</f>
        <v>0</v>
      </c>
      <c r="I92" s="5">
        <f>+I$5*(35+0.9*I$6+1.2*B$11)*31/1000</f>
        <v>0</v>
      </c>
      <c r="J92" s="5">
        <f t="shared" si="9"/>
        <v>0</v>
      </c>
      <c r="K92" s="5">
        <f t="shared" si="10"/>
        <v>0</v>
      </c>
      <c r="L92" s="56">
        <f t="shared" si="8"/>
        <v>200.11284609999998</v>
      </c>
    </row>
    <row r="93" spans="1:12" x14ac:dyDescent="0.2">
      <c r="A93" s="18">
        <f>ESCURRIMIENTO!A93</f>
        <v>1987</v>
      </c>
      <c r="B93" s="18" t="str">
        <f>ESCURRIMIENTO!B93</f>
        <v>FEB</v>
      </c>
      <c r="C93" s="5">
        <f>+C$5*(-0.0049*$B$12*$B$12+1.3366*$B$12+36.514)*31/1000</f>
        <v>198.41979756100002</v>
      </c>
      <c r="D93" s="5">
        <f>+D$5*(0.0197*$B$12*$B$12+0.1913*$B$12+24.003)*31/1000</f>
        <v>0</v>
      </c>
      <c r="E93" s="5">
        <f>+E$5*(0.028*$B$12*$B$12-0.3372*$B$12+16.638)*31/1000</f>
        <v>0</v>
      </c>
      <c r="F93" s="5">
        <f>+F$5*(0.0375*$B$12*$B$12-0.4568*$B$12+22.265)*31/1000</f>
        <v>0</v>
      </c>
      <c r="G93" s="5">
        <f>+G$5*(0.051*$B$12*$B$12-0.6*$B$12+30.319)*31/1000</f>
        <v>0</v>
      </c>
      <c r="H93" s="5">
        <f>+H$5*(0.0612*$B$12*$B$12-0.7591*$B$12+36.411)*31/1000</f>
        <v>0</v>
      </c>
      <c r="I93" s="5">
        <f>+I$5*(35+0.9*I$6+1.2*B$12)*31/1000</f>
        <v>0</v>
      </c>
      <c r="J93" s="5">
        <f>+J$5*8*28/1000</f>
        <v>0</v>
      </c>
      <c r="K93" s="5">
        <f>+K$5*45*28/1000</f>
        <v>0</v>
      </c>
      <c r="L93" s="56">
        <f t="shared" si="8"/>
        <v>198.41979756100002</v>
      </c>
    </row>
    <row r="94" spans="1:12" x14ac:dyDescent="0.2">
      <c r="A94" s="18">
        <f>ESCURRIMIENTO!A94</f>
        <v>1987</v>
      </c>
      <c r="B94" s="18" t="str">
        <f>ESCURRIMIENTO!B94</f>
        <v>MAR</v>
      </c>
      <c r="C94" s="5">
        <f>+C$5*(-0.0049*$B$13*$B$13+1.3366*$B$13+36.514)*31/1000</f>
        <v>192.700206049</v>
      </c>
      <c r="D94" s="5">
        <f>+D$5*(0.0197*$B$13*$B$13+0.1913*$B$13+24.003)*31/1000</f>
        <v>0</v>
      </c>
      <c r="E94" s="5">
        <f>+E$5*(0.028*$B$13*$B$13-0.3372*$B$13+16.638)*31/1000</f>
        <v>0</v>
      </c>
      <c r="F94" s="5">
        <f>+F$5*(0.0375*$B$13*$B$13-0.4568*$B$13+22.265)*31/1000</f>
        <v>0</v>
      </c>
      <c r="G94" s="5">
        <f>+G$5*(0.051*$B$13*$B$13-0.6*$B$13+30.319)*31/1000</f>
        <v>0</v>
      </c>
      <c r="H94" s="5">
        <f>+H$5*(0.0612*$B$13*$B$13-0.7591*$B$13+36.411)*31/1000</f>
        <v>0</v>
      </c>
      <c r="I94" s="5">
        <f>+I$5*(35+0.9*I$6+1.2*B$13)*31/1000</f>
        <v>0</v>
      </c>
      <c r="J94" s="5">
        <f>+J$5*8*30/1000</f>
        <v>0</v>
      </c>
      <c r="K94" s="5">
        <f>+K$5*45*30/1000</f>
        <v>0</v>
      </c>
      <c r="L94" s="56">
        <f t="shared" si="8"/>
        <v>192.700206049</v>
      </c>
    </row>
    <row r="95" spans="1:12" x14ac:dyDescent="0.2">
      <c r="A95" s="18">
        <f>ESCURRIMIENTO!A95</f>
        <v>1987</v>
      </c>
      <c r="B95" s="18" t="str">
        <f>ESCURRIMIENTO!B95</f>
        <v>ABR</v>
      </c>
      <c r="C95" s="5">
        <f>+C$5*(-0.0049*$B$14*$B$14+1.3366*$B$14+36.514)*31/1000</f>
        <v>180.58222048900001</v>
      </c>
      <c r="D95" s="5">
        <f>+D$5*(0.0197*$B$14*$B$14+0.1913*$B$14+24.003)*31/1000</f>
        <v>0</v>
      </c>
      <c r="E95" s="5">
        <f>+E$5*(0.028*$B$14*$B$14-0.3372*$B$14+16.638)*31/1000</f>
        <v>0</v>
      </c>
      <c r="F95" s="5">
        <f>+F$5*(0.0375*$B$14*$B$14-0.4568*$B$14+22.265)*31/1000</f>
        <v>0</v>
      </c>
      <c r="G95" s="5">
        <f>+G$5*(0.051*$B$14*$B$14-0.6*$B$14+30.319)*31/1000</f>
        <v>0</v>
      </c>
      <c r="H95" s="5">
        <f>+H$5*(0.0612*$B$14*$B$14-0.7591*$B$14+36.411)*31/1000</f>
        <v>0</v>
      </c>
      <c r="I95" s="5">
        <f>+I$5*(35+0.9*I$6+1.2*B$14)*31/1000</f>
        <v>0</v>
      </c>
      <c r="J95" s="5">
        <f t="shared" si="9"/>
        <v>0</v>
      </c>
      <c r="K95" s="5">
        <f t="shared" si="10"/>
        <v>0</v>
      </c>
      <c r="L95" s="56">
        <f t="shared" si="8"/>
        <v>180.58222048900001</v>
      </c>
    </row>
    <row r="96" spans="1:12" x14ac:dyDescent="0.2">
      <c r="A96" s="18">
        <f>ESCURRIMIENTO!A96</f>
        <v>1987</v>
      </c>
      <c r="B96" s="18" t="str">
        <f>ESCURRIMIENTO!B96</f>
        <v>MAY</v>
      </c>
      <c r="C96" s="5">
        <f>+C$5*(-0.0049*$B$15*$B$15+1.3366*$B$15+36.514)*31/1000</f>
        <v>169.06969067256253</v>
      </c>
      <c r="D96" s="5">
        <f>+D$5*(0.0197*$B$15*$B$15+0.1913*$B$15+24.003)*31/1000</f>
        <v>0</v>
      </c>
      <c r="E96" s="5">
        <f>+E$5*(0.028*$B$15*$B$15-0.3372*$B$15+16.638)*31/1000</f>
        <v>0</v>
      </c>
      <c r="F96" s="5">
        <f>+F$5*(0.0375*$B$15*$B$15-0.4568*$B$15+22.265)*31/1000</f>
        <v>0</v>
      </c>
      <c r="G96" s="5">
        <f>+G$5*(0.051*$B$15*$B$15-0.6*$B$15+30.319)*31/1000</f>
        <v>0</v>
      </c>
      <c r="H96" s="5">
        <f>+H$5*(0.0612*$B$15*$B$15-0.7591*$B$15+36.411)*31/1000</f>
        <v>0</v>
      </c>
      <c r="I96" s="5">
        <f>+I$5*(35+0.9*I$6+1.2*B$15)*31/1000</f>
        <v>0</v>
      </c>
      <c r="J96" s="5">
        <f>+J$5*8*30/1000</f>
        <v>0</v>
      </c>
      <c r="K96" s="5">
        <f>+K$5*45*30/1000</f>
        <v>0</v>
      </c>
      <c r="L96" s="56">
        <f t="shared" si="8"/>
        <v>169.06969067256253</v>
      </c>
    </row>
    <row r="97" spans="1:12" x14ac:dyDescent="0.2">
      <c r="A97" s="18">
        <f>ESCURRIMIENTO!A97</f>
        <v>1987</v>
      </c>
      <c r="B97" s="18" t="str">
        <f>ESCURRIMIENTO!B97</f>
        <v>JUN</v>
      </c>
      <c r="C97" s="5">
        <f>+C$5*(-0.0049*$B$16*$B$16+1.3366*$B$16+36.514)*31/1000</f>
        <v>157.92285595599998</v>
      </c>
      <c r="D97" s="5">
        <f>+D$5*(0.0197*$B$16*$B$16+0.1913*$B$16+24.003)*31/1000</f>
        <v>0</v>
      </c>
      <c r="E97" s="5">
        <f>+E$5*(0.028*$B$16*$B$16-0.3372*$B$16+16.638)*31/1000</f>
        <v>0</v>
      </c>
      <c r="F97" s="5">
        <f>+F$5*(0.0375*$B$16*$B$16-0.4568*$B$16+22.265)*31/1000</f>
        <v>0</v>
      </c>
      <c r="G97" s="5">
        <f>+G$5*(0.051*$B$16*$B$16-0.6*$B$16+30.319)*31/1000</f>
        <v>0</v>
      </c>
      <c r="H97" s="5">
        <f>+H$5*(0.0612*$B$16*$B$16-0.7591*$B$16+36.411)*31/1000</f>
        <v>0</v>
      </c>
      <c r="I97" s="5">
        <f>+I$5*(35+0.9*I$6+1.2*B$16)*31/1000</f>
        <v>0</v>
      </c>
      <c r="J97" s="5">
        <f t="shared" si="9"/>
        <v>0</v>
      </c>
      <c r="K97" s="5">
        <f t="shared" si="10"/>
        <v>0</v>
      </c>
      <c r="L97" s="56">
        <f t="shared" si="8"/>
        <v>157.92285595599998</v>
      </c>
    </row>
    <row r="98" spans="1:12" x14ac:dyDescent="0.2">
      <c r="A98" s="18">
        <f>ESCURRIMIENTO!A98</f>
        <v>1987</v>
      </c>
      <c r="B98" s="18" t="str">
        <f>ESCURRIMIENTO!B98</f>
        <v>JUL</v>
      </c>
      <c r="C98" s="5">
        <f>+C$5*(-0.0049*$B$17*$B$17+1.3366*$B$17+36.514)*31/1000</f>
        <v>156.22823332225002</v>
      </c>
      <c r="D98" s="5">
        <f>+D$5*(0.0197*$B$17*$B$17+0.1913*$B$17+24.003)*31/1000</f>
        <v>0</v>
      </c>
      <c r="E98" s="5">
        <f>+E$5*(0.028*$B$17*$B$17-0.3372*$B$17+16.638)*31/1000</f>
        <v>0</v>
      </c>
      <c r="F98" s="5">
        <f>+F$5*(0.0375*$B$17*$B$17-0.4568*$B$17+22.265)*31/1000</f>
        <v>0</v>
      </c>
      <c r="G98" s="5">
        <f>+G$5*(0.051*$B$17*$B$17-0.6*$B$17+30.319)*31/1000</f>
        <v>0</v>
      </c>
      <c r="H98" s="5">
        <f>+H$5*(0.0612*$B$17*$B$17-0.7591*$B$17+36.411)*31/1000</f>
        <v>0</v>
      </c>
      <c r="I98" s="5">
        <f>+I$5*(35+0.9*I$6+1.2*B$17)*31/1000</f>
        <v>0</v>
      </c>
      <c r="J98" s="5">
        <f>+J$5*8*31/1000</f>
        <v>0</v>
      </c>
      <c r="K98" s="5">
        <f>+K$5*45*31/1000</f>
        <v>0</v>
      </c>
      <c r="L98" s="56">
        <f>SUM(C98:K98)</f>
        <v>156.22823332225002</v>
      </c>
    </row>
    <row r="99" spans="1:12" x14ac:dyDescent="0.2">
      <c r="A99" s="18">
        <f>ESCURRIMIENTO!A99</f>
        <v>1987</v>
      </c>
      <c r="B99" s="18" t="str">
        <f>ESCURRIMIENTO!B99</f>
        <v>AGO</v>
      </c>
      <c r="C99" s="5">
        <f>+C$5*(-0.0049*$B$18*$B$18+1.3366*$B$18+36.514)*31/1000</f>
        <v>160.15092448756249</v>
      </c>
      <c r="D99" s="5">
        <f>+D$5*(0.0197*$B$18*$B$18+0.1913*$B$18+24.003)*31/1000</f>
        <v>0</v>
      </c>
      <c r="E99" s="5">
        <f>+E$5*(0.028*$B$18*$B$18-0.3372*$B$18+16.638)*31/1000</f>
        <v>0</v>
      </c>
      <c r="F99" s="5">
        <f>+F$5*(0.0375*$B$18*$B$18-0.4568*$B$18+22.265)*31/1000</f>
        <v>0</v>
      </c>
      <c r="G99" s="5">
        <f>+G$5*(0.051*$B$18*$B$18-0.6*$B$18+30.319)*31/1000</f>
        <v>0</v>
      </c>
      <c r="H99" s="5">
        <f>+H$5*(0.0612*$B$18*$B$18-0.7591*$B$18+36.411)*31/1000</f>
        <v>0</v>
      </c>
      <c r="I99" s="5">
        <f>+I$5*(35+0.9*I$6+1.2*B$18)*31/1000</f>
        <v>0</v>
      </c>
      <c r="J99" s="5">
        <f t="shared" si="9"/>
        <v>0</v>
      </c>
      <c r="K99" s="5">
        <f t="shared" si="10"/>
        <v>0</v>
      </c>
      <c r="L99" s="56">
        <f t="shared" ref="L99:L109" si="11">SUM(C99:K99)</f>
        <v>160.15092448756249</v>
      </c>
    </row>
    <row r="100" spans="1:12" x14ac:dyDescent="0.2">
      <c r="A100" s="18">
        <f>ESCURRIMIENTO!A100</f>
        <v>1987</v>
      </c>
      <c r="B100" s="18" t="str">
        <f>ESCURRIMIENTO!B100</f>
        <v>SEP</v>
      </c>
      <c r="C100" s="5">
        <f>+C$5*(-0.0049*$B$19*$B$19+1.3366*$B$19+36.514)*30/1000</f>
        <v>160.82357908312503</v>
      </c>
      <c r="D100" s="5">
        <f>+D$5*(0.0197*$B$19*$B$19+0.1913*$B$19+24.003)*30/1000</f>
        <v>0</v>
      </c>
      <c r="E100" s="5">
        <f>+E$5*(0.028*$B$19*$B$19-0.3372*$B$19+16.638)*30/1000</f>
        <v>0</v>
      </c>
      <c r="F100" s="5">
        <f>+F$5*(0.0375*$B$19*$B$19-0.4568*$B$19+22.265)*30/1000</f>
        <v>0</v>
      </c>
      <c r="G100" s="5">
        <f>+G$5*(0.051*$B$19*$B$19-0.6*$B$19+30.319)*30/1000</f>
        <v>0</v>
      </c>
      <c r="H100" s="5">
        <f>+H$5*(0.0612*$B$19*$B$19-0.7591*$B$19+36.411)*30/1000</f>
        <v>0</v>
      </c>
      <c r="I100" s="5">
        <f>+I$5*(35+0.9*I$6+1.2*B$19)*30/1000</f>
        <v>0</v>
      </c>
      <c r="J100" s="5">
        <f>+J$5*8*30/1000</f>
        <v>0</v>
      </c>
      <c r="K100" s="5">
        <f>+K$5*45*30/1000</f>
        <v>0</v>
      </c>
      <c r="L100" s="56">
        <f t="shared" si="11"/>
        <v>160.82357908312503</v>
      </c>
    </row>
    <row r="101" spans="1:12" x14ac:dyDescent="0.2">
      <c r="A101" s="18">
        <f>ESCURRIMIENTO!A101</f>
        <v>1987</v>
      </c>
      <c r="B101" s="18" t="str">
        <f>ESCURRIMIENTO!B101</f>
        <v>OCT</v>
      </c>
      <c r="C101" s="5">
        <f>+C$5*(-0.0049*$B$20*$B$20+1.3366*$B$20+36.514)*31/1000</f>
        <v>175.80122995025002</v>
      </c>
      <c r="D101" s="5">
        <f>+D$5*(0.0197*$B$20*$B$20+0.1913*$B$20+24.003)*31/1000</f>
        <v>0</v>
      </c>
      <c r="E101" s="5">
        <f>+E$5*(0.028*$B$20*$B$20-0.3372*$B$20+16.638)*31/1000</f>
        <v>0</v>
      </c>
      <c r="F101" s="5">
        <f>+F$5*(0.0375*$B$20*$B$20-0.4568*$B$20+22.265)*31/1000</f>
        <v>0</v>
      </c>
      <c r="G101" s="5">
        <f>+G$5*(0.051*$B$20*$B$20-0.6*$B$20+30.319)*31/1000</f>
        <v>0</v>
      </c>
      <c r="H101" s="5">
        <f>+H$5*(0.0612*$B$20*$B$20-0.7591*$B$20+36.411)*31/1000</f>
        <v>0</v>
      </c>
      <c r="I101" s="5">
        <f>+I$5*(35+0.9*I$6+1.2*B$20)*31/1000</f>
        <v>0</v>
      </c>
      <c r="J101" s="5">
        <f t="shared" si="9"/>
        <v>0</v>
      </c>
      <c r="K101" s="5">
        <f t="shared" si="10"/>
        <v>0</v>
      </c>
      <c r="L101" s="56">
        <f t="shared" si="11"/>
        <v>175.80122995025002</v>
      </c>
    </row>
    <row r="102" spans="1:12" x14ac:dyDescent="0.2">
      <c r="A102" s="18">
        <f>ESCURRIMIENTO!A102</f>
        <v>1987</v>
      </c>
      <c r="B102" s="18" t="str">
        <f>ESCURRIMIENTO!B102</f>
        <v>NOV</v>
      </c>
      <c r="C102" s="5">
        <f>+C$5*(-0.0049*$B$21*$B$21+1.3366*$B$21+36.514)*30/1000</f>
        <v>179.28965533312501</v>
      </c>
      <c r="D102" s="5">
        <f>+D$5*(0.0197*$B$21*$B$21+0.1913*$B$21+24.003)*30/1000</f>
        <v>0</v>
      </c>
      <c r="E102" s="5">
        <f>+E$5*(0.028*$B$21*$B$21-0.3372*$B$21+16.638)*30/1000</f>
        <v>0</v>
      </c>
      <c r="F102" s="5">
        <f>+F$5*(0.0375*$B$21*$B$21-0.4568*$B$21+22.265)*30/1000</f>
        <v>0</v>
      </c>
      <c r="G102" s="5">
        <f>+G$5*(0.051*$B$21*$B$21-0.6*$B$21+30.319)*30/1000</f>
        <v>0</v>
      </c>
      <c r="H102" s="5">
        <f>+H$5*(0.0612*$B$21*$B$21-0.7591*$B$21+36.411)*30/1000</f>
        <v>0</v>
      </c>
      <c r="I102" s="5">
        <f>+I$5*(35+0.9*I$6+1.2*B$21)*30/1000</f>
        <v>0</v>
      </c>
      <c r="J102" s="5">
        <f>+J$5*8*30/1000</f>
        <v>0</v>
      </c>
      <c r="K102" s="5">
        <f>+K$5*45*30/1000</f>
        <v>0</v>
      </c>
      <c r="L102" s="56">
        <f t="shared" si="11"/>
        <v>179.28965533312501</v>
      </c>
    </row>
    <row r="103" spans="1:12" x14ac:dyDescent="0.2">
      <c r="A103" s="18">
        <f>ESCURRIMIENTO!A103</f>
        <v>1987</v>
      </c>
      <c r="B103" s="18" t="str">
        <f>ESCURRIMIENTO!B103</f>
        <v>DIC</v>
      </c>
      <c r="C103" s="5">
        <f>+C$5*(-0.0049*$B$22*$B$22+1.3366*$B$22+36.514)*31/1000</f>
        <v>195.02927947225001</v>
      </c>
      <c r="D103" s="5">
        <f>+D$5*(0.0197*$B$22*$B$22+0.1913*$B$22+24.003)*31/1000</f>
        <v>0</v>
      </c>
      <c r="E103" s="5">
        <f>+E$5*(0.028*$B$22*$B$22-0.3372*$B$22+16.638)*31/1000</f>
        <v>0</v>
      </c>
      <c r="F103" s="5">
        <f>+F$5*(0.0375*$B$22*$B$22-0.4568*$B$22+22.265)*31/1000</f>
        <v>0</v>
      </c>
      <c r="G103" s="5">
        <f>+G$5*(0.051*$B$22*$B$22-0.6*$B$22+30.319)*31/1000</f>
        <v>0</v>
      </c>
      <c r="H103" s="5">
        <f>+H$5*(0.0612*$B$22*$B$22-0.7591*$B$22+36.411)*31/1000</f>
        <v>0</v>
      </c>
      <c r="I103" s="5">
        <f>+I$5*(35+0.9*I$6+1.2*B$22)*31/1000</f>
        <v>0</v>
      </c>
      <c r="J103" s="5">
        <f t="shared" si="9"/>
        <v>0</v>
      </c>
      <c r="K103" s="5">
        <f t="shared" si="10"/>
        <v>0</v>
      </c>
      <c r="L103" s="56">
        <f t="shared" si="11"/>
        <v>195.02927947225001</v>
      </c>
    </row>
    <row r="104" spans="1:12" x14ac:dyDescent="0.2">
      <c r="A104" s="18">
        <f>ESCURRIMIENTO!A104</f>
        <v>1988</v>
      </c>
      <c r="B104" s="18" t="str">
        <f>ESCURRIMIENTO!B104</f>
        <v>ENE</v>
      </c>
      <c r="C104" s="5">
        <f>+C$5*(-0.0049*$B$11*$B$11+1.3366*$B$11+36.514)*31/1000</f>
        <v>200.11284609999998</v>
      </c>
      <c r="D104" s="5">
        <f>+D$5*(0.0197*$B$11*$B$11+0.1913*$B$11+24.003)*31/1000</f>
        <v>0</v>
      </c>
      <c r="E104" s="5">
        <f>+E$5*(0.028*$B$11*$B$11-0.3372*$B$11+16.638)*31/1000</f>
        <v>0</v>
      </c>
      <c r="F104" s="5">
        <f>+F$5*(0.0375*$B$11*$B$11-0.4568*$B$11+22.265)*31/1000</f>
        <v>0</v>
      </c>
      <c r="G104" s="5">
        <f>+G$5*(0.051*$B$11*$B$11-0.6*$B$11+30.319)*31/1000</f>
        <v>0</v>
      </c>
      <c r="H104" s="5">
        <f>+H$5*(0.0612*$B$11*$B$11-0.7591*$B$11+36.411)*31/1000</f>
        <v>0</v>
      </c>
      <c r="I104" s="5">
        <f>+I$5*(35+0.9*I$6+1.2*B$11)*31/1000</f>
        <v>0</v>
      </c>
      <c r="J104" s="5">
        <f t="shared" si="9"/>
        <v>0</v>
      </c>
      <c r="K104" s="5">
        <f t="shared" si="10"/>
        <v>0</v>
      </c>
      <c r="L104" s="56">
        <f t="shared" si="11"/>
        <v>200.11284609999998</v>
      </c>
    </row>
    <row r="105" spans="1:12" x14ac:dyDescent="0.2">
      <c r="A105" s="18">
        <f>ESCURRIMIENTO!A105</f>
        <v>1988</v>
      </c>
      <c r="B105" s="18" t="str">
        <f>ESCURRIMIENTO!B105</f>
        <v>FEB</v>
      </c>
      <c r="C105" s="5">
        <f>+C$5*(-0.0049*$B$12*$B$12+1.3366*$B$12+36.514)*28/1000</f>
        <v>179.21788166800002</v>
      </c>
      <c r="D105" s="5">
        <f>+D$5*(0.0197*$B$12*$B$12+0.1913*$B$12+24.003)*28/1000</f>
        <v>0</v>
      </c>
      <c r="E105" s="5">
        <f>+E$5*(0.028*$B$12*$B$12-0.3372*$B$12+16.638)*28/1000</f>
        <v>0</v>
      </c>
      <c r="F105" s="5">
        <f>+F$5*(0.0375*$B$12*$B$12-0.4568*$B$12+22.265)*28/1000</f>
        <v>0</v>
      </c>
      <c r="G105" s="5">
        <f>+G$5*(0.051*$B$12*$B$12-0.6*$B$12+30.319)*28/1000</f>
        <v>0</v>
      </c>
      <c r="H105" s="5">
        <f>+H$5*(0.0612*$B$12*$B$12-0.7591*$B$12+36.411)*28/1000</f>
        <v>0</v>
      </c>
      <c r="I105" s="5">
        <f>+I$5*(35+0.9*I$6+1.2*B$12)*28/1000</f>
        <v>0</v>
      </c>
      <c r="J105" s="5">
        <f>+J$5*8*28/1000</f>
        <v>0</v>
      </c>
      <c r="K105" s="5">
        <f>+K$5*45*28/1000</f>
        <v>0</v>
      </c>
      <c r="L105" s="56">
        <f t="shared" si="11"/>
        <v>179.21788166800002</v>
      </c>
    </row>
    <row r="106" spans="1:12" x14ac:dyDescent="0.2">
      <c r="A106" s="18">
        <f>ESCURRIMIENTO!A106</f>
        <v>1988</v>
      </c>
      <c r="B106" s="18" t="str">
        <f>ESCURRIMIENTO!B106</f>
        <v>MAR</v>
      </c>
      <c r="C106" s="5">
        <f>+C$5*(-0.0049*$B$13*$B$13+1.3366*$B$13+36.514)*31/1000</f>
        <v>192.700206049</v>
      </c>
      <c r="D106" s="5">
        <f>+D$5*(0.0197*$B$13*$B$13+0.1913*$B$13+24.003)*31/1000</f>
        <v>0</v>
      </c>
      <c r="E106" s="5">
        <f>+E$5*(0.028*$B$13*$B$13-0.3372*$B$13+16.638)*31/1000</f>
        <v>0</v>
      </c>
      <c r="F106" s="5">
        <f>+F$5*(0.0375*$B$13*$B$13-0.4568*$B$13+22.265)*31/1000</f>
        <v>0</v>
      </c>
      <c r="G106" s="5">
        <f>+G$5*(0.051*$B$13*$B$13-0.6*$B$13+30.319)*31/1000</f>
        <v>0</v>
      </c>
      <c r="H106" s="5">
        <f>+H$5*(0.0612*$B$13*$B$13-0.7591*$B$13+36.411)*31/1000</f>
        <v>0</v>
      </c>
      <c r="I106" s="5">
        <f>+I$5*(35+0.9*I$6+1.2*B$13)*31/1000</f>
        <v>0</v>
      </c>
      <c r="J106" s="5">
        <f>+J$5*8*30/1000</f>
        <v>0</v>
      </c>
      <c r="K106" s="5">
        <f>+K$5*45*30/1000</f>
        <v>0</v>
      </c>
      <c r="L106" s="56">
        <f t="shared" si="11"/>
        <v>192.700206049</v>
      </c>
    </row>
    <row r="107" spans="1:12" x14ac:dyDescent="0.2">
      <c r="A107" s="18">
        <f>ESCURRIMIENTO!A107</f>
        <v>1988</v>
      </c>
      <c r="B107" s="18" t="str">
        <f>ESCURRIMIENTO!B107</f>
        <v>ABR</v>
      </c>
      <c r="C107" s="5">
        <f>+C$5*(-0.0049*$B$14*$B$14+1.3366*$B$14+36.514)*30/1000</f>
        <v>174.75698757000001</v>
      </c>
      <c r="D107" s="5">
        <f>+D$5*(0.0197*$B$14*$B$14+0.1913*$B$14+24.003)*30/1000</f>
        <v>0</v>
      </c>
      <c r="E107" s="5">
        <f>+E$5*(0.028*$B$14*$B$14-0.3372*$B$14+16.638)*30/1000</f>
        <v>0</v>
      </c>
      <c r="F107" s="5">
        <f>+F$5*(0.0375*$B$14*$B$14-0.4568*$B$14+22.265)*30/1000</f>
        <v>0</v>
      </c>
      <c r="G107" s="5">
        <f>+G$5*(0.051*$B$14*$B$14-0.6*$B$14+30.319)*30/1000</f>
        <v>0</v>
      </c>
      <c r="H107" s="5">
        <f>+H$5*(0.0612*$B$14*$B$14-0.7591*$B$14+36.411)*30/1000</f>
        <v>0</v>
      </c>
      <c r="I107" s="5">
        <f>+I$5*(35+0.9*I$6+1.2*B$14)*30/1000</f>
        <v>0</v>
      </c>
      <c r="J107" s="5">
        <f t="shared" si="9"/>
        <v>0</v>
      </c>
      <c r="K107" s="5">
        <f t="shared" si="10"/>
        <v>0</v>
      </c>
      <c r="L107" s="56">
        <f t="shared" si="11"/>
        <v>174.75698757000001</v>
      </c>
    </row>
    <row r="108" spans="1:12" x14ac:dyDescent="0.2">
      <c r="A108" s="18">
        <f>ESCURRIMIENTO!A108</f>
        <v>1988</v>
      </c>
      <c r="B108" s="18" t="str">
        <f>ESCURRIMIENTO!B108</f>
        <v>MAY</v>
      </c>
      <c r="C108" s="5">
        <f>+C$5*(-0.0049*$B$15*$B$15+1.3366*$B$15+36.514)*31/1000</f>
        <v>169.06969067256253</v>
      </c>
      <c r="D108" s="5">
        <f>+D$5*(0.0197*$B$15*$B$15+0.1913*$B$15+24.003)*31/1000</f>
        <v>0</v>
      </c>
      <c r="E108" s="5">
        <f>+E$5*(0.028*$B$15*$B$15-0.3372*$B$15+16.638)*31/1000</f>
        <v>0</v>
      </c>
      <c r="F108" s="5">
        <f>+F$5*(0.0375*$B$15*$B$15-0.4568*$B$15+22.265)*31/1000</f>
        <v>0</v>
      </c>
      <c r="G108" s="5">
        <f>+G$5*(0.051*$B$15*$B$15-0.6*$B$15+30.319)*31/1000</f>
        <v>0</v>
      </c>
      <c r="H108" s="5">
        <f>+H$5*(0.0612*$B$15*$B$15-0.7591*$B$15+36.411)*31/1000</f>
        <v>0</v>
      </c>
      <c r="I108" s="5">
        <f>+I$5*(35+0.9*I$6+1.2*B$15)*31/1000</f>
        <v>0</v>
      </c>
      <c r="J108" s="5">
        <f>+J$5*8*30/1000</f>
        <v>0</v>
      </c>
      <c r="K108" s="5">
        <f>+K$5*45*30/1000</f>
        <v>0</v>
      </c>
      <c r="L108" s="56">
        <f t="shared" si="11"/>
        <v>169.06969067256253</v>
      </c>
    </row>
    <row r="109" spans="1:12" x14ac:dyDescent="0.2">
      <c r="A109" s="18">
        <f>ESCURRIMIENTO!A109</f>
        <v>1988</v>
      </c>
      <c r="B109" s="18" t="str">
        <f>ESCURRIMIENTO!B109</f>
        <v>JUN</v>
      </c>
      <c r="C109" s="5">
        <f>+C$5*(-0.0049*$B$16*$B$16+1.3366*$B$16+36.514)*30/1000</f>
        <v>152.82857027999998</v>
      </c>
      <c r="D109" s="5">
        <f>+D$5*(0.0197*$B$16*$B$16+0.1913*$B$16+24.003)*30/1000</f>
        <v>0</v>
      </c>
      <c r="E109" s="5">
        <f>+E$5*(0.028*$B$16*$B$16-0.3372*$B$16+16.638)*30/1000</f>
        <v>0</v>
      </c>
      <c r="F109" s="5">
        <f>+F$5*(0.0375*$B$16*$B$16-0.4568*$B$16+22.265)*30/1000</f>
        <v>0</v>
      </c>
      <c r="G109" s="5">
        <f>+G$5*(0.051*$B$16*$B$16-0.6*$B$16+30.319)*30/1000</f>
        <v>0</v>
      </c>
      <c r="H109" s="5">
        <f>+H$5*(0.0612*$B$16*$B$16-0.7591*$B$16+36.411)*30/1000</f>
        <v>0</v>
      </c>
      <c r="I109" s="5">
        <f>+I$5*(35+0.9*I$6+1.2*B$16)*30/1000</f>
        <v>0</v>
      </c>
      <c r="J109" s="5">
        <f t="shared" si="9"/>
        <v>0</v>
      </c>
      <c r="K109" s="5">
        <f t="shared" si="10"/>
        <v>0</v>
      </c>
      <c r="L109" s="56">
        <f t="shared" si="11"/>
        <v>152.82857027999998</v>
      </c>
    </row>
    <row r="110" spans="1:12" x14ac:dyDescent="0.2">
      <c r="A110" s="18">
        <f>ESCURRIMIENTO!A110</f>
        <v>1988</v>
      </c>
      <c r="B110" s="18" t="str">
        <f>ESCURRIMIENTO!B110</f>
        <v>JUL</v>
      </c>
      <c r="C110" s="5">
        <f>+C$5*(-0.0049*$B$17*$B$17+1.3366*$B$17+36.514)*31/1000</f>
        <v>156.22823332225002</v>
      </c>
      <c r="D110" s="5">
        <f>+D$5*(0.0197*$B$17*$B$17+0.1913*$B$17+24.003)*31/1000</f>
        <v>0</v>
      </c>
      <c r="E110" s="5">
        <f>+E$5*(0.028*$B$17*$B$17-0.3372*$B$17+16.638)*31/1000</f>
        <v>0</v>
      </c>
      <c r="F110" s="5">
        <f>+F$5*(0.0375*$B$17*$B$17-0.4568*$B$17+22.265)*31/1000</f>
        <v>0</v>
      </c>
      <c r="G110" s="5">
        <f>+G$5*(0.051*$B$17*$B$17-0.6*$B$17+30.319)*31/1000</f>
        <v>0</v>
      </c>
      <c r="H110" s="5">
        <f>+H$5*(0.0612*$B$17*$B$17-0.7591*$B$17+36.411)*31/1000</f>
        <v>0</v>
      </c>
      <c r="I110" s="5">
        <f>+I$5*(35+0.9*I$6+1.2*B$17)*31/1000</f>
        <v>0</v>
      </c>
      <c r="J110" s="5">
        <f>+J$5*8*31/1000</f>
        <v>0</v>
      </c>
      <c r="K110" s="5">
        <f>+K$5*45*31/1000</f>
        <v>0</v>
      </c>
      <c r="L110" s="56">
        <f>SUM(C110:K110)</f>
        <v>156.22823332225002</v>
      </c>
    </row>
    <row r="111" spans="1:12" x14ac:dyDescent="0.2">
      <c r="A111" s="18">
        <f>ESCURRIMIENTO!A111</f>
        <v>1988</v>
      </c>
      <c r="B111" s="18" t="str">
        <f>ESCURRIMIENTO!B111</f>
        <v>AGO</v>
      </c>
      <c r="C111" s="5">
        <f>+C$5*(-0.0049*$B$18*$B$18+1.3366*$B$18+36.514)*31/1000</f>
        <v>160.15092448756249</v>
      </c>
      <c r="D111" s="5">
        <f>+D$5*(0.0197*$B$18*$B$18+0.1913*$B$18+24.003)*31/1000</f>
        <v>0</v>
      </c>
      <c r="E111" s="5">
        <f>+E$5*(0.028*$B$18*$B$18-0.3372*$B$18+16.638)*31/1000</f>
        <v>0</v>
      </c>
      <c r="F111" s="5">
        <f>+F$5*(0.0375*$B$18*$B$18-0.4568*$B$18+22.265)*31/1000</f>
        <v>0</v>
      </c>
      <c r="G111" s="5">
        <f>+G$5*(0.051*$B$18*$B$18-0.6*$B$18+30.319)*31/1000</f>
        <v>0</v>
      </c>
      <c r="H111" s="5">
        <f>+H$5*(0.0612*$B$18*$B$18-0.7591*$B$18+36.411)*31/1000</f>
        <v>0</v>
      </c>
      <c r="I111" s="5">
        <f>+I$5*(35+0.9*I$6+1.2*B$18)*31/1000</f>
        <v>0</v>
      </c>
      <c r="J111" s="5">
        <f t="shared" si="9"/>
        <v>0</v>
      </c>
      <c r="K111" s="5">
        <f t="shared" si="10"/>
        <v>0</v>
      </c>
      <c r="L111" s="56">
        <f t="shared" ref="L111:L121" si="12">SUM(C111:K111)</f>
        <v>160.15092448756249</v>
      </c>
    </row>
    <row r="112" spans="1:12" x14ac:dyDescent="0.2">
      <c r="A112" s="18">
        <f>ESCURRIMIENTO!A112</f>
        <v>1988</v>
      </c>
      <c r="B112" s="18" t="str">
        <f>ESCURRIMIENTO!B112</f>
        <v>SEP</v>
      </c>
      <c r="C112" s="5">
        <f>+C$5*(-0.0049*$B$19*$B$19+1.3366*$B$19+36.514)*31/1000</f>
        <v>166.18436505256253</v>
      </c>
      <c r="D112" s="5">
        <f>+D$5*(0.0197*$B$19*$B$19+0.1913*$B$19+24.003)*31/1000</f>
        <v>0</v>
      </c>
      <c r="E112" s="5">
        <f>+E$5*(0.028*$B$19*$B$19-0.3372*$B$19+16.638)*31/1000</f>
        <v>0</v>
      </c>
      <c r="F112" s="5">
        <f>+F$5*(0.0375*$B$19*$B$19-0.4568*$B$19+22.265)*31/1000</f>
        <v>0</v>
      </c>
      <c r="G112" s="5">
        <f>+G$5*(0.051*$B$19*$B$19-0.6*$B$19+30.319)*31/1000</f>
        <v>0</v>
      </c>
      <c r="H112" s="5">
        <f>+H$5*(0.0612*$B$19*$B$19-0.7591*$B$19+36.411)*31/1000</f>
        <v>0</v>
      </c>
      <c r="I112" s="5">
        <f>+I$5*(35+0.9*I$6+1.2*B$19)*31/1000</f>
        <v>0</v>
      </c>
      <c r="J112" s="5">
        <f>+J$5*8*30/1000</f>
        <v>0</v>
      </c>
      <c r="K112" s="5">
        <f>+K$5*45*30/1000</f>
        <v>0</v>
      </c>
      <c r="L112" s="56">
        <f t="shared" si="12"/>
        <v>166.18436505256253</v>
      </c>
    </row>
    <row r="113" spans="1:12" x14ac:dyDescent="0.2">
      <c r="A113" s="18">
        <f>ESCURRIMIENTO!A113</f>
        <v>1988</v>
      </c>
      <c r="B113" s="18" t="str">
        <f>ESCURRIMIENTO!B113</f>
        <v>OCT</v>
      </c>
      <c r="C113" s="5">
        <f>+C$5*(-0.0049*$B$20*$B$20+1.3366*$B$20+36.514)*31/1000</f>
        <v>175.80122995025002</v>
      </c>
      <c r="D113" s="5">
        <f>+D$5*(0.0197*$B$20*$B$20+0.1913*$B$20+24.003)*31/1000</f>
        <v>0</v>
      </c>
      <c r="E113" s="5">
        <f>+E$5*(0.028*$B$20*$B$20-0.3372*$B$20+16.638)*31/1000</f>
        <v>0</v>
      </c>
      <c r="F113" s="5">
        <f>+F$5*(0.0375*$B$20*$B$20-0.4568*$B$20+22.265)*31/1000</f>
        <v>0</v>
      </c>
      <c r="G113" s="5">
        <f>+G$5*(0.051*$B$20*$B$20-0.6*$B$20+30.319)*31/1000</f>
        <v>0</v>
      </c>
      <c r="H113" s="5">
        <f>+H$5*(0.0612*$B$20*$B$20-0.7591*$B$20+36.411)*31/1000</f>
        <v>0</v>
      </c>
      <c r="I113" s="5">
        <f>+I$5*(35+0.9*I$6+1.2*B$20)*31/1000</f>
        <v>0</v>
      </c>
      <c r="J113" s="5">
        <f t="shared" si="9"/>
        <v>0</v>
      </c>
      <c r="K113" s="5">
        <f t="shared" si="10"/>
        <v>0</v>
      </c>
      <c r="L113" s="56">
        <f t="shared" si="12"/>
        <v>175.80122995025002</v>
      </c>
    </row>
    <row r="114" spans="1:12" x14ac:dyDescent="0.2">
      <c r="A114" s="18">
        <f>ESCURRIMIENTO!A114</f>
        <v>1988</v>
      </c>
      <c r="B114" s="18" t="str">
        <f>ESCURRIMIENTO!B114</f>
        <v>NOV</v>
      </c>
      <c r="C114" s="5">
        <f>+C$5*(-0.0049*$B$21*$B$21+1.3366*$B$21+36.514)*31/1000</f>
        <v>185.26597717756249</v>
      </c>
      <c r="D114" s="5">
        <f>+D$5*(0.0197*$B$21*$B$21+0.1913*$B$21+24.003)*31/1000</f>
        <v>0</v>
      </c>
      <c r="E114" s="5">
        <f>+E$5*(0.028*$B$21*$B$21-0.3372*$B$21+16.638)*31/1000</f>
        <v>0</v>
      </c>
      <c r="F114" s="5">
        <f>+F$5*(0.0375*$B$21*$B$21-0.4568*$B$21+22.265)*31/1000</f>
        <v>0</v>
      </c>
      <c r="G114" s="5">
        <f>+G$5*(0.051*$B$21*$B$21-0.6*$B$21+30.319)*31/1000</f>
        <v>0</v>
      </c>
      <c r="H114" s="5">
        <f>+H$5*(0.0612*$B$21*$B$21-0.7591*$B$21+36.411)*31/1000</f>
        <v>0</v>
      </c>
      <c r="I114" s="5">
        <f>+I$5*(35+0.9*I$6+1.2*B$21)*31/1000</f>
        <v>0</v>
      </c>
      <c r="J114" s="5">
        <f>+J$5*8*30/1000</f>
        <v>0</v>
      </c>
      <c r="K114" s="5">
        <f>+K$5*45*30/1000</f>
        <v>0</v>
      </c>
      <c r="L114" s="56">
        <f t="shared" si="12"/>
        <v>185.26597717756249</v>
      </c>
    </row>
    <row r="115" spans="1:12" x14ac:dyDescent="0.2">
      <c r="A115" s="18">
        <f>ESCURRIMIENTO!A115</f>
        <v>1988</v>
      </c>
      <c r="B115" s="18" t="str">
        <f>ESCURRIMIENTO!B115</f>
        <v>DIC</v>
      </c>
      <c r="C115" s="5">
        <f>+C$5*(-0.0049*$B$22*$B$22+1.3366*$B$22+36.514)*31/1000</f>
        <v>195.02927947225001</v>
      </c>
      <c r="D115" s="5">
        <f>+D$5*(0.0197*$B$22*$B$22+0.1913*$B$22+24.003)*31/1000</f>
        <v>0</v>
      </c>
      <c r="E115" s="5">
        <f>+E$5*(0.028*$B$22*$B$22-0.3372*$B$22+16.638)*31/1000</f>
        <v>0</v>
      </c>
      <c r="F115" s="5">
        <f>+F$5*(0.0375*$B$22*$B$22-0.4568*$B$22+22.265)*31/1000</f>
        <v>0</v>
      </c>
      <c r="G115" s="5">
        <f>+G$5*(0.051*$B$22*$B$22-0.6*$B$22+30.319)*31/1000</f>
        <v>0</v>
      </c>
      <c r="H115" s="5">
        <f>+H$5*(0.0612*$B$22*$B$22-0.7591*$B$22+36.411)*31/1000</f>
        <v>0</v>
      </c>
      <c r="I115" s="5">
        <f>+I$5*(35+0.9*I$6+1.2*B$22)*31/1000</f>
        <v>0</v>
      </c>
      <c r="J115" s="5">
        <f t="shared" si="9"/>
        <v>0</v>
      </c>
      <c r="K115" s="5">
        <f t="shared" si="10"/>
        <v>0</v>
      </c>
      <c r="L115" s="56">
        <f t="shared" si="12"/>
        <v>195.02927947225001</v>
      </c>
    </row>
    <row r="116" spans="1:12" x14ac:dyDescent="0.2">
      <c r="A116" s="18">
        <f>ESCURRIMIENTO!A116</f>
        <v>1989</v>
      </c>
      <c r="B116" s="18" t="str">
        <f>ESCURRIMIENTO!B116</f>
        <v>ENE</v>
      </c>
      <c r="C116" s="5">
        <f>+C$5*(-0.0049*$B$11*$B$11+1.3366*$B$11+36.514)*31/1000</f>
        <v>200.11284609999998</v>
      </c>
      <c r="D116" s="5">
        <f>+D$5*(0.0197*$B$11*$B$11+0.1913*$B$11+24.003)*31/1000</f>
        <v>0</v>
      </c>
      <c r="E116" s="5">
        <f>+E$5*(0.028*$B$11*$B$11-0.3372*$B$11+16.638)*31/1000</f>
        <v>0</v>
      </c>
      <c r="F116" s="5">
        <f>+F$5*(0.0375*$B$11*$B$11-0.4568*$B$11+22.265)*31/1000</f>
        <v>0</v>
      </c>
      <c r="G116" s="5">
        <f>+G$5*(0.051*$B$11*$B$11-0.6*$B$11+30.319)*31/1000</f>
        <v>0</v>
      </c>
      <c r="H116" s="5">
        <f>+H$5*(0.0612*$B$11*$B$11-0.7591*$B$11+36.411)*31/1000</f>
        <v>0</v>
      </c>
      <c r="I116" s="5">
        <f>+I$5*(35+0.9*I$6+1.2*B$11)*31/1000</f>
        <v>0</v>
      </c>
      <c r="J116" s="5">
        <f t="shared" si="9"/>
        <v>0</v>
      </c>
      <c r="K116" s="5">
        <f t="shared" si="10"/>
        <v>0</v>
      </c>
      <c r="L116" s="56">
        <f t="shared" si="12"/>
        <v>200.11284609999998</v>
      </c>
    </row>
    <row r="117" spans="1:12" x14ac:dyDescent="0.2">
      <c r="A117" s="18">
        <f>ESCURRIMIENTO!A117</f>
        <v>1989</v>
      </c>
      <c r="B117" s="18" t="str">
        <f>ESCURRIMIENTO!B117</f>
        <v>FEB</v>
      </c>
      <c r="C117" s="5">
        <f>+C$5*(-0.0049*$B$12*$B$12+1.3366*$B$12+36.514)*31/1000</f>
        <v>198.41979756100002</v>
      </c>
      <c r="D117" s="5">
        <f>+D$5*(0.0197*$B$12*$B$12+0.1913*$B$12+24.003)*31/1000</f>
        <v>0</v>
      </c>
      <c r="E117" s="5">
        <f>+E$5*(0.028*$B$12*$B$12-0.3372*$B$12+16.638)*31/1000</f>
        <v>0</v>
      </c>
      <c r="F117" s="5">
        <f>+F$5*(0.0375*$B$12*$B$12-0.4568*$B$12+22.265)*31/1000</f>
        <v>0</v>
      </c>
      <c r="G117" s="5">
        <f>+G$5*(0.051*$B$12*$B$12-0.6*$B$12+30.319)*31/1000</f>
        <v>0</v>
      </c>
      <c r="H117" s="5">
        <f>+H$5*(0.0612*$B$12*$B$12-0.7591*$B$12+36.411)*31/1000</f>
        <v>0</v>
      </c>
      <c r="I117" s="5">
        <f>+I$5*(35+0.9*I$6+1.2*B$12)*31/1000</f>
        <v>0</v>
      </c>
      <c r="J117" s="5">
        <f>+J$5*8*28/1000</f>
        <v>0</v>
      </c>
      <c r="K117" s="5">
        <f>+K$5*45*28/1000</f>
        <v>0</v>
      </c>
      <c r="L117" s="56">
        <f t="shared" si="12"/>
        <v>198.41979756100002</v>
      </c>
    </row>
    <row r="118" spans="1:12" x14ac:dyDescent="0.2">
      <c r="A118" s="18">
        <f>ESCURRIMIENTO!A118</f>
        <v>1989</v>
      </c>
      <c r="B118" s="18" t="str">
        <f>ESCURRIMIENTO!B118</f>
        <v>MAR</v>
      </c>
      <c r="C118" s="5">
        <f>+C$5*(-0.0049*$B$13*$B$13+1.3366*$B$13+36.514)*31/1000</f>
        <v>192.700206049</v>
      </c>
      <c r="D118" s="5">
        <f>+D$5*(0.0197*$B$13*$B$13+0.1913*$B$13+24.003)*31/1000</f>
        <v>0</v>
      </c>
      <c r="E118" s="5">
        <f>+E$5*(0.028*$B$13*$B$13-0.3372*$B$13+16.638)*31/1000</f>
        <v>0</v>
      </c>
      <c r="F118" s="5">
        <f>+F$5*(0.0375*$B$13*$B$13-0.4568*$B$13+22.265)*31/1000</f>
        <v>0</v>
      </c>
      <c r="G118" s="5">
        <f>+G$5*(0.051*$B$13*$B$13-0.6*$B$13+30.319)*31/1000</f>
        <v>0</v>
      </c>
      <c r="H118" s="5">
        <f>+H$5*(0.0612*$B$13*$B$13-0.7591*$B$13+36.411)*31/1000</f>
        <v>0</v>
      </c>
      <c r="I118" s="5">
        <f>+I$5*(35+0.9*I$6+1.2*B$13)*31/1000</f>
        <v>0</v>
      </c>
      <c r="J118" s="5">
        <f>+J$5*8*30/1000</f>
        <v>0</v>
      </c>
      <c r="K118" s="5">
        <f>+K$5*45*30/1000</f>
        <v>0</v>
      </c>
      <c r="L118" s="56">
        <f t="shared" si="12"/>
        <v>192.700206049</v>
      </c>
    </row>
    <row r="119" spans="1:12" x14ac:dyDescent="0.2">
      <c r="A119" s="18">
        <f>ESCURRIMIENTO!A119</f>
        <v>1989</v>
      </c>
      <c r="B119" s="18" t="str">
        <f>ESCURRIMIENTO!B119</f>
        <v>ABR</v>
      </c>
      <c r="C119" s="5">
        <f>+C$5*(-0.0049*$B$14*$B$14+1.3366*$B$14+36.514)*31/1000</f>
        <v>180.58222048900001</v>
      </c>
      <c r="D119" s="5">
        <f>+D$5*(0.0197*$B$14*$B$14+0.1913*$B$14+24.003)*31/1000</f>
        <v>0</v>
      </c>
      <c r="E119" s="5">
        <f>+E$5*(0.028*$B$14*$B$14-0.3372*$B$14+16.638)*31/1000</f>
        <v>0</v>
      </c>
      <c r="F119" s="5">
        <f>+F$5*(0.0375*$B$14*$B$14-0.4568*$B$14+22.265)*31/1000</f>
        <v>0</v>
      </c>
      <c r="G119" s="5">
        <f>+G$5*(0.051*$B$14*$B$14-0.6*$B$14+30.319)*31/1000</f>
        <v>0</v>
      </c>
      <c r="H119" s="5">
        <f>+H$5*(0.0612*$B$14*$B$14-0.7591*$B$14+36.411)*31/1000</f>
        <v>0</v>
      </c>
      <c r="I119" s="5">
        <f>+I$5*(35+0.9*I$6+1.2*B$14)*31/1000</f>
        <v>0</v>
      </c>
      <c r="J119" s="5">
        <f t="shared" si="9"/>
        <v>0</v>
      </c>
      <c r="K119" s="5">
        <f t="shared" si="10"/>
        <v>0</v>
      </c>
      <c r="L119" s="56">
        <f t="shared" si="12"/>
        <v>180.58222048900001</v>
      </c>
    </row>
    <row r="120" spans="1:12" x14ac:dyDescent="0.2">
      <c r="A120" s="18">
        <f>ESCURRIMIENTO!A120</f>
        <v>1989</v>
      </c>
      <c r="B120" s="18" t="str">
        <f>ESCURRIMIENTO!B120</f>
        <v>MAY</v>
      </c>
      <c r="C120" s="5">
        <f>+C$5*(-0.0049*$B$15*$B$15+1.3366*$B$15+36.514)*31/1000</f>
        <v>169.06969067256253</v>
      </c>
      <c r="D120" s="5">
        <f>+D$5*(0.0197*$B$15*$B$15+0.1913*$B$15+24.003)*31/1000</f>
        <v>0</v>
      </c>
      <c r="E120" s="5">
        <f>+E$5*(0.028*$B$15*$B$15-0.3372*$B$15+16.638)*31/1000</f>
        <v>0</v>
      </c>
      <c r="F120" s="5">
        <f>+F$5*(0.0375*$B$15*$B$15-0.4568*$B$15+22.265)*31/1000</f>
        <v>0</v>
      </c>
      <c r="G120" s="5">
        <f>+G$5*(0.051*$B$15*$B$15-0.6*$B$15+30.319)*31/1000</f>
        <v>0</v>
      </c>
      <c r="H120" s="5">
        <f>+H$5*(0.0612*$B$15*$B$15-0.7591*$B$15+36.411)*31/1000</f>
        <v>0</v>
      </c>
      <c r="I120" s="5">
        <f>+I$5*(35+0.9*I$6+1.2*B$15)*31/1000</f>
        <v>0</v>
      </c>
      <c r="J120" s="5">
        <f>+J$5*8*30/1000</f>
        <v>0</v>
      </c>
      <c r="K120" s="5">
        <f>+K$5*45*30/1000</f>
        <v>0</v>
      </c>
      <c r="L120" s="56">
        <f t="shared" si="12"/>
        <v>169.06969067256253</v>
      </c>
    </row>
    <row r="121" spans="1:12" x14ac:dyDescent="0.2">
      <c r="A121" s="18">
        <f>ESCURRIMIENTO!A121</f>
        <v>1989</v>
      </c>
      <c r="B121" s="18" t="str">
        <f>ESCURRIMIENTO!B121</f>
        <v>JUN</v>
      </c>
      <c r="C121" s="5">
        <f>+C$5*(-0.0049*$B$16*$B$16+1.3366*$B$16+36.514)*31/1000</f>
        <v>157.92285595599998</v>
      </c>
      <c r="D121" s="5">
        <f>+D$5*(0.0197*$B$16*$B$16+0.1913*$B$16+24.003)*31/1000</f>
        <v>0</v>
      </c>
      <c r="E121" s="5">
        <f>+E$5*(0.028*$B$16*$B$16-0.3372*$B$16+16.638)*31/1000</f>
        <v>0</v>
      </c>
      <c r="F121" s="5">
        <f>+F$5*(0.0375*$B$16*$B$16-0.4568*$B$16+22.265)*31/1000</f>
        <v>0</v>
      </c>
      <c r="G121" s="5">
        <f>+G$5*(0.051*$B$16*$B$16-0.6*$B$16+30.319)*31/1000</f>
        <v>0</v>
      </c>
      <c r="H121" s="5">
        <f>+H$5*(0.0612*$B$16*$B$16-0.7591*$B$16+36.411)*31/1000</f>
        <v>0</v>
      </c>
      <c r="I121" s="5">
        <f>+I$5*(35+0.9*I$6+1.2*B$16)*31/1000</f>
        <v>0</v>
      </c>
      <c r="J121" s="5">
        <f t="shared" si="9"/>
        <v>0</v>
      </c>
      <c r="K121" s="5">
        <f t="shared" si="10"/>
        <v>0</v>
      </c>
      <c r="L121" s="56">
        <f t="shared" si="12"/>
        <v>157.92285595599998</v>
      </c>
    </row>
    <row r="122" spans="1:12" x14ac:dyDescent="0.2">
      <c r="A122" s="18">
        <f>ESCURRIMIENTO!A122</f>
        <v>1989</v>
      </c>
      <c r="B122" s="18" t="str">
        <f>ESCURRIMIENTO!B122</f>
        <v>JUL</v>
      </c>
      <c r="C122" s="5">
        <f>+C$5*(-0.0049*$B$17*$B$17+1.3366*$B$17+36.514)*31/1000</f>
        <v>156.22823332225002</v>
      </c>
      <c r="D122" s="5">
        <f>+D$5*(0.0197*$B$17*$B$17+0.1913*$B$17+24.003)*31/1000</f>
        <v>0</v>
      </c>
      <c r="E122" s="5">
        <f>+E$5*(0.028*$B$17*$B$17-0.3372*$B$17+16.638)*31/1000</f>
        <v>0</v>
      </c>
      <c r="F122" s="5">
        <f>+F$5*(0.0375*$B$17*$B$17-0.4568*$B$17+22.265)*31/1000</f>
        <v>0</v>
      </c>
      <c r="G122" s="5">
        <f>+G$5*(0.051*$B$17*$B$17-0.6*$B$17+30.319)*31/1000</f>
        <v>0</v>
      </c>
      <c r="H122" s="5">
        <f>+H$5*(0.0612*$B$17*$B$17-0.7591*$B$17+36.411)*31/1000</f>
        <v>0</v>
      </c>
      <c r="I122" s="5">
        <f>+I$5*(35+0.9*I$6+1.2*B$17)*31/1000</f>
        <v>0</v>
      </c>
      <c r="J122" s="5">
        <f>+J$5*8*31/1000</f>
        <v>0</v>
      </c>
      <c r="K122" s="5">
        <f>+K$5*45*31/1000</f>
        <v>0</v>
      </c>
      <c r="L122" s="56">
        <f>SUM(C122:K122)</f>
        <v>156.22823332225002</v>
      </c>
    </row>
    <row r="123" spans="1:12" x14ac:dyDescent="0.2">
      <c r="A123" s="18">
        <f>ESCURRIMIENTO!A123</f>
        <v>1989</v>
      </c>
      <c r="B123" s="18" t="str">
        <f>ESCURRIMIENTO!B123</f>
        <v>AGO</v>
      </c>
      <c r="C123" s="5">
        <f>+C$5*(-0.0049*$B$18*$B$18+1.3366*$B$18+36.514)*31/1000</f>
        <v>160.15092448756249</v>
      </c>
      <c r="D123" s="5">
        <f>+D$5*(0.0197*$B$18*$B$18+0.1913*$B$18+24.003)*31/1000</f>
        <v>0</v>
      </c>
      <c r="E123" s="5">
        <f>+E$5*(0.028*$B$18*$B$18-0.3372*$B$18+16.638)*31/1000</f>
        <v>0</v>
      </c>
      <c r="F123" s="5">
        <f>+F$5*(0.0375*$B$18*$B$18-0.4568*$B$18+22.265)*31/1000</f>
        <v>0</v>
      </c>
      <c r="G123" s="5">
        <f>+G$5*(0.051*$B$18*$B$18-0.6*$B$18+30.319)*31/1000</f>
        <v>0</v>
      </c>
      <c r="H123" s="5">
        <f>+H$5*(0.0612*$B$18*$B$18-0.7591*$B$18+36.411)*31/1000</f>
        <v>0</v>
      </c>
      <c r="I123" s="5">
        <f>+I$5*(35+0.9*I$6+1.2*B$18)*31/1000</f>
        <v>0</v>
      </c>
      <c r="J123" s="5">
        <f t="shared" ref="J123:J185" si="13">+J$5*8*31/1000</f>
        <v>0</v>
      </c>
      <c r="K123" s="5">
        <f t="shared" ref="K123:K185" si="14">+K$5*45*31/1000</f>
        <v>0</v>
      </c>
      <c r="L123" s="56">
        <f t="shared" ref="L123:L133" si="15">SUM(C123:K123)</f>
        <v>160.15092448756249</v>
      </c>
    </row>
    <row r="124" spans="1:12" x14ac:dyDescent="0.2">
      <c r="A124" s="18">
        <f>ESCURRIMIENTO!A124</f>
        <v>1989</v>
      </c>
      <c r="B124" s="18" t="str">
        <f>ESCURRIMIENTO!B124</f>
        <v>SEP</v>
      </c>
      <c r="C124" s="5">
        <f>+C$5*(-0.0049*$B$19*$B$19+1.3366*$B$19+36.514)*30/1000</f>
        <v>160.82357908312503</v>
      </c>
      <c r="D124" s="5">
        <f>+D$5*(0.0197*$B$19*$B$19+0.1913*$B$19+24.003)*30/1000</f>
        <v>0</v>
      </c>
      <c r="E124" s="5">
        <f>+E$5*(0.028*$B$19*$B$19-0.3372*$B$19+16.638)*30/1000</f>
        <v>0</v>
      </c>
      <c r="F124" s="5">
        <f>+F$5*(0.0375*$B$19*$B$19-0.4568*$B$19+22.265)*30/1000</f>
        <v>0</v>
      </c>
      <c r="G124" s="5">
        <f>+G$5*(0.051*$B$19*$B$19-0.6*$B$19+30.319)*30/1000</f>
        <v>0</v>
      </c>
      <c r="H124" s="5">
        <f>+H$5*(0.0612*$B$19*$B$19-0.7591*$B$19+36.411)*30/1000</f>
        <v>0</v>
      </c>
      <c r="I124" s="5">
        <f>+I$5*(35+0.9*I$6+1.2*B$19)*30/1000</f>
        <v>0</v>
      </c>
      <c r="J124" s="5">
        <f>+J$5*8*30/1000</f>
        <v>0</v>
      </c>
      <c r="K124" s="5">
        <f>+K$5*45*30/1000</f>
        <v>0</v>
      </c>
      <c r="L124" s="56">
        <f t="shared" si="15"/>
        <v>160.82357908312503</v>
      </c>
    </row>
    <row r="125" spans="1:12" x14ac:dyDescent="0.2">
      <c r="A125" s="18">
        <f>ESCURRIMIENTO!A125</f>
        <v>1989</v>
      </c>
      <c r="B125" s="18" t="str">
        <f>ESCURRIMIENTO!B125</f>
        <v>OCT</v>
      </c>
      <c r="C125" s="5">
        <f>+C$5*(-0.0049*$B$20*$B$20+1.3366*$B$20+36.514)*31/1000</f>
        <v>175.80122995025002</v>
      </c>
      <c r="D125" s="5">
        <f>+D$5*(0.0197*$B$20*$B$20+0.1913*$B$20+24.003)*31/1000</f>
        <v>0</v>
      </c>
      <c r="E125" s="5">
        <f>+E$5*(0.028*$B$20*$B$20-0.3372*$B$20+16.638)*31/1000</f>
        <v>0</v>
      </c>
      <c r="F125" s="5">
        <f>+F$5*(0.0375*$B$20*$B$20-0.4568*$B$20+22.265)*31/1000</f>
        <v>0</v>
      </c>
      <c r="G125" s="5">
        <f>+G$5*(0.051*$B$20*$B$20-0.6*$B$20+30.319)*31/1000</f>
        <v>0</v>
      </c>
      <c r="H125" s="5">
        <f>+H$5*(0.0612*$B$20*$B$20-0.7591*$B$20+36.411)*31/1000</f>
        <v>0</v>
      </c>
      <c r="I125" s="5">
        <f>+I$5*(35+0.9*I$6+1.2*B$20)*31/1000</f>
        <v>0</v>
      </c>
      <c r="J125" s="5">
        <f t="shared" si="13"/>
        <v>0</v>
      </c>
      <c r="K125" s="5">
        <f t="shared" si="14"/>
        <v>0</v>
      </c>
      <c r="L125" s="56">
        <f t="shared" si="15"/>
        <v>175.80122995025002</v>
      </c>
    </row>
    <row r="126" spans="1:12" x14ac:dyDescent="0.2">
      <c r="A126" s="18">
        <f>ESCURRIMIENTO!A126</f>
        <v>1989</v>
      </c>
      <c r="B126" s="18" t="str">
        <f>ESCURRIMIENTO!B126</f>
        <v>NOV</v>
      </c>
      <c r="C126" s="5">
        <f>+C$5*(-0.0049*$B$21*$B$21+1.3366*$B$21+36.514)*30/1000</f>
        <v>179.28965533312501</v>
      </c>
      <c r="D126" s="5">
        <f>+D$5*(0.0197*$B$21*$B$21+0.1913*$B$21+24.003)*30/1000</f>
        <v>0</v>
      </c>
      <c r="E126" s="5">
        <f>+E$5*(0.028*$B$21*$B$21-0.3372*$B$21+16.638)*30/1000</f>
        <v>0</v>
      </c>
      <c r="F126" s="5">
        <f>+F$5*(0.0375*$B$21*$B$21-0.4568*$B$21+22.265)*30/1000</f>
        <v>0</v>
      </c>
      <c r="G126" s="5">
        <f>+G$5*(0.051*$B$21*$B$21-0.6*$B$21+30.319)*30/1000</f>
        <v>0</v>
      </c>
      <c r="H126" s="5">
        <f>+H$5*(0.0612*$B$21*$B$21-0.7591*$B$21+36.411)*30/1000</f>
        <v>0</v>
      </c>
      <c r="I126" s="5">
        <f>+I$5*(35+0.9*I$6+1.2*B$21)*30/1000</f>
        <v>0</v>
      </c>
      <c r="J126" s="5">
        <f>+J$5*8*30/1000</f>
        <v>0</v>
      </c>
      <c r="K126" s="5">
        <f>+K$5*45*30/1000</f>
        <v>0</v>
      </c>
      <c r="L126" s="56">
        <f t="shared" si="15"/>
        <v>179.28965533312501</v>
      </c>
    </row>
    <row r="127" spans="1:12" x14ac:dyDescent="0.2">
      <c r="A127" s="18">
        <f>ESCURRIMIENTO!A127</f>
        <v>1989</v>
      </c>
      <c r="B127" s="18" t="str">
        <f>ESCURRIMIENTO!B127</f>
        <v>DIC</v>
      </c>
      <c r="C127" s="5">
        <f>+C$5*(-0.0049*$B$22*$B$22+1.3366*$B$22+36.514)*31/1000</f>
        <v>195.02927947225001</v>
      </c>
      <c r="D127" s="5">
        <f>+D$5*(0.0197*$B$22*$B$22+0.1913*$B$22+24.003)*31/1000</f>
        <v>0</v>
      </c>
      <c r="E127" s="5">
        <f>+E$5*(0.028*$B$22*$B$22-0.3372*$B$22+16.638)*31/1000</f>
        <v>0</v>
      </c>
      <c r="F127" s="5">
        <f>+F$5*(0.0375*$B$22*$B$22-0.4568*$B$22+22.265)*31/1000</f>
        <v>0</v>
      </c>
      <c r="G127" s="5">
        <f>+G$5*(0.051*$B$22*$B$22-0.6*$B$22+30.319)*31/1000</f>
        <v>0</v>
      </c>
      <c r="H127" s="5">
        <f>+H$5*(0.0612*$B$22*$B$22-0.7591*$B$22+36.411)*31/1000</f>
        <v>0</v>
      </c>
      <c r="I127" s="5">
        <f>+I$5*(35+0.9*I$6+1.2*B$22)*31/1000</f>
        <v>0</v>
      </c>
      <c r="J127" s="5">
        <f t="shared" si="13"/>
        <v>0</v>
      </c>
      <c r="K127" s="5">
        <f t="shared" si="14"/>
        <v>0</v>
      </c>
      <c r="L127" s="56">
        <f t="shared" si="15"/>
        <v>195.02927947225001</v>
      </c>
    </row>
    <row r="128" spans="1:12" x14ac:dyDescent="0.2">
      <c r="A128" s="18">
        <f>ESCURRIMIENTO!A128</f>
        <v>1990</v>
      </c>
      <c r="B128" s="18" t="str">
        <f>ESCURRIMIENTO!B128</f>
        <v>ENE</v>
      </c>
      <c r="C128" s="5">
        <f>+C$5*(-0.0049*$B$11*$B$11+1.3366*$B$11+36.514)*31/1000</f>
        <v>200.11284609999998</v>
      </c>
      <c r="D128" s="5">
        <f>+D$5*(0.0197*$B$11*$B$11+0.1913*$B$11+24.003)*31/1000</f>
        <v>0</v>
      </c>
      <c r="E128" s="5">
        <f>+E$5*(0.028*$B$11*$B$11-0.3372*$B$11+16.638)*31/1000</f>
        <v>0</v>
      </c>
      <c r="F128" s="5">
        <f>+F$5*(0.0375*$B$11*$B$11-0.4568*$B$11+22.265)*31/1000</f>
        <v>0</v>
      </c>
      <c r="G128" s="5">
        <f>+G$5*(0.051*$B$11*$B$11-0.6*$B$11+30.319)*31/1000</f>
        <v>0</v>
      </c>
      <c r="H128" s="5">
        <f>+H$5*(0.0612*$B$11*$B$11-0.7591*$B$11+36.411)*31/1000</f>
        <v>0</v>
      </c>
      <c r="I128" s="5">
        <f>+I$5*(35+0.9*I$6+1.2*B$11)*31/1000</f>
        <v>0</v>
      </c>
      <c r="J128" s="5">
        <f t="shared" si="13"/>
        <v>0</v>
      </c>
      <c r="K128" s="5">
        <f t="shared" si="14"/>
        <v>0</v>
      </c>
      <c r="L128" s="56">
        <f t="shared" si="15"/>
        <v>200.11284609999998</v>
      </c>
    </row>
    <row r="129" spans="1:12" x14ac:dyDescent="0.2">
      <c r="A129" s="18">
        <f>ESCURRIMIENTO!A129</f>
        <v>1990</v>
      </c>
      <c r="B129" s="18" t="str">
        <f>ESCURRIMIENTO!B129</f>
        <v>FEB</v>
      </c>
      <c r="C129" s="5">
        <f>+C$5*(-0.0049*$B$12*$B$12+1.3366*$B$12+36.514)*28/1000</f>
        <v>179.21788166800002</v>
      </c>
      <c r="D129" s="5">
        <f>+D$5*(0.0197*$B$12*$B$12+0.1913*$B$12+24.003)*28/1000</f>
        <v>0</v>
      </c>
      <c r="E129" s="5">
        <f>+E$5*(0.028*$B$12*$B$12-0.3372*$B$12+16.638)*28/1000</f>
        <v>0</v>
      </c>
      <c r="F129" s="5">
        <f>+F$5*(0.0375*$B$12*$B$12-0.4568*$B$12+22.265)*28/1000</f>
        <v>0</v>
      </c>
      <c r="G129" s="5">
        <f>+G$5*(0.051*$B$12*$B$12-0.6*$B$12+30.319)*28/1000</f>
        <v>0</v>
      </c>
      <c r="H129" s="5">
        <f>+H$5*(0.0612*$B$12*$B$12-0.7591*$B$12+36.411)*28/1000</f>
        <v>0</v>
      </c>
      <c r="I129" s="5">
        <f>+I$5*(35+0.9*I$6+1.2*B$12)*28/1000</f>
        <v>0</v>
      </c>
      <c r="J129" s="5">
        <f>+J$5*8*28/1000</f>
        <v>0</v>
      </c>
      <c r="K129" s="5">
        <f>+K$5*45*28/1000</f>
        <v>0</v>
      </c>
      <c r="L129" s="56">
        <f t="shared" si="15"/>
        <v>179.21788166800002</v>
      </c>
    </row>
    <row r="130" spans="1:12" x14ac:dyDescent="0.2">
      <c r="A130" s="18">
        <f>ESCURRIMIENTO!A130</f>
        <v>1990</v>
      </c>
      <c r="B130" s="18" t="str">
        <f>ESCURRIMIENTO!B130</f>
        <v>MAR</v>
      </c>
      <c r="C130" s="5">
        <f>+C$5*(-0.0049*$B$13*$B$13+1.3366*$B$13+36.514)*31/1000</f>
        <v>192.700206049</v>
      </c>
      <c r="D130" s="5">
        <f>+D$5*(0.0197*$B$13*$B$13+0.1913*$B$13+24.003)*31/1000</f>
        <v>0</v>
      </c>
      <c r="E130" s="5">
        <f>+E$5*(0.028*$B$13*$B$13-0.3372*$B$13+16.638)*31/1000</f>
        <v>0</v>
      </c>
      <c r="F130" s="5">
        <f>+F$5*(0.0375*$B$13*$B$13-0.4568*$B$13+22.265)*31/1000</f>
        <v>0</v>
      </c>
      <c r="G130" s="5">
        <f>+G$5*(0.051*$B$13*$B$13-0.6*$B$13+30.319)*31/1000</f>
        <v>0</v>
      </c>
      <c r="H130" s="5">
        <f>+H$5*(0.0612*$B$13*$B$13-0.7591*$B$13+36.411)*31/1000</f>
        <v>0</v>
      </c>
      <c r="I130" s="5">
        <f>+I$5*(35+0.9*I$6+1.2*B$13)*31/1000</f>
        <v>0</v>
      </c>
      <c r="J130" s="5">
        <f>+J$5*8*30/1000</f>
        <v>0</v>
      </c>
      <c r="K130" s="5">
        <f>+K$5*45*30/1000</f>
        <v>0</v>
      </c>
      <c r="L130" s="56">
        <f t="shared" si="15"/>
        <v>192.700206049</v>
      </c>
    </row>
    <row r="131" spans="1:12" x14ac:dyDescent="0.2">
      <c r="A131" s="18">
        <f>ESCURRIMIENTO!A131</f>
        <v>1990</v>
      </c>
      <c r="B131" s="18" t="str">
        <f>ESCURRIMIENTO!B131</f>
        <v>ABR</v>
      </c>
      <c r="C131" s="5">
        <f>+C$5*(-0.0049*$B$14*$B$14+1.3366*$B$14+36.514)*30/1000</f>
        <v>174.75698757000001</v>
      </c>
      <c r="D131" s="5">
        <f>+D$5*(0.0197*$B$14*$B$14+0.1913*$B$14+24.003)*30/1000</f>
        <v>0</v>
      </c>
      <c r="E131" s="5">
        <f>+E$5*(0.028*$B$14*$B$14-0.3372*$B$14+16.638)*30/1000</f>
        <v>0</v>
      </c>
      <c r="F131" s="5">
        <f>+F$5*(0.0375*$B$14*$B$14-0.4568*$B$14+22.265)*30/1000</f>
        <v>0</v>
      </c>
      <c r="G131" s="5">
        <f>+G$5*(0.051*$B$14*$B$14-0.6*$B$14+30.319)*30/1000</f>
        <v>0</v>
      </c>
      <c r="H131" s="5">
        <f>+H$5*(0.0612*$B$14*$B$14-0.7591*$B$14+36.411)*30/1000</f>
        <v>0</v>
      </c>
      <c r="I131" s="5">
        <f>+I$5*(35+0.9*I$6+1.2*B$14)*30/1000</f>
        <v>0</v>
      </c>
      <c r="J131" s="5">
        <f t="shared" si="13"/>
        <v>0</v>
      </c>
      <c r="K131" s="5">
        <f t="shared" si="14"/>
        <v>0</v>
      </c>
      <c r="L131" s="56">
        <f t="shared" si="15"/>
        <v>174.75698757000001</v>
      </c>
    </row>
    <row r="132" spans="1:12" x14ac:dyDescent="0.2">
      <c r="A132" s="18">
        <f>ESCURRIMIENTO!A132</f>
        <v>1990</v>
      </c>
      <c r="B132" s="18" t="str">
        <f>ESCURRIMIENTO!B132</f>
        <v>MAY</v>
      </c>
      <c r="C132" s="5">
        <f>+C$5*(-0.0049*$B$15*$B$15+1.3366*$B$15+36.514)*31/1000</f>
        <v>169.06969067256253</v>
      </c>
      <c r="D132" s="5">
        <f>+D$5*(0.0197*$B$15*$B$15+0.1913*$B$15+24.003)*31/1000</f>
        <v>0</v>
      </c>
      <c r="E132" s="5">
        <f>+E$5*(0.028*$B$15*$B$15-0.3372*$B$15+16.638)*31/1000</f>
        <v>0</v>
      </c>
      <c r="F132" s="5">
        <f>+F$5*(0.0375*$B$15*$B$15-0.4568*$B$15+22.265)*31/1000</f>
        <v>0</v>
      </c>
      <c r="G132" s="5">
        <f>+G$5*(0.051*$B$15*$B$15-0.6*$B$15+30.319)*31/1000</f>
        <v>0</v>
      </c>
      <c r="H132" s="5">
        <f>+H$5*(0.0612*$B$15*$B$15-0.7591*$B$15+36.411)*31/1000</f>
        <v>0</v>
      </c>
      <c r="I132" s="5">
        <f>+I$5*(35+0.9*I$6+1.2*B$15)*31/1000</f>
        <v>0</v>
      </c>
      <c r="J132" s="5">
        <f>+J$5*8*30/1000</f>
        <v>0</v>
      </c>
      <c r="K132" s="5">
        <f>+K$5*45*30/1000</f>
        <v>0</v>
      </c>
      <c r="L132" s="56">
        <f t="shared" si="15"/>
        <v>169.06969067256253</v>
      </c>
    </row>
    <row r="133" spans="1:12" x14ac:dyDescent="0.2">
      <c r="A133" s="18">
        <f>ESCURRIMIENTO!A133</f>
        <v>1990</v>
      </c>
      <c r="B133" s="18" t="str">
        <f>ESCURRIMIENTO!B133</f>
        <v>JUN</v>
      </c>
      <c r="C133" s="5">
        <f>+C$5*(-0.0049*$B$16*$B$16+1.3366*$B$16+36.514)*30/1000</f>
        <v>152.82857027999998</v>
      </c>
      <c r="D133" s="5">
        <f>+D$5*(0.0197*$B$16*$B$16+0.1913*$B$16+24.003)*30/1000</f>
        <v>0</v>
      </c>
      <c r="E133" s="5">
        <f>+E$5*(0.028*$B$16*$B$16-0.3372*$B$16+16.638)*30/1000</f>
        <v>0</v>
      </c>
      <c r="F133" s="5">
        <f>+F$5*(0.0375*$B$16*$B$16-0.4568*$B$16+22.265)*30/1000</f>
        <v>0</v>
      </c>
      <c r="G133" s="5">
        <f>+G$5*(0.051*$B$16*$B$16-0.6*$B$16+30.319)*30/1000</f>
        <v>0</v>
      </c>
      <c r="H133" s="5">
        <f>+H$5*(0.0612*$B$16*$B$16-0.7591*$B$16+36.411)*30/1000</f>
        <v>0</v>
      </c>
      <c r="I133" s="5">
        <f>+I$5*(35+0.9*I$6+1.2*B$16)*30/1000</f>
        <v>0</v>
      </c>
      <c r="J133" s="5">
        <f t="shared" si="13"/>
        <v>0</v>
      </c>
      <c r="K133" s="5">
        <f t="shared" si="14"/>
        <v>0</v>
      </c>
      <c r="L133" s="56">
        <f t="shared" si="15"/>
        <v>152.82857027999998</v>
      </c>
    </row>
    <row r="134" spans="1:12" x14ac:dyDescent="0.2">
      <c r="A134" s="18">
        <f>ESCURRIMIENTO!A134</f>
        <v>1990</v>
      </c>
      <c r="B134" s="18" t="str">
        <f>ESCURRIMIENTO!B134</f>
        <v>JUL</v>
      </c>
      <c r="C134" s="5">
        <f>+C$5*(-0.0049*$B$17*$B$17+1.3366*$B$17+36.514)*31/1000</f>
        <v>156.22823332225002</v>
      </c>
      <c r="D134" s="5">
        <f>+D$5*(0.0197*$B$17*$B$17+0.1913*$B$17+24.003)*31/1000</f>
        <v>0</v>
      </c>
      <c r="E134" s="5">
        <f>+E$5*(0.028*$B$17*$B$17-0.3372*$B$17+16.638)*31/1000</f>
        <v>0</v>
      </c>
      <c r="F134" s="5">
        <f>+F$5*(0.0375*$B$17*$B$17-0.4568*$B$17+22.265)*31/1000</f>
        <v>0</v>
      </c>
      <c r="G134" s="5">
        <f>+G$5*(0.051*$B$17*$B$17-0.6*$B$17+30.319)*31/1000</f>
        <v>0</v>
      </c>
      <c r="H134" s="5">
        <f>+H$5*(0.0612*$B$17*$B$17-0.7591*$B$17+36.411)*31/1000</f>
        <v>0</v>
      </c>
      <c r="I134" s="5">
        <f>+I$5*(35+0.9*I$6+1.2*B$17)*31/1000</f>
        <v>0</v>
      </c>
      <c r="J134" s="5">
        <f>+J$5*8*31/1000</f>
        <v>0</v>
      </c>
      <c r="K134" s="5">
        <f>+K$5*45*31/1000</f>
        <v>0</v>
      </c>
      <c r="L134" s="56">
        <f>SUM(C134:K134)</f>
        <v>156.22823332225002</v>
      </c>
    </row>
    <row r="135" spans="1:12" x14ac:dyDescent="0.2">
      <c r="A135" s="18">
        <f>ESCURRIMIENTO!A135</f>
        <v>1990</v>
      </c>
      <c r="B135" s="18" t="str">
        <f>ESCURRIMIENTO!B135</f>
        <v>AGO</v>
      </c>
      <c r="C135" s="5">
        <f>+C$5*(-0.0049*$B$18*$B$18+1.3366*$B$18+36.514)*31/1000</f>
        <v>160.15092448756249</v>
      </c>
      <c r="D135" s="5">
        <f>+D$5*(0.0197*$B$18*$B$18+0.1913*$B$18+24.003)*31/1000</f>
        <v>0</v>
      </c>
      <c r="E135" s="5">
        <f>+E$5*(0.028*$B$18*$B$18-0.3372*$B$18+16.638)*31/1000</f>
        <v>0</v>
      </c>
      <c r="F135" s="5">
        <f>+F$5*(0.0375*$B$18*$B$18-0.4568*$B$18+22.265)*31/1000</f>
        <v>0</v>
      </c>
      <c r="G135" s="5">
        <f>+G$5*(0.051*$B$18*$B$18-0.6*$B$18+30.319)*31/1000</f>
        <v>0</v>
      </c>
      <c r="H135" s="5">
        <f>+H$5*(0.0612*$B$18*$B$18-0.7591*$B$18+36.411)*31/1000</f>
        <v>0</v>
      </c>
      <c r="I135" s="5">
        <f>+I$5*(35+0.9*I$6+1.2*B$18)*31/1000</f>
        <v>0</v>
      </c>
      <c r="J135" s="5">
        <f t="shared" si="13"/>
        <v>0</v>
      </c>
      <c r="K135" s="5">
        <f t="shared" si="14"/>
        <v>0</v>
      </c>
      <c r="L135" s="56">
        <f t="shared" ref="L135:L145" si="16">SUM(C135:K135)</f>
        <v>160.15092448756249</v>
      </c>
    </row>
    <row r="136" spans="1:12" x14ac:dyDescent="0.2">
      <c r="A136" s="18">
        <f>ESCURRIMIENTO!A136</f>
        <v>1990</v>
      </c>
      <c r="B136" s="18" t="str">
        <f>ESCURRIMIENTO!B136</f>
        <v>SEP</v>
      </c>
      <c r="C136" s="5">
        <f>+C$5*(-0.0049*$B$19*$B$19+1.3366*$B$19+36.514)*31/1000</f>
        <v>166.18436505256253</v>
      </c>
      <c r="D136" s="5">
        <f>+D$5*(0.0197*$B$19*$B$19+0.1913*$B$19+24.003)*31/1000</f>
        <v>0</v>
      </c>
      <c r="E136" s="5">
        <f>+E$5*(0.028*$B$19*$B$19-0.3372*$B$19+16.638)*31/1000</f>
        <v>0</v>
      </c>
      <c r="F136" s="5">
        <f>+F$5*(0.0375*$B$19*$B$19-0.4568*$B$19+22.265)*31/1000</f>
        <v>0</v>
      </c>
      <c r="G136" s="5">
        <f>+G$5*(0.051*$B$19*$B$19-0.6*$B$19+30.319)*31/1000</f>
        <v>0</v>
      </c>
      <c r="H136" s="5">
        <f>+H$5*(0.0612*$B$19*$B$19-0.7591*$B$19+36.411)*31/1000</f>
        <v>0</v>
      </c>
      <c r="I136" s="5">
        <f>+I$5*(35+0.9*I$6+1.2*B$19)*31/1000</f>
        <v>0</v>
      </c>
      <c r="J136" s="5">
        <f>+J$5*8*30/1000</f>
        <v>0</v>
      </c>
      <c r="K136" s="5">
        <f>+K$5*45*30/1000</f>
        <v>0</v>
      </c>
      <c r="L136" s="56">
        <f t="shared" si="16"/>
        <v>166.18436505256253</v>
      </c>
    </row>
    <row r="137" spans="1:12" x14ac:dyDescent="0.2">
      <c r="A137" s="18">
        <f>ESCURRIMIENTO!A137</f>
        <v>1990</v>
      </c>
      <c r="B137" s="18" t="str">
        <f>ESCURRIMIENTO!B137</f>
        <v>OCT</v>
      </c>
      <c r="C137" s="5">
        <f>+C$5*(-0.0049*$B$20*$B$20+1.3366*$B$20+36.514)*31/1000</f>
        <v>175.80122995025002</v>
      </c>
      <c r="D137" s="5">
        <f>+D$5*(0.0197*$B$20*$B$20+0.1913*$B$20+24.003)*31/1000</f>
        <v>0</v>
      </c>
      <c r="E137" s="5">
        <f>+E$5*(0.028*$B$20*$B$20-0.3372*$B$20+16.638)*31/1000</f>
        <v>0</v>
      </c>
      <c r="F137" s="5">
        <f>+F$5*(0.0375*$B$20*$B$20-0.4568*$B$20+22.265)*31/1000</f>
        <v>0</v>
      </c>
      <c r="G137" s="5">
        <f>+G$5*(0.051*$B$20*$B$20-0.6*$B$20+30.319)*31/1000</f>
        <v>0</v>
      </c>
      <c r="H137" s="5">
        <f>+H$5*(0.0612*$B$20*$B$20-0.7591*$B$20+36.411)*31/1000</f>
        <v>0</v>
      </c>
      <c r="I137" s="5">
        <f>+I$5*(35+0.9*I$6+1.2*B$20)*31/1000</f>
        <v>0</v>
      </c>
      <c r="J137" s="5">
        <f t="shared" si="13"/>
        <v>0</v>
      </c>
      <c r="K137" s="5">
        <f t="shared" si="14"/>
        <v>0</v>
      </c>
      <c r="L137" s="56">
        <f t="shared" si="16"/>
        <v>175.80122995025002</v>
      </c>
    </row>
    <row r="138" spans="1:12" x14ac:dyDescent="0.2">
      <c r="A138" s="18">
        <f>ESCURRIMIENTO!A138</f>
        <v>1990</v>
      </c>
      <c r="B138" s="18" t="str">
        <f>ESCURRIMIENTO!B138</f>
        <v>NOV</v>
      </c>
      <c r="C138" s="5">
        <f>+C$5*(-0.0049*$B$21*$B$21+1.3366*$B$21+36.514)*31/1000</f>
        <v>185.26597717756249</v>
      </c>
      <c r="D138" s="5">
        <f>+D$5*(0.0197*$B$21*$B$21+0.1913*$B$21+24.003)*31/1000</f>
        <v>0</v>
      </c>
      <c r="E138" s="5">
        <f>+E$5*(0.028*$B$21*$B$21-0.3372*$B$21+16.638)*31/1000</f>
        <v>0</v>
      </c>
      <c r="F138" s="5">
        <f>+F$5*(0.0375*$B$21*$B$21-0.4568*$B$21+22.265)*31/1000</f>
        <v>0</v>
      </c>
      <c r="G138" s="5">
        <f>+G$5*(0.051*$B$21*$B$21-0.6*$B$21+30.319)*31/1000</f>
        <v>0</v>
      </c>
      <c r="H138" s="5">
        <f>+H$5*(0.0612*$B$21*$B$21-0.7591*$B$21+36.411)*31/1000</f>
        <v>0</v>
      </c>
      <c r="I138" s="5">
        <f>+I$5*(35+0.9*I$6+1.2*B$21)*31/1000</f>
        <v>0</v>
      </c>
      <c r="J138" s="5">
        <f>+J$5*8*30/1000</f>
        <v>0</v>
      </c>
      <c r="K138" s="5">
        <f>+K$5*45*30/1000</f>
        <v>0</v>
      </c>
      <c r="L138" s="56">
        <f t="shared" si="16"/>
        <v>185.26597717756249</v>
      </c>
    </row>
    <row r="139" spans="1:12" x14ac:dyDescent="0.2">
      <c r="A139" s="18">
        <f>ESCURRIMIENTO!A139</f>
        <v>1990</v>
      </c>
      <c r="B139" s="18" t="str">
        <f>ESCURRIMIENTO!B139</f>
        <v>DIC</v>
      </c>
      <c r="C139" s="5">
        <f>+C$5*(-0.0049*$B$22*$B$22+1.3366*$B$22+36.514)*31/1000</f>
        <v>195.02927947225001</v>
      </c>
      <c r="D139" s="5">
        <f>+D$5*(0.0197*$B$22*$B$22+0.1913*$B$22+24.003)*31/1000</f>
        <v>0</v>
      </c>
      <c r="E139" s="5">
        <f>+E$5*(0.028*$B$22*$B$22-0.3372*$B$22+16.638)*31/1000</f>
        <v>0</v>
      </c>
      <c r="F139" s="5">
        <f>+F$5*(0.0375*$B$22*$B$22-0.4568*$B$22+22.265)*31/1000</f>
        <v>0</v>
      </c>
      <c r="G139" s="5">
        <f>+G$5*(0.051*$B$22*$B$22-0.6*$B$22+30.319)*31/1000</f>
        <v>0</v>
      </c>
      <c r="H139" s="5">
        <f>+H$5*(0.0612*$B$22*$B$22-0.7591*$B$22+36.411)*31/1000</f>
        <v>0</v>
      </c>
      <c r="I139" s="5">
        <f>+I$5*(35+0.9*I$6+1.2*B$22)*31/1000</f>
        <v>0</v>
      </c>
      <c r="J139" s="5">
        <f t="shared" si="13"/>
        <v>0</v>
      </c>
      <c r="K139" s="5">
        <f t="shared" si="14"/>
        <v>0</v>
      </c>
      <c r="L139" s="56">
        <f t="shared" si="16"/>
        <v>195.02927947225001</v>
      </c>
    </row>
    <row r="140" spans="1:12" x14ac:dyDescent="0.2">
      <c r="A140" s="18">
        <f>ESCURRIMIENTO!A140</f>
        <v>1991</v>
      </c>
      <c r="B140" s="18" t="str">
        <f>ESCURRIMIENTO!B140</f>
        <v>ENE</v>
      </c>
      <c r="C140" s="5">
        <f>+C$5*(-0.0049*$B$11*$B$11+1.3366*$B$11+36.514)*31/1000</f>
        <v>200.11284609999998</v>
      </c>
      <c r="D140" s="5">
        <f>+D$5*(0.0197*$B$11*$B$11+0.1913*$B$11+24.003)*31/1000</f>
        <v>0</v>
      </c>
      <c r="E140" s="5">
        <f>+E$5*(0.028*$B$11*$B$11-0.3372*$B$11+16.638)*31/1000</f>
        <v>0</v>
      </c>
      <c r="F140" s="5">
        <f>+F$5*(0.0375*$B$11*$B$11-0.4568*$B$11+22.265)*31/1000</f>
        <v>0</v>
      </c>
      <c r="G140" s="5">
        <f>+G$5*(0.051*$B$11*$B$11-0.6*$B$11+30.319)*31/1000</f>
        <v>0</v>
      </c>
      <c r="H140" s="5">
        <f>+H$5*(0.0612*$B$11*$B$11-0.7591*$B$11+36.411)*31/1000</f>
        <v>0</v>
      </c>
      <c r="I140" s="5">
        <f>+I$5*(35+0.9*I$6+1.2*B$11)*31/1000</f>
        <v>0</v>
      </c>
      <c r="J140" s="5">
        <f t="shared" si="13"/>
        <v>0</v>
      </c>
      <c r="K140" s="5">
        <f t="shared" si="14"/>
        <v>0</v>
      </c>
      <c r="L140" s="56">
        <f t="shared" si="16"/>
        <v>200.11284609999998</v>
      </c>
    </row>
    <row r="141" spans="1:12" x14ac:dyDescent="0.2">
      <c r="A141" s="18">
        <f>ESCURRIMIENTO!A141</f>
        <v>1991</v>
      </c>
      <c r="B141" s="18" t="str">
        <f>ESCURRIMIENTO!B141</f>
        <v>FEB</v>
      </c>
      <c r="C141" s="5">
        <f>+C$5*(-0.0049*$B$12*$B$12+1.3366*$B$12+36.514)*31/1000</f>
        <v>198.41979756100002</v>
      </c>
      <c r="D141" s="5">
        <f>+D$5*(0.0197*$B$12*$B$12+0.1913*$B$12+24.003)*31/1000</f>
        <v>0</v>
      </c>
      <c r="E141" s="5">
        <f>+E$5*(0.028*$B$12*$B$12-0.3372*$B$12+16.638)*31/1000</f>
        <v>0</v>
      </c>
      <c r="F141" s="5">
        <f>+F$5*(0.0375*$B$12*$B$12-0.4568*$B$12+22.265)*31/1000</f>
        <v>0</v>
      </c>
      <c r="G141" s="5">
        <f>+G$5*(0.051*$B$12*$B$12-0.6*$B$12+30.319)*31/1000</f>
        <v>0</v>
      </c>
      <c r="H141" s="5">
        <f>+H$5*(0.0612*$B$12*$B$12-0.7591*$B$12+36.411)*31/1000</f>
        <v>0</v>
      </c>
      <c r="I141" s="5">
        <f>+I$5*(35+0.9*I$6+1.2*B$12)*31/1000</f>
        <v>0</v>
      </c>
      <c r="J141" s="5">
        <f>+J$5*8*28/1000</f>
        <v>0</v>
      </c>
      <c r="K141" s="5">
        <f>+K$5*45*28/1000</f>
        <v>0</v>
      </c>
      <c r="L141" s="56">
        <f t="shared" si="16"/>
        <v>198.41979756100002</v>
      </c>
    </row>
    <row r="142" spans="1:12" x14ac:dyDescent="0.2">
      <c r="A142" s="18">
        <f>ESCURRIMIENTO!A142</f>
        <v>1991</v>
      </c>
      <c r="B142" s="18" t="str">
        <f>ESCURRIMIENTO!B142</f>
        <v>MAR</v>
      </c>
      <c r="C142" s="5">
        <f>+C$5*(-0.0049*$B$13*$B$13+1.3366*$B$13+36.514)*31/1000</f>
        <v>192.700206049</v>
      </c>
      <c r="D142" s="5">
        <f>+D$5*(0.0197*$B$13*$B$13+0.1913*$B$13+24.003)*31/1000</f>
        <v>0</v>
      </c>
      <c r="E142" s="5">
        <f>+E$5*(0.028*$B$13*$B$13-0.3372*$B$13+16.638)*31/1000</f>
        <v>0</v>
      </c>
      <c r="F142" s="5">
        <f>+F$5*(0.0375*$B$13*$B$13-0.4568*$B$13+22.265)*31/1000</f>
        <v>0</v>
      </c>
      <c r="G142" s="5">
        <f>+G$5*(0.051*$B$13*$B$13-0.6*$B$13+30.319)*31/1000</f>
        <v>0</v>
      </c>
      <c r="H142" s="5">
        <f>+H$5*(0.0612*$B$13*$B$13-0.7591*$B$13+36.411)*31/1000</f>
        <v>0</v>
      </c>
      <c r="I142" s="5">
        <f>+I$5*(35+0.9*I$6+1.2*B$13)*31/1000</f>
        <v>0</v>
      </c>
      <c r="J142" s="5">
        <f>+J$5*8*30/1000</f>
        <v>0</v>
      </c>
      <c r="K142" s="5">
        <f>+K$5*45*30/1000</f>
        <v>0</v>
      </c>
      <c r="L142" s="56">
        <f t="shared" si="16"/>
        <v>192.700206049</v>
      </c>
    </row>
    <row r="143" spans="1:12" x14ac:dyDescent="0.2">
      <c r="A143" s="18">
        <f>ESCURRIMIENTO!A143</f>
        <v>1991</v>
      </c>
      <c r="B143" s="18" t="str">
        <f>ESCURRIMIENTO!B143</f>
        <v>ABR</v>
      </c>
      <c r="C143" s="5">
        <f>+C$5*(-0.0049*$B$14*$B$14+1.3366*$B$14+36.514)*31/1000</f>
        <v>180.58222048900001</v>
      </c>
      <c r="D143" s="5">
        <f>+D$5*(0.0197*$B$14*$B$14+0.1913*$B$14+24.003)*31/1000</f>
        <v>0</v>
      </c>
      <c r="E143" s="5">
        <f>+E$5*(0.028*$B$14*$B$14-0.3372*$B$14+16.638)*31/1000</f>
        <v>0</v>
      </c>
      <c r="F143" s="5">
        <f>+F$5*(0.0375*$B$14*$B$14-0.4568*$B$14+22.265)*31/1000</f>
        <v>0</v>
      </c>
      <c r="G143" s="5">
        <f>+G$5*(0.051*$B$14*$B$14-0.6*$B$14+30.319)*31/1000</f>
        <v>0</v>
      </c>
      <c r="H143" s="5">
        <f>+H$5*(0.0612*$B$14*$B$14-0.7591*$B$14+36.411)*31/1000</f>
        <v>0</v>
      </c>
      <c r="I143" s="5">
        <f>+I$5*(35+0.9*I$6+1.2*B$14)*31/1000</f>
        <v>0</v>
      </c>
      <c r="J143" s="5">
        <f t="shared" si="13"/>
        <v>0</v>
      </c>
      <c r="K143" s="5">
        <f t="shared" si="14"/>
        <v>0</v>
      </c>
      <c r="L143" s="56">
        <f t="shared" si="16"/>
        <v>180.58222048900001</v>
      </c>
    </row>
    <row r="144" spans="1:12" x14ac:dyDescent="0.2">
      <c r="A144" s="18">
        <f>ESCURRIMIENTO!A144</f>
        <v>1991</v>
      </c>
      <c r="B144" s="18" t="str">
        <f>ESCURRIMIENTO!B144</f>
        <v>MAY</v>
      </c>
      <c r="C144" s="5">
        <f>+C$5*(-0.0049*$B$15*$B$15+1.3366*$B$15+36.514)*31/1000</f>
        <v>169.06969067256253</v>
      </c>
      <c r="D144" s="5">
        <f>+D$5*(0.0197*$B$15*$B$15+0.1913*$B$15+24.003)*31/1000</f>
        <v>0</v>
      </c>
      <c r="E144" s="5">
        <f>+E$5*(0.028*$B$15*$B$15-0.3372*$B$15+16.638)*31/1000</f>
        <v>0</v>
      </c>
      <c r="F144" s="5">
        <f>+F$5*(0.0375*$B$15*$B$15-0.4568*$B$15+22.265)*31/1000</f>
        <v>0</v>
      </c>
      <c r="G144" s="5">
        <f>+G$5*(0.051*$B$15*$B$15-0.6*$B$15+30.319)*31/1000</f>
        <v>0</v>
      </c>
      <c r="H144" s="5">
        <f>+H$5*(0.0612*$B$15*$B$15-0.7591*$B$15+36.411)*31/1000</f>
        <v>0</v>
      </c>
      <c r="I144" s="5">
        <f>+I$5*(35+0.9*I$6+1.2*B$15)*31/1000</f>
        <v>0</v>
      </c>
      <c r="J144" s="5">
        <f>+J$5*8*30/1000</f>
        <v>0</v>
      </c>
      <c r="K144" s="5">
        <f>+K$5*45*30/1000</f>
        <v>0</v>
      </c>
      <c r="L144" s="56">
        <f t="shared" si="16"/>
        <v>169.06969067256253</v>
      </c>
    </row>
    <row r="145" spans="1:12" x14ac:dyDescent="0.2">
      <c r="A145" s="18">
        <f>ESCURRIMIENTO!A145</f>
        <v>1991</v>
      </c>
      <c r="B145" s="18" t="str">
        <f>ESCURRIMIENTO!B145</f>
        <v>JUN</v>
      </c>
      <c r="C145" s="5">
        <f>+C$5*(-0.0049*$B$16*$B$16+1.3366*$B$16+36.514)*31/1000</f>
        <v>157.92285595599998</v>
      </c>
      <c r="D145" s="5">
        <f>+D$5*(0.0197*$B$16*$B$16+0.1913*$B$16+24.003)*31/1000</f>
        <v>0</v>
      </c>
      <c r="E145" s="5">
        <f>+E$5*(0.028*$B$16*$B$16-0.3372*$B$16+16.638)*31/1000</f>
        <v>0</v>
      </c>
      <c r="F145" s="5">
        <f>+F$5*(0.0375*$B$16*$B$16-0.4568*$B$16+22.265)*31/1000</f>
        <v>0</v>
      </c>
      <c r="G145" s="5">
        <f>+G$5*(0.051*$B$16*$B$16-0.6*$B$16+30.319)*31/1000</f>
        <v>0</v>
      </c>
      <c r="H145" s="5">
        <f>+H$5*(0.0612*$B$16*$B$16-0.7591*$B$16+36.411)*31/1000</f>
        <v>0</v>
      </c>
      <c r="I145" s="5">
        <f>+I$5*(35+0.9*I$6+1.2*B$16)*31/1000</f>
        <v>0</v>
      </c>
      <c r="J145" s="5">
        <f t="shared" si="13"/>
        <v>0</v>
      </c>
      <c r="K145" s="5">
        <f t="shared" si="14"/>
        <v>0</v>
      </c>
      <c r="L145" s="56">
        <f t="shared" si="16"/>
        <v>157.92285595599998</v>
      </c>
    </row>
    <row r="146" spans="1:12" x14ac:dyDescent="0.2">
      <c r="A146" s="18">
        <f>ESCURRIMIENTO!A146</f>
        <v>1991</v>
      </c>
      <c r="B146" s="18" t="str">
        <f>ESCURRIMIENTO!B146</f>
        <v>JUL</v>
      </c>
      <c r="C146" s="5">
        <f>+C$5*(-0.0049*$B$17*$B$17+1.3366*$B$17+36.514)*31/1000</f>
        <v>156.22823332225002</v>
      </c>
      <c r="D146" s="5">
        <f>+D$5*(0.0197*$B$17*$B$17+0.1913*$B$17+24.003)*31/1000</f>
        <v>0</v>
      </c>
      <c r="E146" s="5">
        <f>+E$5*(0.028*$B$17*$B$17-0.3372*$B$17+16.638)*31/1000</f>
        <v>0</v>
      </c>
      <c r="F146" s="5">
        <f>+F$5*(0.0375*$B$17*$B$17-0.4568*$B$17+22.265)*31/1000</f>
        <v>0</v>
      </c>
      <c r="G146" s="5">
        <f>+G$5*(0.051*$B$17*$B$17-0.6*$B$17+30.319)*31/1000</f>
        <v>0</v>
      </c>
      <c r="H146" s="5">
        <f>+H$5*(0.0612*$B$17*$B$17-0.7591*$B$17+36.411)*31/1000</f>
        <v>0</v>
      </c>
      <c r="I146" s="5">
        <f>+I$5*(35+0.9*I$6+1.2*B$17)*31/1000</f>
        <v>0</v>
      </c>
      <c r="J146" s="5">
        <f>+J$5*8*31/1000</f>
        <v>0</v>
      </c>
      <c r="K146" s="5">
        <f>+K$5*45*31/1000</f>
        <v>0</v>
      </c>
      <c r="L146" s="56">
        <f>SUM(C146:K146)</f>
        <v>156.22823332225002</v>
      </c>
    </row>
    <row r="147" spans="1:12" x14ac:dyDescent="0.2">
      <c r="A147" s="18">
        <f>ESCURRIMIENTO!A147</f>
        <v>1991</v>
      </c>
      <c r="B147" s="18" t="str">
        <f>ESCURRIMIENTO!B147</f>
        <v>AGO</v>
      </c>
      <c r="C147" s="5">
        <f>+C$5*(-0.0049*$B$18*$B$18+1.3366*$B$18+36.514)*31/1000</f>
        <v>160.15092448756249</v>
      </c>
      <c r="D147" s="5">
        <f>+D$5*(0.0197*$B$18*$B$18+0.1913*$B$18+24.003)*31/1000</f>
        <v>0</v>
      </c>
      <c r="E147" s="5">
        <f>+E$5*(0.028*$B$18*$B$18-0.3372*$B$18+16.638)*31/1000</f>
        <v>0</v>
      </c>
      <c r="F147" s="5">
        <f>+F$5*(0.0375*$B$18*$B$18-0.4568*$B$18+22.265)*31/1000</f>
        <v>0</v>
      </c>
      <c r="G147" s="5">
        <f>+G$5*(0.051*$B$18*$B$18-0.6*$B$18+30.319)*31/1000</f>
        <v>0</v>
      </c>
      <c r="H147" s="5">
        <f>+H$5*(0.0612*$B$18*$B$18-0.7591*$B$18+36.411)*31/1000</f>
        <v>0</v>
      </c>
      <c r="I147" s="5">
        <f>+I$5*(35+0.9*I$6+1.2*B$18)*31/1000</f>
        <v>0</v>
      </c>
      <c r="J147" s="5">
        <f t="shared" si="13"/>
        <v>0</v>
      </c>
      <c r="K147" s="5">
        <f t="shared" si="14"/>
        <v>0</v>
      </c>
      <c r="L147" s="56">
        <f t="shared" ref="L147:L157" si="17">SUM(C147:K147)</f>
        <v>160.15092448756249</v>
      </c>
    </row>
    <row r="148" spans="1:12" x14ac:dyDescent="0.2">
      <c r="A148" s="18">
        <f>ESCURRIMIENTO!A148</f>
        <v>1991</v>
      </c>
      <c r="B148" s="18" t="str">
        <f>ESCURRIMIENTO!B148</f>
        <v>SEP</v>
      </c>
      <c r="C148" s="5">
        <f>+C$5*(-0.0049*$B$19*$B$19+1.3366*$B$19+36.514)*30/1000</f>
        <v>160.82357908312503</v>
      </c>
      <c r="D148" s="5">
        <f>+D$5*(0.0197*$B$19*$B$19+0.1913*$B$19+24.003)*30/1000</f>
        <v>0</v>
      </c>
      <c r="E148" s="5">
        <f>+E$5*(0.028*$B$19*$B$19-0.3372*$B$19+16.638)*30/1000</f>
        <v>0</v>
      </c>
      <c r="F148" s="5">
        <f>+F$5*(0.0375*$B$19*$B$19-0.4568*$B$19+22.265)*30/1000</f>
        <v>0</v>
      </c>
      <c r="G148" s="5">
        <f>+G$5*(0.051*$B$19*$B$19-0.6*$B$19+30.319)*30/1000</f>
        <v>0</v>
      </c>
      <c r="H148" s="5">
        <f>+H$5*(0.0612*$B$19*$B$19-0.7591*$B$19+36.411)*30/1000</f>
        <v>0</v>
      </c>
      <c r="I148" s="5">
        <f>+I$5*(35+0.9*I$6+1.2*B$19)*30/1000</f>
        <v>0</v>
      </c>
      <c r="J148" s="5">
        <f>+J$5*8*30/1000</f>
        <v>0</v>
      </c>
      <c r="K148" s="5">
        <f>+K$5*45*30/1000</f>
        <v>0</v>
      </c>
      <c r="L148" s="56">
        <f t="shared" si="17"/>
        <v>160.82357908312503</v>
      </c>
    </row>
    <row r="149" spans="1:12" x14ac:dyDescent="0.2">
      <c r="A149" s="18">
        <f>ESCURRIMIENTO!A149</f>
        <v>1991</v>
      </c>
      <c r="B149" s="18" t="str">
        <f>ESCURRIMIENTO!B149</f>
        <v>OCT</v>
      </c>
      <c r="C149" s="5">
        <f>+C$5*(-0.0049*$B$20*$B$20+1.3366*$B$20+36.514)*31/1000</f>
        <v>175.80122995025002</v>
      </c>
      <c r="D149" s="5">
        <f>+D$5*(0.0197*$B$20*$B$20+0.1913*$B$20+24.003)*31/1000</f>
        <v>0</v>
      </c>
      <c r="E149" s="5">
        <f>+E$5*(0.028*$B$20*$B$20-0.3372*$B$20+16.638)*31/1000</f>
        <v>0</v>
      </c>
      <c r="F149" s="5">
        <f>+F$5*(0.0375*$B$20*$B$20-0.4568*$B$20+22.265)*31/1000</f>
        <v>0</v>
      </c>
      <c r="G149" s="5">
        <f>+G$5*(0.051*$B$20*$B$20-0.6*$B$20+30.319)*31/1000</f>
        <v>0</v>
      </c>
      <c r="H149" s="5">
        <f>+H$5*(0.0612*$B$20*$B$20-0.7591*$B$20+36.411)*31/1000</f>
        <v>0</v>
      </c>
      <c r="I149" s="5">
        <f>+I$5*(35+0.9*I$6+1.2*B$20)*31/1000</f>
        <v>0</v>
      </c>
      <c r="J149" s="5">
        <f t="shared" si="13"/>
        <v>0</v>
      </c>
      <c r="K149" s="5">
        <f t="shared" si="14"/>
        <v>0</v>
      </c>
      <c r="L149" s="56">
        <f t="shared" si="17"/>
        <v>175.80122995025002</v>
      </c>
    </row>
    <row r="150" spans="1:12" x14ac:dyDescent="0.2">
      <c r="A150" s="18">
        <f>ESCURRIMIENTO!A150</f>
        <v>1991</v>
      </c>
      <c r="B150" s="18" t="str">
        <f>ESCURRIMIENTO!B150</f>
        <v>NOV</v>
      </c>
      <c r="C150" s="5">
        <f>+C$5*(-0.0049*$B$21*$B$21+1.3366*$B$21+36.514)*30/1000</f>
        <v>179.28965533312501</v>
      </c>
      <c r="D150" s="5">
        <f>+D$5*(0.0197*$B$21*$B$21+0.1913*$B$21+24.003)*30/1000</f>
        <v>0</v>
      </c>
      <c r="E150" s="5">
        <f>+E$5*(0.028*$B$21*$B$21-0.3372*$B$21+16.638)*30/1000</f>
        <v>0</v>
      </c>
      <c r="F150" s="5">
        <f>+F$5*(0.0375*$B$21*$B$21-0.4568*$B$21+22.265)*30/1000</f>
        <v>0</v>
      </c>
      <c r="G150" s="5">
        <f>+G$5*(0.051*$B$21*$B$21-0.6*$B$21+30.319)*30/1000</f>
        <v>0</v>
      </c>
      <c r="H150" s="5">
        <f>+H$5*(0.0612*$B$21*$B$21-0.7591*$B$21+36.411)*30/1000</f>
        <v>0</v>
      </c>
      <c r="I150" s="5">
        <f>+I$5*(35+0.9*I$6+1.2*B$21)*30/1000</f>
        <v>0</v>
      </c>
      <c r="J150" s="5">
        <f>+J$5*8*30/1000</f>
        <v>0</v>
      </c>
      <c r="K150" s="5">
        <f>+K$5*45*30/1000</f>
        <v>0</v>
      </c>
      <c r="L150" s="56">
        <f t="shared" si="17"/>
        <v>179.28965533312501</v>
      </c>
    </row>
    <row r="151" spans="1:12" x14ac:dyDescent="0.2">
      <c r="A151" s="18">
        <f>ESCURRIMIENTO!A151</f>
        <v>1991</v>
      </c>
      <c r="B151" s="18" t="str">
        <f>ESCURRIMIENTO!B151</f>
        <v>DIC</v>
      </c>
      <c r="C151" s="5">
        <f>+C$5*(-0.0049*$B$22*$B$22+1.3366*$B$22+36.514)*31/1000</f>
        <v>195.02927947225001</v>
      </c>
      <c r="D151" s="5">
        <f>+D$5*(0.0197*$B$22*$B$22+0.1913*$B$22+24.003)*31/1000</f>
        <v>0</v>
      </c>
      <c r="E151" s="5">
        <f>+E$5*(0.028*$B$22*$B$22-0.3372*$B$22+16.638)*31/1000</f>
        <v>0</v>
      </c>
      <c r="F151" s="5">
        <f>+F$5*(0.0375*$B$22*$B$22-0.4568*$B$22+22.265)*31/1000</f>
        <v>0</v>
      </c>
      <c r="G151" s="5">
        <f>+G$5*(0.051*$B$22*$B$22-0.6*$B$22+30.319)*31/1000</f>
        <v>0</v>
      </c>
      <c r="H151" s="5">
        <f>+H$5*(0.0612*$B$22*$B$22-0.7591*$B$22+36.411)*31/1000</f>
        <v>0</v>
      </c>
      <c r="I151" s="5">
        <f>+I$5*(35+0.9*I$6+1.2*B$22)*31/1000</f>
        <v>0</v>
      </c>
      <c r="J151" s="5">
        <f t="shared" si="13"/>
        <v>0</v>
      </c>
      <c r="K151" s="5">
        <f t="shared" si="14"/>
        <v>0</v>
      </c>
      <c r="L151" s="56">
        <f t="shared" si="17"/>
        <v>195.02927947225001</v>
      </c>
    </row>
    <row r="152" spans="1:12" x14ac:dyDescent="0.2">
      <c r="A152" s="18">
        <f>ESCURRIMIENTO!A152</f>
        <v>1992</v>
      </c>
      <c r="B152" s="18" t="str">
        <f>ESCURRIMIENTO!B152</f>
        <v>ENE</v>
      </c>
      <c r="C152" s="5">
        <f>+C$5*(-0.0049*$B$11*$B$11+1.3366*$B$11+36.514)*31/1000</f>
        <v>200.11284609999998</v>
      </c>
      <c r="D152" s="5">
        <f>+D$5*(0.0197*$B$11*$B$11+0.1913*$B$11+24.003)*31/1000</f>
        <v>0</v>
      </c>
      <c r="E152" s="5">
        <f>+E$5*(0.028*$B$11*$B$11-0.3372*$B$11+16.638)*31/1000</f>
        <v>0</v>
      </c>
      <c r="F152" s="5">
        <f>+F$5*(0.0375*$B$11*$B$11-0.4568*$B$11+22.265)*31/1000</f>
        <v>0</v>
      </c>
      <c r="G152" s="5">
        <f>+G$5*(0.051*$B$11*$B$11-0.6*$B$11+30.319)*31/1000</f>
        <v>0</v>
      </c>
      <c r="H152" s="5">
        <f>+H$5*(0.0612*$B$11*$B$11-0.7591*$B$11+36.411)*31/1000</f>
        <v>0</v>
      </c>
      <c r="I152" s="5">
        <f>+I$5*(35+0.9*I$6+1.2*B$11)*31/1000</f>
        <v>0</v>
      </c>
      <c r="J152" s="5">
        <f t="shared" si="13"/>
        <v>0</v>
      </c>
      <c r="K152" s="5">
        <f t="shared" si="14"/>
        <v>0</v>
      </c>
      <c r="L152" s="56">
        <f t="shared" si="17"/>
        <v>200.11284609999998</v>
      </c>
    </row>
    <row r="153" spans="1:12" x14ac:dyDescent="0.2">
      <c r="A153" s="18">
        <f>ESCURRIMIENTO!A153</f>
        <v>1992</v>
      </c>
      <c r="B153" s="18" t="str">
        <f>ESCURRIMIENTO!B153</f>
        <v>FEB</v>
      </c>
      <c r="C153" s="5">
        <f>+C$5*(-0.0049*$B$12*$B$12+1.3366*$B$12+36.514)*28/1000</f>
        <v>179.21788166800002</v>
      </c>
      <c r="D153" s="5">
        <f>+D$5*(0.0197*$B$12*$B$12+0.1913*$B$12+24.003)*28/1000</f>
        <v>0</v>
      </c>
      <c r="E153" s="5">
        <f>+E$5*(0.028*$B$12*$B$12-0.3372*$B$12+16.638)*28/1000</f>
        <v>0</v>
      </c>
      <c r="F153" s="5">
        <f>+F$5*(0.0375*$B$12*$B$12-0.4568*$B$12+22.265)*28/1000</f>
        <v>0</v>
      </c>
      <c r="G153" s="5">
        <f>+G$5*(0.051*$B$12*$B$12-0.6*$B$12+30.319)*28/1000</f>
        <v>0</v>
      </c>
      <c r="H153" s="5">
        <f>+H$5*(0.0612*$B$12*$B$12-0.7591*$B$12+36.411)*28/1000</f>
        <v>0</v>
      </c>
      <c r="I153" s="5">
        <f>+I$5*(35+0.9*I$6+1.2*B$12)*28/1000</f>
        <v>0</v>
      </c>
      <c r="J153" s="5">
        <f>+J$5*8*28/1000</f>
        <v>0</v>
      </c>
      <c r="K153" s="5">
        <f>+K$5*45*28/1000</f>
        <v>0</v>
      </c>
      <c r="L153" s="56">
        <f t="shared" si="17"/>
        <v>179.21788166800002</v>
      </c>
    </row>
    <row r="154" spans="1:12" x14ac:dyDescent="0.2">
      <c r="A154" s="18">
        <f>ESCURRIMIENTO!A154</f>
        <v>1992</v>
      </c>
      <c r="B154" s="18" t="str">
        <f>ESCURRIMIENTO!B154</f>
        <v>MAR</v>
      </c>
      <c r="C154" s="5">
        <f>+C$5*(-0.0049*$B$13*$B$13+1.3366*$B$13+36.514)*31/1000</f>
        <v>192.700206049</v>
      </c>
      <c r="D154" s="5">
        <f>+D$5*(0.0197*$B$13*$B$13+0.1913*$B$13+24.003)*31/1000</f>
        <v>0</v>
      </c>
      <c r="E154" s="5">
        <f>+E$5*(0.028*$B$13*$B$13-0.3372*$B$13+16.638)*31/1000</f>
        <v>0</v>
      </c>
      <c r="F154" s="5">
        <f>+F$5*(0.0375*$B$13*$B$13-0.4568*$B$13+22.265)*31/1000</f>
        <v>0</v>
      </c>
      <c r="G154" s="5">
        <f>+G$5*(0.051*$B$13*$B$13-0.6*$B$13+30.319)*31/1000</f>
        <v>0</v>
      </c>
      <c r="H154" s="5">
        <f>+H$5*(0.0612*$B$13*$B$13-0.7591*$B$13+36.411)*31/1000</f>
        <v>0</v>
      </c>
      <c r="I154" s="5">
        <f>+I$5*(35+0.9*I$6+1.2*B$13)*31/1000</f>
        <v>0</v>
      </c>
      <c r="J154" s="5">
        <f>+J$5*8*30/1000</f>
        <v>0</v>
      </c>
      <c r="K154" s="5">
        <f>+K$5*45*30/1000</f>
        <v>0</v>
      </c>
      <c r="L154" s="56">
        <f t="shared" si="17"/>
        <v>192.700206049</v>
      </c>
    </row>
    <row r="155" spans="1:12" x14ac:dyDescent="0.2">
      <c r="A155" s="18">
        <f>ESCURRIMIENTO!A155</f>
        <v>1992</v>
      </c>
      <c r="B155" s="18" t="str">
        <f>ESCURRIMIENTO!B155</f>
        <v>ABR</v>
      </c>
      <c r="C155" s="5">
        <f>+C$5*(-0.0049*$B$14*$B$14+1.3366*$B$14+36.514)*30/1000</f>
        <v>174.75698757000001</v>
      </c>
      <c r="D155" s="5">
        <f>+D$5*(0.0197*$B$14*$B$14+0.1913*$B$14+24.003)*30/1000</f>
        <v>0</v>
      </c>
      <c r="E155" s="5">
        <f>+E$5*(0.028*$B$14*$B$14-0.3372*$B$14+16.638)*30/1000</f>
        <v>0</v>
      </c>
      <c r="F155" s="5">
        <f>+F$5*(0.0375*$B$14*$B$14-0.4568*$B$14+22.265)*30/1000</f>
        <v>0</v>
      </c>
      <c r="G155" s="5">
        <f>+G$5*(0.051*$B$14*$B$14-0.6*$B$14+30.319)*30/1000</f>
        <v>0</v>
      </c>
      <c r="H155" s="5">
        <f>+H$5*(0.0612*$B$14*$B$14-0.7591*$B$14+36.411)*30/1000</f>
        <v>0</v>
      </c>
      <c r="I155" s="5">
        <f>+I$5*(35+0.9*I$6+1.2*B$14)*30/1000</f>
        <v>0</v>
      </c>
      <c r="J155" s="5">
        <f t="shared" si="13"/>
        <v>0</v>
      </c>
      <c r="K155" s="5">
        <f t="shared" si="14"/>
        <v>0</v>
      </c>
      <c r="L155" s="56">
        <f t="shared" si="17"/>
        <v>174.75698757000001</v>
      </c>
    </row>
    <row r="156" spans="1:12" x14ac:dyDescent="0.2">
      <c r="A156" s="18">
        <f>ESCURRIMIENTO!A156</f>
        <v>1992</v>
      </c>
      <c r="B156" s="18" t="str">
        <f>ESCURRIMIENTO!B156</f>
        <v>MAY</v>
      </c>
      <c r="C156" s="5">
        <f>+C$5*(-0.0049*$B$15*$B$15+1.3366*$B$15+36.514)*31/1000</f>
        <v>169.06969067256253</v>
      </c>
      <c r="D156" s="5">
        <f>+D$5*(0.0197*$B$15*$B$15+0.1913*$B$15+24.003)*31/1000</f>
        <v>0</v>
      </c>
      <c r="E156" s="5">
        <f>+E$5*(0.028*$B$15*$B$15-0.3372*$B$15+16.638)*31/1000</f>
        <v>0</v>
      </c>
      <c r="F156" s="5">
        <f>+F$5*(0.0375*$B$15*$B$15-0.4568*$B$15+22.265)*31/1000</f>
        <v>0</v>
      </c>
      <c r="G156" s="5">
        <f>+G$5*(0.051*$B$15*$B$15-0.6*$B$15+30.319)*31/1000</f>
        <v>0</v>
      </c>
      <c r="H156" s="5">
        <f>+H$5*(0.0612*$B$15*$B$15-0.7591*$B$15+36.411)*31/1000</f>
        <v>0</v>
      </c>
      <c r="I156" s="5">
        <f>+I$5*(35+0.9*I$6+1.2*B$15)*31/1000</f>
        <v>0</v>
      </c>
      <c r="J156" s="5">
        <f>+J$5*8*30/1000</f>
        <v>0</v>
      </c>
      <c r="K156" s="5">
        <f>+K$5*45*30/1000</f>
        <v>0</v>
      </c>
      <c r="L156" s="56">
        <f t="shared" si="17"/>
        <v>169.06969067256253</v>
      </c>
    </row>
    <row r="157" spans="1:12" x14ac:dyDescent="0.2">
      <c r="A157" s="18">
        <f>ESCURRIMIENTO!A157</f>
        <v>1992</v>
      </c>
      <c r="B157" s="18" t="str">
        <f>ESCURRIMIENTO!B157</f>
        <v>JUN</v>
      </c>
      <c r="C157" s="5">
        <f>+C$5*(-0.0049*$B$16*$B$16+1.3366*$B$16+36.514)*30/1000</f>
        <v>152.82857027999998</v>
      </c>
      <c r="D157" s="5">
        <f>+D$5*(0.0197*$B$16*$B$16+0.1913*$B$16+24.003)*30/1000</f>
        <v>0</v>
      </c>
      <c r="E157" s="5">
        <f>+E$5*(0.028*$B$16*$B$16-0.3372*$B$16+16.638)*30/1000</f>
        <v>0</v>
      </c>
      <c r="F157" s="5">
        <f>+F$5*(0.0375*$B$16*$B$16-0.4568*$B$16+22.265)*30/1000</f>
        <v>0</v>
      </c>
      <c r="G157" s="5">
        <f>+G$5*(0.051*$B$16*$B$16-0.6*$B$16+30.319)*30/1000</f>
        <v>0</v>
      </c>
      <c r="H157" s="5">
        <f>+H$5*(0.0612*$B$16*$B$16-0.7591*$B$16+36.411)*30/1000</f>
        <v>0</v>
      </c>
      <c r="I157" s="5">
        <f>+I$5*(35+0.9*I$6+1.2*B$16)*30/1000</f>
        <v>0</v>
      </c>
      <c r="J157" s="5">
        <f t="shared" si="13"/>
        <v>0</v>
      </c>
      <c r="K157" s="5">
        <f t="shared" si="14"/>
        <v>0</v>
      </c>
      <c r="L157" s="56">
        <f t="shared" si="17"/>
        <v>152.82857027999998</v>
      </c>
    </row>
    <row r="158" spans="1:12" x14ac:dyDescent="0.2">
      <c r="A158" s="18">
        <f>ESCURRIMIENTO!A158</f>
        <v>1992</v>
      </c>
      <c r="B158" s="18" t="str">
        <f>ESCURRIMIENTO!B158</f>
        <v>JUL</v>
      </c>
      <c r="C158" s="5">
        <f>+C$5*(-0.0049*$B$17*$B$17+1.3366*$B$17+36.514)*31/1000</f>
        <v>156.22823332225002</v>
      </c>
      <c r="D158" s="5">
        <f>+D$5*(0.0197*$B$17*$B$17+0.1913*$B$17+24.003)*31/1000</f>
        <v>0</v>
      </c>
      <c r="E158" s="5">
        <f>+E$5*(0.028*$B$17*$B$17-0.3372*$B$17+16.638)*31/1000</f>
        <v>0</v>
      </c>
      <c r="F158" s="5">
        <f>+F$5*(0.0375*$B$17*$B$17-0.4568*$B$17+22.265)*31/1000</f>
        <v>0</v>
      </c>
      <c r="G158" s="5">
        <f>+G$5*(0.051*$B$17*$B$17-0.6*$B$17+30.319)*31/1000</f>
        <v>0</v>
      </c>
      <c r="H158" s="5">
        <f>+H$5*(0.0612*$B$17*$B$17-0.7591*$B$17+36.411)*31/1000</f>
        <v>0</v>
      </c>
      <c r="I158" s="5">
        <f>+I$5*(35+0.9*I$6+1.2*B$17)*31/1000</f>
        <v>0</v>
      </c>
      <c r="J158" s="5">
        <f>+J$5*8*31/1000</f>
        <v>0</v>
      </c>
      <c r="K158" s="5">
        <f>+K$5*45*31/1000</f>
        <v>0</v>
      </c>
      <c r="L158" s="56">
        <f>SUM(C158:K158)</f>
        <v>156.22823332225002</v>
      </c>
    </row>
    <row r="159" spans="1:12" x14ac:dyDescent="0.2">
      <c r="A159" s="18">
        <f>ESCURRIMIENTO!A159</f>
        <v>1992</v>
      </c>
      <c r="B159" s="18" t="str">
        <f>ESCURRIMIENTO!B159</f>
        <v>AGO</v>
      </c>
      <c r="C159" s="5">
        <f>+C$5*(-0.0049*$B$18*$B$18+1.3366*$B$18+36.514)*31/1000</f>
        <v>160.15092448756249</v>
      </c>
      <c r="D159" s="5">
        <f>+D$5*(0.0197*$B$18*$B$18+0.1913*$B$18+24.003)*31/1000</f>
        <v>0</v>
      </c>
      <c r="E159" s="5">
        <f>+E$5*(0.028*$B$18*$B$18-0.3372*$B$18+16.638)*31/1000</f>
        <v>0</v>
      </c>
      <c r="F159" s="5">
        <f>+F$5*(0.0375*$B$18*$B$18-0.4568*$B$18+22.265)*31/1000</f>
        <v>0</v>
      </c>
      <c r="G159" s="5">
        <f>+G$5*(0.051*$B$18*$B$18-0.6*$B$18+30.319)*31/1000</f>
        <v>0</v>
      </c>
      <c r="H159" s="5">
        <f>+H$5*(0.0612*$B$18*$B$18-0.7591*$B$18+36.411)*31/1000</f>
        <v>0</v>
      </c>
      <c r="I159" s="5">
        <f>+I$5*(35+0.9*I$6+1.2*B$18)*31/1000</f>
        <v>0</v>
      </c>
      <c r="J159" s="5">
        <f t="shared" si="13"/>
        <v>0</v>
      </c>
      <c r="K159" s="5">
        <f t="shared" si="14"/>
        <v>0</v>
      </c>
      <c r="L159" s="56">
        <f t="shared" ref="L159:L169" si="18">SUM(C159:K159)</f>
        <v>160.15092448756249</v>
      </c>
    </row>
    <row r="160" spans="1:12" x14ac:dyDescent="0.2">
      <c r="A160" s="18">
        <f>ESCURRIMIENTO!A160</f>
        <v>1992</v>
      </c>
      <c r="B160" s="18" t="str">
        <f>ESCURRIMIENTO!B160</f>
        <v>SEP</v>
      </c>
      <c r="C160" s="5">
        <f>+C$5*(-0.0049*$B$19*$B$19+1.3366*$B$19+36.514)*31/1000</f>
        <v>166.18436505256253</v>
      </c>
      <c r="D160" s="5">
        <f>+D$5*(0.0197*$B$19*$B$19+0.1913*$B$19+24.003)*31/1000</f>
        <v>0</v>
      </c>
      <c r="E160" s="5">
        <f>+E$5*(0.028*$B$19*$B$19-0.3372*$B$19+16.638)*31/1000</f>
        <v>0</v>
      </c>
      <c r="F160" s="5">
        <f>+F$5*(0.0375*$B$19*$B$19-0.4568*$B$19+22.265)*31/1000</f>
        <v>0</v>
      </c>
      <c r="G160" s="5">
        <f>+G$5*(0.051*$B$19*$B$19-0.6*$B$19+30.319)*31/1000</f>
        <v>0</v>
      </c>
      <c r="H160" s="5">
        <f>+H$5*(0.0612*$B$19*$B$19-0.7591*$B$19+36.411)*31/1000</f>
        <v>0</v>
      </c>
      <c r="I160" s="5">
        <f>+I$5*(35+0.9*I$6+1.2*B$19)*31/1000</f>
        <v>0</v>
      </c>
      <c r="J160" s="5">
        <f>+J$5*8*30/1000</f>
        <v>0</v>
      </c>
      <c r="K160" s="5">
        <f>+K$5*45*30/1000</f>
        <v>0</v>
      </c>
      <c r="L160" s="56">
        <f t="shared" si="18"/>
        <v>166.18436505256253</v>
      </c>
    </row>
    <row r="161" spans="1:12" x14ac:dyDescent="0.2">
      <c r="A161" s="18">
        <f>ESCURRIMIENTO!A161</f>
        <v>1992</v>
      </c>
      <c r="B161" s="18" t="str">
        <f>ESCURRIMIENTO!B161</f>
        <v>OCT</v>
      </c>
      <c r="C161" s="5">
        <f>+C$5*(-0.0049*$B$20*$B$20+1.3366*$B$20+36.514)*31/1000</f>
        <v>175.80122995025002</v>
      </c>
      <c r="D161" s="5">
        <f>+D$5*(0.0197*$B$20*$B$20+0.1913*$B$20+24.003)*31/1000</f>
        <v>0</v>
      </c>
      <c r="E161" s="5">
        <f>+E$5*(0.028*$B$20*$B$20-0.3372*$B$20+16.638)*31/1000</f>
        <v>0</v>
      </c>
      <c r="F161" s="5">
        <f>+F$5*(0.0375*$B$20*$B$20-0.4568*$B$20+22.265)*31/1000</f>
        <v>0</v>
      </c>
      <c r="G161" s="5">
        <f>+G$5*(0.051*$B$20*$B$20-0.6*$B$20+30.319)*31/1000</f>
        <v>0</v>
      </c>
      <c r="H161" s="5">
        <f>+H$5*(0.0612*$B$20*$B$20-0.7591*$B$20+36.411)*31/1000</f>
        <v>0</v>
      </c>
      <c r="I161" s="5">
        <f>+I$5*(35+0.9*I$6+1.2*B$20)*31/1000</f>
        <v>0</v>
      </c>
      <c r="J161" s="5">
        <f t="shared" si="13"/>
        <v>0</v>
      </c>
      <c r="K161" s="5">
        <f t="shared" si="14"/>
        <v>0</v>
      </c>
      <c r="L161" s="56">
        <f t="shared" si="18"/>
        <v>175.80122995025002</v>
      </c>
    </row>
    <row r="162" spans="1:12" x14ac:dyDescent="0.2">
      <c r="A162" s="18">
        <f>ESCURRIMIENTO!A162</f>
        <v>1992</v>
      </c>
      <c r="B162" s="18" t="str">
        <f>ESCURRIMIENTO!B162</f>
        <v>NOV</v>
      </c>
      <c r="C162" s="5">
        <f>+C$5*(-0.0049*$B$21*$B$21+1.3366*$B$21+36.514)*31/1000</f>
        <v>185.26597717756249</v>
      </c>
      <c r="D162" s="5">
        <f>+D$5*(0.0197*$B$21*$B$21+0.1913*$B$21+24.003)*31/1000</f>
        <v>0</v>
      </c>
      <c r="E162" s="5">
        <f>+E$5*(0.028*$B$21*$B$21-0.3372*$B$21+16.638)*31/1000</f>
        <v>0</v>
      </c>
      <c r="F162" s="5">
        <f>+F$5*(0.0375*$B$21*$B$21-0.4568*$B$21+22.265)*31/1000</f>
        <v>0</v>
      </c>
      <c r="G162" s="5">
        <f>+G$5*(0.051*$B$21*$B$21-0.6*$B$21+30.319)*31/1000</f>
        <v>0</v>
      </c>
      <c r="H162" s="5">
        <f>+H$5*(0.0612*$B$21*$B$21-0.7591*$B$21+36.411)*31/1000</f>
        <v>0</v>
      </c>
      <c r="I162" s="5">
        <f>+I$5*(35+0.9*I$6+1.2*B$21)*31/1000</f>
        <v>0</v>
      </c>
      <c r="J162" s="5">
        <f>+J$5*8*30/1000</f>
        <v>0</v>
      </c>
      <c r="K162" s="5">
        <f>+K$5*45*30/1000</f>
        <v>0</v>
      </c>
      <c r="L162" s="56">
        <f t="shared" si="18"/>
        <v>185.26597717756249</v>
      </c>
    </row>
    <row r="163" spans="1:12" x14ac:dyDescent="0.2">
      <c r="A163" s="18">
        <f>ESCURRIMIENTO!A163</f>
        <v>1992</v>
      </c>
      <c r="B163" s="18" t="str">
        <f>ESCURRIMIENTO!B163</f>
        <v>DIC</v>
      </c>
      <c r="C163" s="5">
        <f>+C$5*(-0.0049*$B$22*$B$22+1.3366*$B$22+36.514)*31/1000</f>
        <v>195.02927947225001</v>
      </c>
      <c r="D163" s="5">
        <f>+D$5*(0.0197*$B$22*$B$22+0.1913*$B$22+24.003)*31/1000</f>
        <v>0</v>
      </c>
      <c r="E163" s="5">
        <f>+E$5*(0.028*$B$22*$B$22-0.3372*$B$22+16.638)*31/1000</f>
        <v>0</v>
      </c>
      <c r="F163" s="5">
        <f>+F$5*(0.0375*$B$22*$B$22-0.4568*$B$22+22.265)*31/1000</f>
        <v>0</v>
      </c>
      <c r="G163" s="5">
        <f>+G$5*(0.051*$B$22*$B$22-0.6*$B$22+30.319)*31/1000</f>
        <v>0</v>
      </c>
      <c r="H163" s="5">
        <f>+H$5*(0.0612*$B$22*$B$22-0.7591*$B$22+36.411)*31/1000</f>
        <v>0</v>
      </c>
      <c r="I163" s="5">
        <f>+I$5*(35+0.9*I$6+1.2*B$22)*31/1000</f>
        <v>0</v>
      </c>
      <c r="J163" s="5">
        <f t="shared" si="13"/>
        <v>0</v>
      </c>
      <c r="K163" s="5">
        <f t="shared" si="14"/>
        <v>0</v>
      </c>
      <c r="L163" s="56">
        <f t="shared" si="18"/>
        <v>195.02927947225001</v>
      </c>
    </row>
    <row r="164" spans="1:12" x14ac:dyDescent="0.2">
      <c r="A164" s="18">
        <f>ESCURRIMIENTO!A164</f>
        <v>1993</v>
      </c>
      <c r="B164" s="18" t="str">
        <f>ESCURRIMIENTO!B164</f>
        <v>ENE</v>
      </c>
      <c r="C164" s="5">
        <f>+C$5*(-0.0049*$B$11*$B$11+1.3366*$B$11+36.514)*31/1000</f>
        <v>200.11284609999998</v>
      </c>
      <c r="D164" s="5">
        <f>+D$5*(0.0197*$B$11*$B$11+0.1913*$B$11+24.003)*31/1000</f>
        <v>0</v>
      </c>
      <c r="E164" s="5">
        <f>+E$5*(0.028*$B$11*$B$11-0.3372*$B$11+16.638)*31/1000</f>
        <v>0</v>
      </c>
      <c r="F164" s="5">
        <f>+F$5*(0.0375*$B$11*$B$11-0.4568*$B$11+22.265)*31/1000</f>
        <v>0</v>
      </c>
      <c r="G164" s="5">
        <f>+G$5*(0.051*$B$11*$B$11-0.6*$B$11+30.319)*31/1000</f>
        <v>0</v>
      </c>
      <c r="H164" s="5">
        <f>+H$5*(0.0612*$B$11*$B$11-0.7591*$B$11+36.411)*31/1000</f>
        <v>0</v>
      </c>
      <c r="I164" s="5">
        <f>+I$5*(35+0.9*I$6+1.2*B$11)*31/1000</f>
        <v>0</v>
      </c>
      <c r="J164" s="5">
        <f t="shared" si="13"/>
        <v>0</v>
      </c>
      <c r="K164" s="5">
        <f t="shared" si="14"/>
        <v>0</v>
      </c>
      <c r="L164" s="56">
        <f t="shared" si="18"/>
        <v>200.11284609999998</v>
      </c>
    </row>
    <row r="165" spans="1:12" x14ac:dyDescent="0.2">
      <c r="A165" s="18">
        <f>ESCURRIMIENTO!A165</f>
        <v>1993</v>
      </c>
      <c r="B165" s="18" t="str">
        <f>ESCURRIMIENTO!B165</f>
        <v>FEB</v>
      </c>
      <c r="C165" s="5">
        <f>+C$5*(-0.0049*$B$12*$B$12+1.3366*$B$12+36.514)*31/1000</f>
        <v>198.41979756100002</v>
      </c>
      <c r="D165" s="5">
        <f>+D$5*(0.0197*$B$12*$B$12+0.1913*$B$12+24.003)*31/1000</f>
        <v>0</v>
      </c>
      <c r="E165" s="5">
        <f>+E$5*(0.028*$B$12*$B$12-0.3372*$B$12+16.638)*31/1000</f>
        <v>0</v>
      </c>
      <c r="F165" s="5">
        <f>+F$5*(0.0375*$B$12*$B$12-0.4568*$B$12+22.265)*31/1000</f>
        <v>0</v>
      </c>
      <c r="G165" s="5">
        <f>+G$5*(0.051*$B$12*$B$12-0.6*$B$12+30.319)*31/1000</f>
        <v>0</v>
      </c>
      <c r="H165" s="5">
        <f>+H$5*(0.0612*$B$12*$B$12-0.7591*$B$12+36.411)*31/1000</f>
        <v>0</v>
      </c>
      <c r="I165" s="5">
        <f>+I$5*(35+0.9*I$6+1.2*B$12)*31/1000</f>
        <v>0</v>
      </c>
      <c r="J165" s="5">
        <f>+J$5*8*28/1000</f>
        <v>0</v>
      </c>
      <c r="K165" s="5">
        <f>+K$5*45*28/1000</f>
        <v>0</v>
      </c>
      <c r="L165" s="56">
        <f t="shared" si="18"/>
        <v>198.41979756100002</v>
      </c>
    </row>
    <row r="166" spans="1:12" x14ac:dyDescent="0.2">
      <c r="A166" s="18">
        <f>ESCURRIMIENTO!A166</f>
        <v>1993</v>
      </c>
      <c r="B166" s="18" t="str">
        <f>ESCURRIMIENTO!B166</f>
        <v>MAR</v>
      </c>
      <c r="C166" s="5">
        <f>+C$5*(-0.0049*$B$13*$B$13+1.3366*$B$13+36.514)*31/1000</f>
        <v>192.700206049</v>
      </c>
      <c r="D166" s="5">
        <f>+D$5*(0.0197*$B$13*$B$13+0.1913*$B$13+24.003)*31/1000</f>
        <v>0</v>
      </c>
      <c r="E166" s="5">
        <f>+E$5*(0.028*$B$13*$B$13-0.3372*$B$13+16.638)*31/1000</f>
        <v>0</v>
      </c>
      <c r="F166" s="5">
        <f>+F$5*(0.0375*$B$13*$B$13-0.4568*$B$13+22.265)*31/1000</f>
        <v>0</v>
      </c>
      <c r="G166" s="5">
        <f>+G$5*(0.051*$B$13*$B$13-0.6*$B$13+30.319)*31/1000</f>
        <v>0</v>
      </c>
      <c r="H166" s="5">
        <f>+H$5*(0.0612*$B$13*$B$13-0.7591*$B$13+36.411)*31/1000</f>
        <v>0</v>
      </c>
      <c r="I166" s="5">
        <f>+I$5*(35+0.9*I$6+1.2*B$13)*31/1000</f>
        <v>0</v>
      </c>
      <c r="J166" s="5">
        <f>+J$5*8*30/1000</f>
        <v>0</v>
      </c>
      <c r="K166" s="5">
        <f>+K$5*45*30/1000</f>
        <v>0</v>
      </c>
      <c r="L166" s="56">
        <f t="shared" si="18"/>
        <v>192.700206049</v>
      </c>
    </row>
    <row r="167" spans="1:12" x14ac:dyDescent="0.2">
      <c r="A167" s="18">
        <f>ESCURRIMIENTO!A167</f>
        <v>1993</v>
      </c>
      <c r="B167" s="18" t="str">
        <f>ESCURRIMIENTO!B167</f>
        <v>ABR</v>
      </c>
      <c r="C167" s="5">
        <f>+C$5*(-0.0049*$B$14*$B$14+1.3366*$B$14+36.514)*31/1000</f>
        <v>180.58222048900001</v>
      </c>
      <c r="D167" s="5">
        <f>+D$5*(0.0197*$B$14*$B$14+0.1913*$B$14+24.003)*31/1000</f>
        <v>0</v>
      </c>
      <c r="E167" s="5">
        <f>+E$5*(0.028*$B$14*$B$14-0.3372*$B$14+16.638)*31/1000</f>
        <v>0</v>
      </c>
      <c r="F167" s="5">
        <f>+F$5*(0.0375*$B$14*$B$14-0.4568*$B$14+22.265)*31/1000</f>
        <v>0</v>
      </c>
      <c r="G167" s="5">
        <f>+G$5*(0.051*$B$14*$B$14-0.6*$B$14+30.319)*31/1000</f>
        <v>0</v>
      </c>
      <c r="H167" s="5">
        <f>+H$5*(0.0612*$B$14*$B$14-0.7591*$B$14+36.411)*31/1000</f>
        <v>0</v>
      </c>
      <c r="I167" s="5">
        <f>+I$5*(35+0.9*I$6+1.2*B$14)*31/1000</f>
        <v>0</v>
      </c>
      <c r="J167" s="5">
        <f t="shared" si="13"/>
        <v>0</v>
      </c>
      <c r="K167" s="5">
        <f t="shared" si="14"/>
        <v>0</v>
      </c>
      <c r="L167" s="56">
        <f t="shared" si="18"/>
        <v>180.58222048900001</v>
      </c>
    </row>
    <row r="168" spans="1:12" x14ac:dyDescent="0.2">
      <c r="A168" s="18">
        <f>ESCURRIMIENTO!A168</f>
        <v>1993</v>
      </c>
      <c r="B168" s="18" t="str">
        <f>ESCURRIMIENTO!B168</f>
        <v>MAY</v>
      </c>
      <c r="C168" s="5">
        <f>+C$5*(-0.0049*$B$15*$B$15+1.3366*$B$15+36.514)*31/1000</f>
        <v>169.06969067256253</v>
      </c>
      <c r="D168" s="5">
        <f>+D$5*(0.0197*$B$15*$B$15+0.1913*$B$15+24.003)*31/1000</f>
        <v>0</v>
      </c>
      <c r="E168" s="5">
        <f>+E$5*(0.028*$B$15*$B$15-0.3372*$B$15+16.638)*31/1000</f>
        <v>0</v>
      </c>
      <c r="F168" s="5">
        <f>+F$5*(0.0375*$B$15*$B$15-0.4568*$B$15+22.265)*31/1000</f>
        <v>0</v>
      </c>
      <c r="G168" s="5">
        <f>+G$5*(0.051*$B$15*$B$15-0.6*$B$15+30.319)*31/1000</f>
        <v>0</v>
      </c>
      <c r="H168" s="5">
        <f>+H$5*(0.0612*$B$15*$B$15-0.7591*$B$15+36.411)*31/1000</f>
        <v>0</v>
      </c>
      <c r="I168" s="5">
        <f>+I$5*(35+0.9*I$6+1.2*B$15)*31/1000</f>
        <v>0</v>
      </c>
      <c r="J168" s="5">
        <f>+J$5*8*30/1000</f>
        <v>0</v>
      </c>
      <c r="K168" s="5">
        <f>+K$5*45*30/1000</f>
        <v>0</v>
      </c>
      <c r="L168" s="56">
        <f t="shared" si="18"/>
        <v>169.06969067256253</v>
      </c>
    </row>
    <row r="169" spans="1:12" x14ac:dyDescent="0.2">
      <c r="A169" s="18">
        <f>ESCURRIMIENTO!A169</f>
        <v>1993</v>
      </c>
      <c r="B169" s="18" t="str">
        <f>ESCURRIMIENTO!B169</f>
        <v>JUN</v>
      </c>
      <c r="C169" s="5">
        <f>+C$5*(-0.0049*$B$16*$B$16+1.3366*$B$16+36.514)*31/1000</f>
        <v>157.92285595599998</v>
      </c>
      <c r="D169" s="5">
        <f>+D$5*(0.0197*$B$16*$B$16+0.1913*$B$16+24.003)*31/1000</f>
        <v>0</v>
      </c>
      <c r="E169" s="5">
        <f>+E$5*(0.028*$B$16*$B$16-0.3372*$B$16+16.638)*31/1000</f>
        <v>0</v>
      </c>
      <c r="F169" s="5">
        <f>+F$5*(0.0375*$B$16*$B$16-0.4568*$B$16+22.265)*31/1000</f>
        <v>0</v>
      </c>
      <c r="G169" s="5">
        <f>+G$5*(0.051*$B$16*$B$16-0.6*$B$16+30.319)*31/1000</f>
        <v>0</v>
      </c>
      <c r="H169" s="5">
        <f>+H$5*(0.0612*$B$16*$B$16-0.7591*$B$16+36.411)*31/1000</f>
        <v>0</v>
      </c>
      <c r="I169" s="5">
        <f>+I$5*(35+0.9*I$6+1.2*B$16)*31/1000</f>
        <v>0</v>
      </c>
      <c r="J169" s="5">
        <f t="shared" si="13"/>
        <v>0</v>
      </c>
      <c r="K169" s="5">
        <f t="shared" si="14"/>
        <v>0</v>
      </c>
      <c r="L169" s="56">
        <f t="shared" si="18"/>
        <v>157.92285595599998</v>
      </c>
    </row>
    <row r="170" spans="1:12" x14ac:dyDescent="0.2">
      <c r="A170" s="18">
        <f>ESCURRIMIENTO!A170</f>
        <v>1993</v>
      </c>
      <c r="B170" s="18" t="str">
        <f>ESCURRIMIENTO!B170</f>
        <v>JUL</v>
      </c>
      <c r="C170" s="5">
        <f>+C$5*(-0.0049*$B$17*$B$17+1.3366*$B$17+36.514)*31/1000</f>
        <v>156.22823332225002</v>
      </c>
      <c r="D170" s="5">
        <f>+D$5*(0.0197*$B$17*$B$17+0.1913*$B$17+24.003)*31/1000</f>
        <v>0</v>
      </c>
      <c r="E170" s="5">
        <f>+E$5*(0.028*$B$17*$B$17-0.3372*$B$17+16.638)*31/1000</f>
        <v>0</v>
      </c>
      <c r="F170" s="5">
        <f>+F$5*(0.0375*$B$17*$B$17-0.4568*$B$17+22.265)*31/1000</f>
        <v>0</v>
      </c>
      <c r="G170" s="5">
        <f>+G$5*(0.051*$B$17*$B$17-0.6*$B$17+30.319)*31/1000</f>
        <v>0</v>
      </c>
      <c r="H170" s="5">
        <f>+H$5*(0.0612*$B$17*$B$17-0.7591*$B$17+36.411)*31/1000</f>
        <v>0</v>
      </c>
      <c r="I170" s="5">
        <f>+I$5*(35+0.9*I$6+1.2*B$17)*31/1000</f>
        <v>0</v>
      </c>
      <c r="J170" s="5">
        <f>+J$5*8*31/1000</f>
        <v>0</v>
      </c>
      <c r="K170" s="5">
        <f>+K$5*45*31/1000</f>
        <v>0</v>
      </c>
      <c r="L170" s="56">
        <f>SUM(C170:K170)</f>
        <v>156.22823332225002</v>
      </c>
    </row>
    <row r="171" spans="1:12" x14ac:dyDescent="0.2">
      <c r="A171" s="18">
        <f>ESCURRIMIENTO!A171</f>
        <v>1993</v>
      </c>
      <c r="B171" s="18" t="str">
        <f>ESCURRIMIENTO!B171</f>
        <v>AGO</v>
      </c>
      <c r="C171" s="5">
        <f>+C$5*(-0.0049*$B$18*$B$18+1.3366*$B$18+36.514)*31/1000</f>
        <v>160.15092448756249</v>
      </c>
      <c r="D171" s="5">
        <f>+D$5*(0.0197*$B$18*$B$18+0.1913*$B$18+24.003)*31/1000</f>
        <v>0</v>
      </c>
      <c r="E171" s="5">
        <f>+E$5*(0.028*$B$18*$B$18-0.3372*$B$18+16.638)*31/1000</f>
        <v>0</v>
      </c>
      <c r="F171" s="5">
        <f>+F$5*(0.0375*$B$18*$B$18-0.4568*$B$18+22.265)*31/1000</f>
        <v>0</v>
      </c>
      <c r="G171" s="5">
        <f>+G$5*(0.051*$B$18*$B$18-0.6*$B$18+30.319)*31/1000</f>
        <v>0</v>
      </c>
      <c r="H171" s="5">
        <f>+H$5*(0.0612*$B$18*$B$18-0.7591*$B$18+36.411)*31/1000</f>
        <v>0</v>
      </c>
      <c r="I171" s="5">
        <f>+I$5*(35+0.9*I$6+1.2*B$18)*31/1000</f>
        <v>0</v>
      </c>
      <c r="J171" s="5">
        <f t="shared" si="13"/>
        <v>0</v>
      </c>
      <c r="K171" s="5">
        <f t="shared" si="14"/>
        <v>0</v>
      </c>
      <c r="L171" s="56">
        <f t="shared" ref="L171:L181" si="19">SUM(C171:K171)</f>
        <v>160.15092448756249</v>
      </c>
    </row>
    <row r="172" spans="1:12" x14ac:dyDescent="0.2">
      <c r="A172" s="18">
        <f>ESCURRIMIENTO!A172</f>
        <v>1993</v>
      </c>
      <c r="B172" s="18" t="str">
        <f>ESCURRIMIENTO!B172</f>
        <v>SEP</v>
      </c>
      <c r="C172" s="5">
        <f>+C$5*(-0.0049*$B$19*$B$19+1.3366*$B$19+36.514)*30/1000</f>
        <v>160.82357908312503</v>
      </c>
      <c r="D172" s="5">
        <f>+D$5*(0.0197*$B$19*$B$19+0.1913*$B$19+24.003)*30/1000</f>
        <v>0</v>
      </c>
      <c r="E172" s="5">
        <f>+E$5*(0.028*$B$19*$B$19-0.3372*$B$19+16.638)*30/1000</f>
        <v>0</v>
      </c>
      <c r="F172" s="5">
        <f>+F$5*(0.0375*$B$19*$B$19-0.4568*$B$19+22.265)*30/1000</f>
        <v>0</v>
      </c>
      <c r="G172" s="5">
        <f>+G$5*(0.051*$B$19*$B$19-0.6*$B$19+30.319)*30/1000</f>
        <v>0</v>
      </c>
      <c r="H172" s="5">
        <f>+H$5*(0.0612*$B$19*$B$19-0.7591*$B$19+36.411)*30/1000</f>
        <v>0</v>
      </c>
      <c r="I172" s="5">
        <f>+I$5*(35+0.9*I$6+1.2*B$19)*30/1000</f>
        <v>0</v>
      </c>
      <c r="J172" s="5">
        <f>+J$5*8*30/1000</f>
        <v>0</v>
      </c>
      <c r="K172" s="5">
        <f>+K$5*45*30/1000</f>
        <v>0</v>
      </c>
      <c r="L172" s="56">
        <f t="shared" si="19"/>
        <v>160.82357908312503</v>
      </c>
    </row>
    <row r="173" spans="1:12" x14ac:dyDescent="0.2">
      <c r="A173" s="18">
        <f>ESCURRIMIENTO!A173</f>
        <v>1993</v>
      </c>
      <c r="B173" s="18" t="str">
        <f>ESCURRIMIENTO!B173</f>
        <v>OCT</v>
      </c>
      <c r="C173" s="5">
        <f>+C$5*(-0.0049*$B$20*$B$20+1.3366*$B$20+36.514)*31/1000</f>
        <v>175.80122995025002</v>
      </c>
      <c r="D173" s="5">
        <f>+D$5*(0.0197*$B$20*$B$20+0.1913*$B$20+24.003)*31/1000</f>
        <v>0</v>
      </c>
      <c r="E173" s="5">
        <f>+E$5*(0.028*$B$20*$B$20-0.3372*$B$20+16.638)*31/1000</f>
        <v>0</v>
      </c>
      <c r="F173" s="5">
        <f>+F$5*(0.0375*$B$20*$B$20-0.4568*$B$20+22.265)*31/1000</f>
        <v>0</v>
      </c>
      <c r="G173" s="5">
        <f>+G$5*(0.051*$B$20*$B$20-0.6*$B$20+30.319)*31/1000</f>
        <v>0</v>
      </c>
      <c r="H173" s="5">
        <f>+H$5*(0.0612*$B$20*$B$20-0.7591*$B$20+36.411)*31/1000</f>
        <v>0</v>
      </c>
      <c r="I173" s="5">
        <f>+I$5*(35+0.9*I$6+1.2*B$20)*31/1000</f>
        <v>0</v>
      </c>
      <c r="J173" s="5">
        <f t="shared" si="13"/>
        <v>0</v>
      </c>
      <c r="K173" s="5">
        <f t="shared" si="14"/>
        <v>0</v>
      </c>
      <c r="L173" s="56">
        <f t="shared" si="19"/>
        <v>175.80122995025002</v>
      </c>
    </row>
    <row r="174" spans="1:12" x14ac:dyDescent="0.2">
      <c r="A174" s="18">
        <f>ESCURRIMIENTO!A174</f>
        <v>1993</v>
      </c>
      <c r="B174" s="18" t="str">
        <f>ESCURRIMIENTO!B174</f>
        <v>NOV</v>
      </c>
      <c r="C174" s="5">
        <f>+C$5*(-0.0049*$B$21*$B$21+1.3366*$B$21+36.514)*30/1000</f>
        <v>179.28965533312501</v>
      </c>
      <c r="D174" s="5">
        <f>+D$5*(0.0197*$B$21*$B$21+0.1913*$B$21+24.003)*30/1000</f>
        <v>0</v>
      </c>
      <c r="E174" s="5">
        <f>+E$5*(0.028*$B$21*$B$21-0.3372*$B$21+16.638)*30/1000</f>
        <v>0</v>
      </c>
      <c r="F174" s="5">
        <f>+F$5*(0.0375*$B$21*$B$21-0.4568*$B$21+22.265)*30/1000</f>
        <v>0</v>
      </c>
      <c r="G174" s="5">
        <f>+G$5*(0.051*$B$21*$B$21-0.6*$B$21+30.319)*30/1000</f>
        <v>0</v>
      </c>
      <c r="H174" s="5">
        <f>+H$5*(0.0612*$B$21*$B$21-0.7591*$B$21+36.411)*30/1000</f>
        <v>0</v>
      </c>
      <c r="I174" s="5">
        <f>+I$5*(35+0.9*I$6+1.2*B$21)*30/1000</f>
        <v>0</v>
      </c>
      <c r="J174" s="5">
        <f>+J$5*8*30/1000</f>
        <v>0</v>
      </c>
      <c r="K174" s="5">
        <f>+K$5*45*30/1000</f>
        <v>0</v>
      </c>
      <c r="L174" s="56">
        <f t="shared" si="19"/>
        <v>179.28965533312501</v>
      </c>
    </row>
    <row r="175" spans="1:12" x14ac:dyDescent="0.2">
      <c r="A175" s="18">
        <f>ESCURRIMIENTO!A175</f>
        <v>1993</v>
      </c>
      <c r="B175" s="18" t="str">
        <f>ESCURRIMIENTO!B175</f>
        <v>DIC</v>
      </c>
      <c r="C175" s="5">
        <f>+C$5*(-0.0049*$B$22*$B$22+1.3366*$B$22+36.514)*31/1000</f>
        <v>195.02927947225001</v>
      </c>
      <c r="D175" s="5">
        <f>+D$5*(0.0197*$B$22*$B$22+0.1913*$B$22+24.003)*31/1000</f>
        <v>0</v>
      </c>
      <c r="E175" s="5">
        <f>+E$5*(0.028*$B$22*$B$22-0.3372*$B$22+16.638)*31/1000</f>
        <v>0</v>
      </c>
      <c r="F175" s="5">
        <f>+F$5*(0.0375*$B$22*$B$22-0.4568*$B$22+22.265)*31/1000</f>
        <v>0</v>
      </c>
      <c r="G175" s="5">
        <f>+G$5*(0.051*$B$22*$B$22-0.6*$B$22+30.319)*31/1000</f>
        <v>0</v>
      </c>
      <c r="H175" s="5">
        <f>+H$5*(0.0612*$B$22*$B$22-0.7591*$B$22+36.411)*31/1000</f>
        <v>0</v>
      </c>
      <c r="I175" s="5">
        <f>+I$5*(35+0.9*I$6+1.2*B$22)*31/1000</f>
        <v>0</v>
      </c>
      <c r="J175" s="5">
        <f t="shared" si="13"/>
        <v>0</v>
      </c>
      <c r="K175" s="5">
        <f t="shared" si="14"/>
        <v>0</v>
      </c>
      <c r="L175" s="56">
        <f t="shared" si="19"/>
        <v>195.02927947225001</v>
      </c>
    </row>
    <row r="176" spans="1:12" x14ac:dyDescent="0.2">
      <c r="A176" s="18">
        <f>ESCURRIMIENTO!A176</f>
        <v>1994</v>
      </c>
      <c r="B176" s="18" t="str">
        <f>ESCURRIMIENTO!B176</f>
        <v>ENE</v>
      </c>
      <c r="C176" s="5">
        <f>+C$5*(-0.0049*$B$11*$B$11+1.3366*$B$11+36.514)*31/1000</f>
        <v>200.11284609999998</v>
      </c>
      <c r="D176" s="5">
        <f>+D$5*(0.0197*$B$11*$B$11+0.1913*$B$11+24.003)*31/1000</f>
        <v>0</v>
      </c>
      <c r="E176" s="5">
        <f>+E$5*(0.028*$B$11*$B$11-0.3372*$B$11+16.638)*31/1000</f>
        <v>0</v>
      </c>
      <c r="F176" s="5">
        <f>+F$5*(0.0375*$B$11*$B$11-0.4568*$B$11+22.265)*31/1000</f>
        <v>0</v>
      </c>
      <c r="G176" s="5">
        <f>+G$5*(0.051*$B$11*$B$11-0.6*$B$11+30.319)*31/1000</f>
        <v>0</v>
      </c>
      <c r="H176" s="5">
        <f>+H$5*(0.0612*$B$11*$B$11-0.7591*$B$11+36.411)*31/1000</f>
        <v>0</v>
      </c>
      <c r="I176" s="5">
        <f>+I$5*(35+0.9*I$6+1.2*B$11)*31/1000</f>
        <v>0</v>
      </c>
      <c r="J176" s="5">
        <f t="shared" si="13"/>
        <v>0</v>
      </c>
      <c r="K176" s="5">
        <f t="shared" si="14"/>
        <v>0</v>
      </c>
      <c r="L176" s="56">
        <f t="shared" si="19"/>
        <v>200.11284609999998</v>
      </c>
    </row>
    <row r="177" spans="1:12" x14ac:dyDescent="0.2">
      <c r="A177" s="18">
        <f>ESCURRIMIENTO!A177</f>
        <v>1994</v>
      </c>
      <c r="B177" s="18" t="str">
        <f>ESCURRIMIENTO!B177</f>
        <v>FEB</v>
      </c>
      <c r="C177" s="5">
        <f>+C$5*(-0.0049*$B$12*$B$12+1.3366*$B$12+36.514)*28/1000</f>
        <v>179.21788166800002</v>
      </c>
      <c r="D177" s="5">
        <f>+D$5*(0.0197*$B$12*$B$12+0.1913*$B$12+24.003)*28/1000</f>
        <v>0</v>
      </c>
      <c r="E177" s="5">
        <f>+E$5*(0.028*$B$12*$B$12-0.3372*$B$12+16.638)*28/1000</f>
        <v>0</v>
      </c>
      <c r="F177" s="5">
        <f>+F$5*(0.0375*$B$12*$B$12-0.4568*$B$12+22.265)*28/1000</f>
        <v>0</v>
      </c>
      <c r="G177" s="5">
        <f>+G$5*(0.051*$B$12*$B$12-0.6*$B$12+30.319)*28/1000</f>
        <v>0</v>
      </c>
      <c r="H177" s="5">
        <f>+H$5*(0.0612*$B$12*$B$12-0.7591*$B$12+36.411)*28/1000</f>
        <v>0</v>
      </c>
      <c r="I177" s="5">
        <f>+I$5*(35+0.9*I$6+1.2*B$12)*28/1000</f>
        <v>0</v>
      </c>
      <c r="J177" s="5">
        <f>+J$5*8*28/1000</f>
        <v>0</v>
      </c>
      <c r="K177" s="5">
        <f>+K$5*45*28/1000</f>
        <v>0</v>
      </c>
      <c r="L177" s="56">
        <f t="shared" si="19"/>
        <v>179.21788166800002</v>
      </c>
    </row>
    <row r="178" spans="1:12" x14ac:dyDescent="0.2">
      <c r="A178" s="18">
        <f>ESCURRIMIENTO!A178</f>
        <v>1994</v>
      </c>
      <c r="B178" s="18" t="str">
        <f>ESCURRIMIENTO!B178</f>
        <v>MAR</v>
      </c>
      <c r="C178" s="5">
        <f>+C$5*(-0.0049*$B$13*$B$13+1.3366*$B$13+36.514)*31/1000</f>
        <v>192.700206049</v>
      </c>
      <c r="D178" s="5">
        <f>+D$5*(0.0197*$B$13*$B$13+0.1913*$B$13+24.003)*31/1000</f>
        <v>0</v>
      </c>
      <c r="E178" s="5">
        <f>+E$5*(0.028*$B$13*$B$13-0.3372*$B$13+16.638)*31/1000</f>
        <v>0</v>
      </c>
      <c r="F178" s="5">
        <f>+F$5*(0.0375*$B$13*$B$13-0.4568*$B$13+22.265)*31/1000</f>
        <v>0</v>
      </c>
      <c r="G178" s="5">
        <f>+G$5*(0.051*$B$13*$B$13-0.6*$B$13+30.319)*31/1000</f>
        <v>0</v>
      </c>
      <c r="H178" s="5">
        <f>+H$5*(0.0612*$B$13*$B$13-0.7591*$B$13+36.411)*31/1000</f>
        <v>0</v>
      </c>
      <c r="I178" s="5">
        <f>+I$5*(35+0.9*I$6+1.2*B$13)*31/1000</f>
        <v>0</v>
      </c>
      <c r="J178" s="5">
        <f>+J$5*8*30/1000</f>
        <v>0</v>
      </c>
      <c r="K178" s="5">
        <f>+K$5*45*30/1000</f>
        <v>0</v>
      </c>
      <c r="L178" s="56">
        <f t="shared" si="19"/>
        <v>192.700206049</v>
      </c>
    </row>
    <row r="179" spans="1:12" x14ac:dyDescent="0.2">
      <c r="A179" s="18">
        <f>ESCURRIMIENTO!A179</f>
        <v>1994</v>
      </c>
      <c r="B179" s="18" t="str">
        <f>ESCURRIMIENTO!B179</f>
        <v>ABR</v>
      </c>
      <c r="C179" s="5">
        <f>+C$5*(-0.0049*$B$14*$B$14+1.3366*$B$14+36.514)*30/1000</f>
        <v>174.75698757000001</v>
      </c>
      <c r="D179" s="5">
        <f>+D$5*(0.0197*$B$14*$B$14+0.1913*$B$14+24.003)*30/1000</f>
        <v>0</v>
      </c>
      <c r="E179" s="5">
        <f>+E$5*(0.028*$B$14*$B$14-0.3372*$B$14+16.638)*30/1000</f>
        <v>0</v>
      </c>
      <c r="F179" s="5">
        <f>+F$5*(0.0375*$B$14*$B$14-0.4568*$B$14+22.265)*30/1000</f>
        <v>0</v>
      </c>
      <c r="G179" s="5">
        <f>+G$5*(0.051*$B$14*$B$14-0.6*$B$14+30.319)*30/1000</f>
        <v>0</v>
      </c>
      <c r="H179" s="5">
        <f>+H$5*(0.0612*$B$14*$B$14-0.7591*$B$14+36.411)*30/1000</f>
        <v>0</v>
      </c>
      <c r="I179" s="5">
        <f>+I$5*(35+0.9*I$6+1.2*B$14)*30/1000</f>
        <v>0</v>
      </c>
      <c r="J179" s="5">
        <f t="shared" si="13"/>
        <v>0</v>
      </c>
      <c r="K179" s="5">
        <f t="shared" si="14"/>
        <v>0</v>
      </c>
      <c r="L179" s="56">
        <f t="shared" si="19"/>
        <v>174.75698757000001</v>
      </c>
    </row>
    <row r="180" spans="1:12" x14ac:dyDescent="0.2">
      <c r="A180" s="18">
        <f>ESCURRIMIENTO!A180</f>
        <v>1994</v>
      </c>
      <c r="B180" s="18" t="str">
        <f>ESCURRIMIENTO!B180</f>
        <v>MAY</v>
      </c>
      <c r="C180" s="5">
        <f>+C$5*(-0.0049*$B$15*$B$15+1.3366*$B$15+36.514)*31/1000</f>
        <v>169.06969067256253</v>
      </c>
      <c r="D180" s="5">
        <f>+D$5*(0.0197*$B$15*$B$15+0.1913*$B$15+24.003)*31/1000</f>
        <v>0</v>
      </c>
      <c r="E180" s="5">
        <f>+E$5*(0.028*$B$15*$B$15-0.3372*$B$15+16.638)*31/1000</f>
        <v>0</v>
      </c>
      <c r="F180" s="5">
        <f>+F$5*(0.0375*$B$15*$B$15-0.4568*$B$15+22.265)*31/1000</f>
        <v>0</v>
      </c>
      <c r="G180" s="5">
        <f>+G$5*(0.051*$B$15*$B$15-0.6*$B$15+30.319)*31/1000</f>
        <v>0</v>
      </c>
      <c r="H180" s="5">
        <f>+H$5*(0.0612*$B$15*$B$15-0.7591*$B$15+36.411)*31/1000</f>
        <v>0</v>
      </c>
      <c r="I180" s="5">
        <f>+I$5*(35+0.9*I$6+1.2*B$15)*31/1000</f>
        <v>0</v>
      </c>
      <c r="J180" s="5">
        <f>+J$5*8*30/1000</f>
        <v>0</v>
      </c>
      <c r="K180" s="5">
        <f>+K$5*45*30/1000</f>
        <v>0</v>
      </c>
      <c r="L180" s="56">
        <f t="shared" si="19"/>
        <v>169.06969067256253</v>
      </c>
    </row>
    <row r="181" spans="1:12" x14ac:dyDescent="0.2">
      <c r="A181" s="18">
        <f>ESCURRIMIENTO!A181</f>
        <v>1994</v>
      </c>
      <c r="B181" s="18" t="str">
        <f>ESCURRIMIENTO!B181</f>
        <v>JUN</v>
      </c>
      <c r="C181" s="5">
        <f>+C$5*(-0.0049*$B$16*$B$16+1.3366*$B$16+36.514)*30/1000</f>
        <v>152.82857027999998</v>
      </c>
      <c r="D181" s="5">
        <f>+D$5*(0.0197*$B$16*$B$16+0.1913*$B$16+24.003)*30/1000</f>
        <v>0</v>
      </c>
      <c r="E181" s="5">
        <f>+E$5*(0.028*$B$16*$B$16-0.3372*$B$16+16.638)*30/1000</f>
        <v>0</v>
      </c>
      <c r="F181" s="5">
        <f>+F$5*(0.0375*$B$16*$B$16-0.4568*$B$16+22.265)*30/1000</f>
        <v>0</v>
      </c>
      <c r="G181" s="5">
        <f>+G$5*(0.051*$B$16*$B$16-0.6*$B$16+30.319)*30/1000</f>
        <v>0</v>
      </c>
      <c r="H181" s="5">
        <f>+H$5*(0.0612*$B$16*$B$16-0.7591*$B$16+36.411)*30/1000</f>
        <v>0</v>
      </c>
      <c r="I181" s="5">
        <f>+I$5*(35+0.9*I$6+1.2*B$16)*30/1000</f>
        <v>0</v>
      </c>
      <c r="J181" s="5">
        <f t="shared" si="13"/>
        <v>0</v>
      </c>
      <c r="K181" s="5">
        <f t="shared" si="14"/>
        <v>0</v>
      </c>
      <c r="L181" s="56">
        <f t="shared" si="19"/>
        <v>152.82857027999998</v>
      </c>
    </row>
    <row r="182" spans="1:12" x14ac:dyDescent="0.2">
      <c r="A182" s="18">
        <f>ESCURRIMIENTO!A182</f>
        <v>1994</v>
      </c>
      <c r="B182" s="18" t="str">
        <f>ESCURRIMIENTO!B182</f>
        <v>JUL</v>
      </c>
      <c r="C182" s="5">
        <f>+C$5*(-0.0049*$B$17*$B$17+1.3366*$B$17+36.514)*31/1000</f>
        <v>156.22823332225002</v>
      </c>
      <c r="D182" s="5">
        <f>+D$5*(0.0197*$B$17*$B$17+0.1913*$B$17+24.003)*31/1000</f>
        <v>0</v>
      </c>
      <c r="E182" s="5">
        <f>+E$5*(0.028*$B$17*$B$17-0.3372*$B$17+16.638)*31/1000</f>
        <v>0</v>
      </c>
      <c r="F182" s="5">
        <f>+F$5*(0.0375*$B$17*$B$17-0.4568*$B$17+22.265)*31/1000</f>
        <v>0</v>
      </c>
      <c r="G182" s="5">
        <f>+G$5*(0.051*$B$17*$B$17-0.6*$B$17+30.319)*31/1000</f>
        <v>0</v>
      </c>
      <c r="H182" s="5">
        <f>+H$5*(0.0612*$B$17*$B$17-0.7591*$B$17+36.411)*31/1000</f>
        <v>0</v>
      </c>
      <c r="I182" s="5">
        <f>+I$5*(35+0.9*I$6+1.2*B$17)*31/1000</f>
        <v>0</v>
      </c>
      <c r="J182" s="5">
        <f>+J$5*8*31/1000</f>
        <v>0</v>
      </c>
      <c r="K182" s="5">
        <f>+K$5*45*31/1000</f>
        <v>0</v>
      </c>
      <c r="L182" s="56">
        <f>SUM(C182:K182)</f>
        <v>156.22823332225002</v>
      </c>
    </row>
    <row r="183" spans="1:12" x14ac:dyDescent="0.2">
      <c r="A183" s="18">
        <f>ESCURRIMIENTO!A183</f>
        <v>1994</v>
      </c>
      <c r="B183" s="18" t="str">
        <f>ESCURRIMIENTO!B183</f>
        <v>AGO</v>
      </c>
      <c r="C183" s="5">
        <f>+C$5*(-0.0049*$B$18*$B$18+1.3366*$B$18+36.514)*31/1000</f>
        <v>160.15092448756249</v>
      </c>
      <c r="D183" s="5">
        <f>+D$5*(0.0197*$B$18*$B$18+0.1913*$B$18+24.003)*31/1000</f>
        <v>0</v>
      </c>
      <c r="E183" s="5">
        <f>+E$5*(0.028*$B$18*$B$18-0.3372*$B$18+16.638)*31/1000</f>
        <v>0</v>
      </c>
      <c r="F183" s="5">
        <f>+F$5*(0.0375*$B$18*$B$18-0.4568*$B$18+22.265)*31/1000</f>
        <v>0</v>
      </c>
      <c r="G183" s="5">
        <f>+G$5*(0.051*$B$18*$B$18-0.6*$B$18+30.319)*31/1000</f>
        <v>0</v>
      </c>
      <c r="H183" s="5">
        <f>+H$5*(0.0612*$B$18*$B$18-0.7591*$B$18+36.411)*31/1000</f>
        <v>0</v>
      </c>
      <c r="I183" s="5">
        <f>+I$5*(35+0.9*I$6+1.2*B$18)*31/1000</f>
        <v>0</v>
      </c>
      <c r="J183" s="5">
        <f t="shared" si="13"/>
        <v>0</v>
      </c>
      <c r="K183" s="5">
        <f t="shared" si="14"/>
        <v>0</v>
      </c>
      <c r="L183" s="56">
        <f t="shared" ref="L183:L193" si="20">SUM(C183:K183)</f>
        <v>160.15092448756249</v>
      </c>
    </row>
    <row r="184" spans="1:12" x14ac:dyDescent="0.2">
      <c r="A184" s="18">
        <f>ESCURRIMIENTO!A184</f>
        <v>1994</v>
      </c>
      <c r="B184" s="18" t="str">
        <f>ESCURRIMIENTO!B184</f>
        <v>SEP</v>
      </c>
      <c r="C184" s="5">
        <f>+C$5*(-0.0049*$B$19*$B$19+1.3366*$B$19+36.514)*31/1000</f>
        <v>166.18436505256253</v>
      </c>
      <c r="D184" s="5">
        <f>+D$5*(0.0197*$B$19*$B$19+0.1913*$B$19+24.003)*31/1000</f>
        <v>0</v>
      </c>
      <c r="E184" s="5">
        <f>+E$5*(0.028*$B$19*$B$19-0.3372*$B$19+16.638)*31/1000</f>
        <v>0</v>
      </c>
      <c r="F184" s="5">
        <f>+F$5*(0.0375*$B$19*$B$19-0.4568*$B$19+22.265)*31/1000</f>
        <v>0</v>
      </c>
      <c r="G184" s="5">
        <f>+G$5*(0.051*$B$19*$B$19-0.6*$B$19+30.319)*31/1000</f>
        <v>0</v>
      </c>
      <c r="H184" s="5">
        <f>+H$5*(0.0612*$B$19*$B$19-0.7591*$B$19+36.411)*31/1000</f>
        <v>0</v>
      </c>
      <c r="I184" s="5">
        <f>+I$5*(35+0.9*I$6+1.2*B$19)*31/1000</f>
        <v>0</v>
      </c>
      <c r="J184" s="5">
        <f>+J$5*8*30/1000</f>
        <v>0</v>
      </c>
      <c r="K184" s="5">
        <f>+K$5*45*30/1000</f>
        <v>0</v>
      </c>
      <c r="L184" s="56">
        <f t="shared" si="20"/>
        <v>166.18436505256253</v>
      </c>
    </row>
    <row r="185" spans="1:12" x14ac:dyDescent="0.2">
      <c r="A185" s="18">
        <f>ESCURRIMIENTO!A185</f>
        <v>1994</v>
      </c>
      <c r="B185" s="18" t="str">
        <f>ESCURRIMIENTO!B185</f>
        <v>OCT</v>
      </c>
      <c r="C185" s="5">
        <f>+C$5*(-0.0049*$B$20*$B$20+1.3366*$B$20+36.514)*31/1000</f>
        <v>175.80122995025002</v>
      </c>
      <c r="D185" s="5">
        <f>+D$5*(0.0197*$B$20*$B$20+0.1913*$B$20+24.003)*31/1000</f>
        <v>0</v>
      </c>
      <c r="E185" s="5">
        <f>+E$5*(0.028*$B$20*$B$20-0.3372*$B$20+16.638)*31/1000</f>
        <v>0</v>
      </c>
      <c r="F185" s="5">
        <f>+F$5*(0.0375*$B$20*$B$20-0.4568*$B$20+22.265)*31/1000</f>
        <v>0</v>
      </c>
      <c r="G185" s="5">
        <f>+G$5*(0.051*$B$20*$B$20-0.6*$B$20+30.319)*31/1000</f>
        <v>0</v>
      </c>
      <c r="H185" s="5">
        <f>+H$5*(0.0612*$B$20*$B$20-0.7591*$B$20+36.411)*31/1000</f>
        <v>0</v>
      </c>
      <c r="I185" s="5">
        <f>+I$5*(35+0.9*I$6+1.2*B$20)*31/1000</f>
        <v>0</v>
      </c>
      <c r="J185" s="5">
        <f t="shared" si="13"/>
        <v>0</v>
      </c>
      <c r="K185" s="5">
        <f t="shared" si="14"/>
        <v>0</v>
      </c>
      <c r="L185" s="56">
        <f t="shared" si="20"/>
        <v>175.80122995025002</v>
      </c>
    </row>
    <row r="186" spans="1:12" x14ac:dyDescent="0.2">
      <c r="A186" s="18">
        <f>ESCURRIMIENTO!A186</f>
        <v>1994</v>
      </c>
      <c r="B186" s="18" t="str">
        <f>ESCURRIMIENTO!B186</f>
        <v>NOV</v>
      </c>
      <c r="C186" s="5">
        <f>+C$5*(-0.0049*$B$21*$B$21+1.3366*$B$21+36.514)*31/1000</f>
        <v>185.26597717756249</v>
      </c>
      <c r="D186" s="5">
        <f>+D$5*(0.0197*$B$21*$B$21+0.1913*$B$21+24.003)*31/1000</f>
        <v>0</v>
      </c>
      <c r="E186" s="5">
        <f>+E$5*(0.028*$B$21*$B$21-0.3372*$B$21+16.638)*31/1000</f>
        <v>0</v>
      </c>
      <c r="F186" s="5">
        <f>+F$5*(0.0375*$B$21*$B$21-0.4568*$B$21+22.265)*31/1000</f>
        <v>0</v>
      </c>
      <c r="G186" s="5">
        <f>+G$5*(0.051*$B$21*$B$21-0.6*$B$21+30.319)*31/1000</f>
        <v>0</v>
      </c>
      <c r="H186" s="5">
        <f>+H$5*(0.0612*$B$21*$B$21-0.7591*$B$21+36.411)*31/1000</f>
        <v>0</v>
      </c>
      <c r="I186" s="5">
        <f>+I$5*(35+0.9*I$6+1.2*B$21)*31/1000</f>
        <v>0</v>
      </c>
      <c r="J186" s="5">
        <f>+J$5*8*30/1000</f>
        <v>0</v>
      </c>
      <c r="K186" s="5">
        <f>+K$5*45*30/1000</f>
        <v>0</v>
      </c>
      <c r="L186" s="56">
        <f t="shared" si="20"/>
        <v>185.26597717756249</v>
      </c>
    </row>
    <row r="187" spans="1:12" x14ac:dyDescent="0.2">
      <c r="A187" s="18">
        <f>ESCURRIMIENTO!A187</f>
        <v>1994</v>
      </c>
      <c r="B187" s="18" t="str">
        <f>ESCURRIMIENTO!B187</f>
        <v>DIC</v>
      </c>
      <c r="C187" s="5">
        <f>+C$5*(-0.0049*$B$22*$B$22+1.3366*$B$22+36.514)*31/1000</f>
        <v>195.02927947225001</v>
      </c>
      <c r="D187" s="5">
        <f>+D$5*(0.0197*$B$22*$B$22+0.1913*$B$22+24.003)*31/1000</f>
        <v>0</v>
      </c>
      <c r="E187" s="5">
        <f>+E$5*(0.028*$B$22*$B$22-0.3372*$B$22+16.638)*31/1000</f>
        <v>0</v>
      </c>
      <c r="F187" s="5">
        <f>+F$5*(0.0375*$B$22*$B$22-0.4568*$B$22+22.265)*31/1000</f>
        <v>0</v>
      </c>
      <c r="G187" s="5">
        <f>+G$5*(0.051*$B$22*$B$22-0.6*$B$22+30.319)*31/1000</f>
        <v>0</v>
      </c>
      <c r="H187" s="5">
        <f>+H$5*(0.0612*$B$22*$B$22-0.7591*$B$22+36.411)*31/1000</f>
        <v>0</v>
      </c>
      <c r="I187" s="5">
        <f>+I$5*(35+0.9*I$6+1.2*B$22)*31/1000</f>
        <v>0</v>
      </c>
      <c r="J187" s="5">
        <f t="shared" ref="J187:J205" si="21">+J$5*8*31/1000</f>
        <v>0</v>
      </c>
      <c r="K187" s="5">
        <f t="shared" ref="K187:K205" si="22">+K$5*45*31/1000</f>
        <v>0</v>
      </c>
      <c r="L187" s="56">
        <f t="shared" si="20"/>
        <v>195.02927947225001</v>
      </c>
    </row>
    <row r="188" spans="1:12" x14ac:dyDescent="0.2">
      <c r="A188" s="18">
        <f>ESCURRIMIENTO!A188</f>
        <v>1995</v>
      </c>
      <c r="B188" s="18" t="str">
        <f>ESCURRIMIENTO!B188</f>
        <v>ENE</v>
      </c>
      <c r="C188" s="5">
        <f>+C$5*(-0.0049*$B$11*$B$11+1.3366*$B$11+36.514)*31/1000</f>
        <v>200.11284609999998</v>
      </c>
      <c r="D188" s="5">
        <f>+D$5*(0.0197*$B$11*$B$11+0.1913*$B$11+24.003)*31/1000</f>
        <v>0</v>
      </c>
      <c r="E188" s="5">
        <f>+E$5*(0.028*$B$11*$B$11-0.3372*$B$11+16.638)*31/1000</f>
        <v>0</v>
      </c>
      <c r="F188" s="5">
        <f>+F$5*(0.0375*$B$11*$B$11-0.4568*$B$11+22.265)*31/1000</f>
        <v>0</v>
      </c>
      <c r="G188" s="5">
        <f>+G$5*(0.051*$B$11*$B$11-0.6*$B$11+30.319)*31/1000</f>
        <v>0</v>
      </c>
      <c r="H188" s="5">
        <f>+H$5*(0.0612*$B$11*$B$11-0.7591*$B$11+36.411)*31/1000</f>
        <v>0</v>
      </c>
      <c r="I188" s="5">
        <f>+I$5*(35+0.9*I$6+1.2*B$11)*31/1000</f>
        <v>0</v>
      </c>
      <c r="J188" s="5">
        <f t="shared" si="21"/>
        <v>0</v>
      </c>
      <c r="K188" s="5">
        <f t="shared" si="22"/>
        <v>0</v>
      </c>
      <c r="L188" s="56">
        <f t="shared" si="20"/>
        <v>200.11284609999998</v>
      </c>
    </row>
    <row r="189" spans="1:12" x14ac:dyDescent="0.2">
      <c r="A189" s="18">
        <f>ESCURRIMIENTO!A189</f>
        <v>1995</v>
      </c>
      <c r="B189" s="18" t="str">
        <f>ESCURRIMIENTO!B189</f>
        <v>FEB</v>
      </c>
      <c r="C189" s="5">
        <f>+C$5*(-0.0049*$B$12*$B$12+1.3366*$B$12+36.514)*31/1000</f>
        <v>198.41979756100002</v>
      </c>
      <c r="D189" s="5">
        <f>+D$5*(0.0197*$B$12*$B$12+0.1913*$B$12+24.003)*31/1000</f>
        <v>0</v>
      </c>
      <c r="E189" s="5">
        <f>+E$5*(0.028*$B$12*$B$12-0.3372*$B$12+16.638)*31/1000</f>
        <v>0</v>
      </c>
      <c r="F189" s="5">
        <f>+F$5*(0.0375*$B$12*$B$12-0.4568*$B$12+22.265)*31/1000</f>
        <v>0</v>
      </c>
      <c r="G189" s="5">
        <f>+G$5*(0.051*$B$12*$B$12-0.6*$B$12+30.319)*31/1000</f>
        <v>0</v>
      </c>
      <c r="H189" s="5">
        <f>+H$5*(0.0612*$B$12*$B$12-0.7591*$B$12+36.411)*31/1000</f>
        <v>0</v>
      </c>
      <c r="I189" s="5">
        <f>+I$5*(35+0.9*I$6+1.2*B$12)*31/1000</f>
        <v>0</v>
      </c>
      <c r="J189" s="5">
        <f>+J$5*8*28/1000</f>
        <v>0</v>
      </c>
      <c r="K189" s="5">
        <f>+K$5*45*28/1000</f>
        <v>0</v>
      </c>
      <c r="L189" s="56">
        <f t="shared" si="20"/>
        <v>198.41979756100002</v>
      </c>
    </row>
    <row r="190" spans="1:12" x14ac:dyDescent="0.2">
      <c r="A190" s="18">
        <f>ESCURRIMIENTO!A190</f>
        <v>1995</v>
      </c>
      <c r="B190" s="18" t="str">
        <f>ESCURRIMIENTO!B190</f>
        <v>MAR</v>
      </c>
      <c r="C190" s="5">
        <f>+C$5*(-0.0049*$B$13*$B$13+1.3366*$B$13+36.514)*31/1000</f>
        <v>192.700206049</v>
      </c>
      <c r="D190" s="5">
        <f>+D$5*(0.0197*$B$13*$B$13+0.1913*$B$13+24.003)*31/1000</f>
        <v>0</v>
      </c>
      <c r="E190" s="5">
        <f>+E$5*(0.028*$B$13*$B$13-0.3372*$B$13+16.638)*31/1000</f>
        <v>0</v>
      </c>
      <c r="F190" s="5">
        <f>+F$5*(0.0375*$B$13*$B$13-0.4568*$B$13+22.265)*31/1000</f>
        <v>0</v>
      </c>
      <c r="G190" s="5">
        <f>+G$5*(0.051*$B$13*$B$13-0.6*$B$13+30.319)*31/1000</f>
        <v>0</v>
      </c>
      <c r="H190" s="5">
        <f>+H$5*(0.0612*$B$13*$B$13-0.7591*$B$13+36.411)*31/1000</f>
        <v>0</v>
      </c>
      <c r="I190" s="5">
        <f>+I$5*(35+0.9*I$6+1.2*B$13)*31/1000</f>
        <v>0</v>
      </c>
      <c r="J190" s="5">
        <f>+J$5*8*30/1000</f>
        <v>0</v>
      </c>
      <c r="K190" s="5">
        <f>+K$5*45*30/1000</f>
        <v>0</v>
      </c>
      <c r="L190" s="56">
        <f t="shared" si="20"/>
        <v>192.700206049</v>
      </c>
    </row>
    <row r="191" spans="1:12" x14ac:dyDescent="0.2">
      <c r="A191" s="18">
        <f>ESCURRIMIENTO!A191</f>
        <v>1995</v>
      </c>
      <c r="B191" s="18" t="str">
        <f>ESCURRIMIENTO!B191</f>
        <v>ABR</v>
      </c>
      <c r="C191" s="5">
        <f>+C$5*(-0.0049*$B$14*$B$14+1.3366*$B$14+36.514)*31/1000</f>
        <v>180.58222048900001</v>
      </c>
      <c r="D191" s="5">
        <f>+D$5*(0.0197*$B$14*$B$14+0.1913*$B$14+24.003)*31/1000</f>
        <v>0</v>
      </c>
      <c r="E191" s="5">
        <f>+E$5*(0.028*$B$14*$B$14-0.3372*$B$14+16.638)*31/1000</f>
        <v>0</v>
      </c>
      <c r="F191" s="5">
        <f>+F$5*(0.0375*$B$14*$B$14-0.4568*$B$14+22.265)*31/1000</f>
        <v>0</v>
      </c>
      <c r="G191" s="5">
        <f>+G$5*(0.051*$B$14*$B$14-0.6*$B$14+30.319)*31/1000</f>
        <v>0</v>
      </c>
      <c r="H191" s="5">
        <f>+H$5*(0.0612*$B$14*$B$14-0.7591*$B$14+36.411)*31/1000</f>
        <v>0</v>
      </c>
      <c r="I191" s="5">
        <f>+I$5*(35+0.9*I$6+1.2*B$14)*31/1000</f>
        <v>0</v>
      </c>
      <c r="J191" s="5">
        <f t="shared" si="21"/>
        <v>0</v>
      </c>
      <c r="K191" s="5">
        <f t="shared" si="22"/>
        <v>0</v>
      </c>
      <c r="L191" s="56">
        <f t="shared" si="20"/>
        <v>180.58222048900001</v>
      </c>
    </row>
    <row r="192" spans="1:12" x14ac:dyDescent="0.2">
      <c r="A192" s="18">
        <f>ESCURRIMIENTO!A192</f>
        <v>1995</v>
      </c>
      <c r="B192" s="18" t="str">
        <f>ESCURRIMIENTO!B192</f>
        <v>MAY</v>
      </c>
      <c r="C192" s="5">
        <f>+C$5*(-0.0049*$B$15*$B$15+1.3366*$B$15+36.514)*31/1000</f>
        <v>169.06969067256253</v>
      </c>
      <c r="D192" s="5">
        <f>+D$5*(0.0197*$B$15*$B$15+0.1913*$B$15+24.003)*31/1000</f>
        <v>0</v>
      </c>
      <c r="E192" s="5">
        <f>+E$5*(0.028*$B$15*$B$15-0.3372*$B$15+16.638)*31/1000</f>
        <v>0</v>
      </c>
      <c r="F192" s="5">
        <f>+F$5*(0.0375*$B$15*$B$15-0.4568*$B$15+22.265)*31/1000</f>
        <v>0</v>
      </c>
      <c r="G192" s="5">
        <f>+G$5*(0.051*$B$15*$B$15-0.6*$B$15+30.319)*31/1000</f>
        <v>0</v>
      </c>
      <c r="H192" s="5">
        <f>+H$5*(0.0612*$B$15*$B$15-0.7591*$B$15+36.411)*31/1000</f>
        <v>0</v>
      </c>
      <c r="I192" s="5">
        <f>+I$5*(35+0.9*I$6+1.2*B$15)*31/1000</f>
        <v>0</v>
      </c>
      <c r="J192" s="5">
        <f>+J$5*8*30/1000</f>
        <v>0</v>
      </c>
      <c r="K192" s="5">
        <f>+K$5*45*30/1000</f>
        <v>0</v>
      </c>
      <c r="L192" s="56">
        <f t="shared" si="20"/>
        <v>169.06969067256253</v>
      </c>
    </row>
    <row r="193" spans="1:12" x14ac:dyDescent="0.2">
      <c r="A193" s="18">
        <f>ESCURRIMIENTO!A193</f>
        <v>1995</v>
      </c>
      <c r="B193" s="18" t="str">
        <f>ESCURRIMIENTO!B193</f>
        <v>JUN</v>
      </c>
      <c r="C193" s="5">
        <f>+C$5*(-0.0049*$B$16*$B$16+1.3366*$B$16+36.514)*31/1000</f>
        <v>157.92285595599998</v>
      </c>
      <c r="D193" s="5">
        <f>+D$5*(0.0197*$B$16*$B$16+0.1913*$B$16+24.003)*31/1000</f>
        <v>0</v>
      </c>
      <c r="E193" s="5">
        <f>+E$5*(0.028*$B$16*$B$16-0.3372*$B$16+16.638)*31/1000</f>
        <v>0</v>
      </c>
      <c r="F193" s="5">
        <f>+F$5*(0.0375*$B$16*$B$16-0.4568*$B$16+22.265)*31/1000</f>
        <v>0</v>
      </c>
      <c r="G193" s="5">
        <f>+G$5*(0.051*$B$16*$B$16-0.6*$B$16+30.319)*31/1000</f>
        <v>0</v>
      </c>
      <c r="H193" s="5">
        <f>+H$5*(0.0612*$B$16*$B$16-0.7591*$B$16+36.411)*31/1000</f>
        <v>0</v>
      </c>
      <c r="I193" s="5">
        <f>+I$5*(35+0.9*I$6+1.2*B$16)*31/1000</f>
        <v>0</v>
      </c>
      <c r="J193" s="5">
        <f t="shared" si="21"/>
        <v>0</v>
      </c>
      <c r="K193" s="5">
        <f t="shared" si="22"/>
        <v>0</v>
      </c>
      <c r="L193" s="56">
        <f t="shared" si="20"/>
        <v>157.92285595599998</v>
      </c>
    </row>
    <row r="194" spans="1:12" x14ac:dyDescent="0.2">
      <c r="A194" s="18">
        <f>ESCURRIMIENTO!A194</f>
        <v>1995</v>
      </c>
      <c r="B194" s="18" t="str">
        <f>ESCURRIMIENTO!B194</f>
        <v>JUL</v>
      </c>
      <c r="C194" s="5">
        <f>+C$5*(-0.0049*$B$17*$B$17+1.3366*$B$17+36.514)*31/1000</f>
        <v>156.22823332225002</v>
      </c>
      <c r="D194" s="5">
        <f>+D$5*(0.0197*$B$17*$B$17+0.1913*$B$17+24.003)*31/1000</f>
        <v>0</v>
      </c>
      <c r="E194" s="5">
        <f>+E$5*(0.028*$B$17*$B$17-0.3372*$B$17+16.638)*31/1000</f>
        <v>0</v>
      </c>
      <c r="F194" s="5">
        <f>+F$5*(0.0375*$B$17*$B$17-0.4568*$B$17+22.265)*31/1000</f>
        <v>0</v>
      </c>
      <c r="G194" s="5">
        <f>+G$5*(0.051*$B$17*$B$17-0.6*$B$17+30.319)*31/1000</f>
        <v>0</v>
      </c>
      <c r="H194" s="5">
        <f>+H$5*(0.0612*$B$17*$B$17-0.7591*$B$17+36.411)*31/1000</f>
        <v>0</v>
      </c>
      <c r="I194" s="5">
        <f>+I$5*(35+0.9*I$6+1.2*B$17)*31/1000</f>
        <v>0</v>
      </c>
      <c r="J194" s="5">
        <f>+J$5*8*31/1000</f>
        <v>0</v>
      </c>
      <c r="K194" s="5">
        <f>+K$5*45*31/1000</f>
        <v>0</v>
      </c>
      <c r="L194" s="56">
        <f>SUM(C194:K194)</f>
        <v>156.22823332225002</v>
      </c>
    </row>
    <row r="195" spans="1:12" x14ac:dyDescent="0.2">
      <c r="A195" s="18">
        <f>ESCURRIMIENTO!A195</f>
        <v>1995</v>
      </c>
      <c r="B195" s="18" t="str">
        <f>ESCURRIMIENTO!B195</f>
        <v>AGO</v>
      </c>
      <c r="C195" s="5">
        <f>+C$5*(-0.0049*$B$18*$B$18+1.3366*$B$18+36.514)*31/1000</f>
        <v>160.15092448756249</v>
      </c>
      <c r="D195" s="5">
        <f>+D$5*(0.0197*$B$18*$B$18+0.1913*$B$18+24.003)*31/1000</f>
        <v>0</v>
      </c>
      <c r="E195" s="5">
        <f>+E$5*(0.028*$B$18*$B$18-0.3372*$B$18+16.638)*31/1000</f>
        <v>0</v>
      </c>
      <c r="F195" s="5">
        <f>+F$5*(0.0375*$B$18*$B$18-0.4568*$B$18+22.265)*31/1000</f>
        <v>0</v>
      </c>
      <c r="G195" s="5">
        <f>+G$5*(0.051*$B$18*$B$18-0.6*$B$18+30.319)*31/1000</f>
        <v>0</v>
      </c>
      <c r="H195" s="5">
        <f>+H$5*(0.0612*$B$18*$B$18-0.7591*$B$18+36.411)*31/1000</f>
        <v>0</v>
      </c>
      <c r="I195" s="5">
        <f>+I$5*(35+0.9*I$6+1.2*B$18)*31/1000</f>
        <v>0</v>
      </c>
      <c r="J195" s="5">
        <f t="shared" si="21"/>
        <v>0</v>
      </c>
      <c r="K195" s="5">
        <f t="shared" si="22"/>
        <v>0</v>
      </c>
      <c r="L195" s="56">
        <f t="shared" ref="L195:L205" si="23">SUM(C195:K195)</f>
        <v>160.15092448756249</v>
      </c>
    </row>
    <row r="196" spans="1:12" x14ac:dyDescent="0.2">
      <c r="A196" s="18">
        <f>ESCURRIMIENTO!A196</f>
        <v>1995</v>
      </c>
      <c r="B196" s="18" t="str">
        <f>ESCURRIMIENTO!B196</f>
        <v>SEP</v>
      </c>
      <c r="C196" s="5">
        <f>+C$5*(-0.0049*$B$19*$B$19+1.3366*$B$19+36.514)*30/1000</f>
        <v>160.82357908312503</v>
      </c>
      <c r="D196" s="5">
        <f>+D$5*(0.0197*$B$19*$B$19+0.1913*$B$19+24.003)*30/1000</f>
        <v>0</v>
      </c>
      <c r="E196" s="5">
        <f>+E$5*(0.028*$B$19*$B$19-0.3372*$B$19+16.638)*30/1000</f>
        <v>0</v>
      </c>
      <c r="F196" s="5">
        <f>+F$5*(0.0375*$B$19*$B$19-0.4568*$B$19+22.265)*30/1000</f>
        <v>0</v>
      </c>
      <c r="G196" s="5">
        <f>+G$5*(0.051*$B$19*$B$19-0.6*$B$19+30.319)*30/1000</f>
        <v>0</v>
      </c>
      <c r="H196" s="5">
        <f>+H$5*(0.0612*$B$19*$B$19-0.7591*$B$19+36.411)*30/1000</f>
        <v>0</v>
      </c>
      <c r="I196" s="5">
        <f>+I$5*(35+0.9*I$6+1.2*B$19)*30/1000</f>
        <v>0</v>
      </c>
      <c r="J196" s="5">
        <f>+J$5*8*30/1000</f>
        <v>0</v>
      </c>
      <c r="K196" s="5">
        <f>+K$5*45*30/1000</f>
        <v>0</v>
      </c>
      <c r="L196" s="56">
        <f t="shared" si="23"/>
        <v>160.82357908312503</v>
      </c>
    </row>
    <row r="197" spans="1:12" x14ac:dyDescent="0.2">
      <c r="A197" s="18">
        <f>ESCURRIMIENTO!A197</f>
        <v>1995</v>
      </c>
      <c r="B197" s="18" t="str">
        <f>ESCURRIMIENTO!B197</f>
        <v>OCT</v>
      </c>
      <c r="C197" s="5">
        <f>+C$5*(-0.0049*$B$20*$B$20+1.3366*$B$20+36.514)*31/1000</f>
        <v>175.80122995025002</v>
      </c>
      <c r="D197" s="5">
        <f>+D$5*(0.0197*$B$20*$B$20+0.1913*$B$20+24.003)*31/1000</f>
        <v>0</v>
      </c>
      <c r="E197" s="5">
        <f>+E$5*(0.028*$B$20*$B$20-0.3372*$B$20+16.638)*31/1000</f>
        <v>0</v>
      </c>
      <c r="F197" s="5">
        <f>+F$5*(0.0375*$B$20*$B$20-0.4568*$B$20+22.265)*31/1000</f>
        <v>0</v>
      </c>
      <c r="G197" s="5">
        <f>+G$5*(0.051*$B$20*$B$20-0.6*$B$20+30.319)*31/1000</f>
        <v>0</v>
      </c>
      <c r="H197" s="5">
        <f>+H$5*(0.0612*$B$20*$B$20-0.7591*$B$20+36.411)*31/1000</f>
        <v>0</v>
      </c>
      <c r="I197" s="5">
        <f>+I$5*(35+0.9*I$6+1.2*B$20)*31/1000</f>
        <v>0</v>
      </c>
      <c r="J197" s="5">
        <f t="shared" si="21"/>
        <v>0</v>
      </c>
      <c r="K197" s="5">
        <f t="shared" si="22"/>
        <v>0</v>
      </c>
      <c r="L197" s="56">
        <f t="shared" si="23"/>
        <v>175.80122995025002</v>
      </c>
    </row>
    <row r="198" spans="1:12" x14ac:dyDescent="0.2">
      <c r="A198" s="18">
        <f>ESCURRIMIENTO!A198</f>
        <v>1995</v>
      </c>
      <c r="B198" s="18" t="str">
        <f>ESCURRIMIENTO!B198</f>
        <v>NOV</v>
      </c>
      <c r="C198" s="5">
        <f>+C$5*(-0.0049*$B$21*$B$21+1.3366*$B$21+36.514)*30/1000</f>
        <v>179.28965533312501</v>
      </c>
      <c r="D198" s="5">
        <f>+D$5*(0.0197*$B$21*$B$21+0.1913*$B$21+24.003)*30/1000</f>
        <v>0</v>
      </c>
      <c r="E198" s="5">
        <f>+E$5*(0.028*$B$21*$B$21-0.3372*$B$21+16.638)*30/1000</f>
        <v>0</v>
      </c>
      <c r="F198" s="5">
        <f>+F$5*(0.0375*$B$21*$B$21-0.4568*$B$21+22.265)*30/1000</f>
        <v>0</v>
      </c>
      <c r="G198" s="5">
        <f>+G$5*(0.051*$B$21*$B$21-0.6*$B$21+30.319)*30/1000</f>
        <v>0</v>
      </c>
      <c r="H198" s="5">
        <f>+H$5*(0.0612*$B$21*$B$21-0.7591*$B$21+36.411)*30/1000</f>
        <v>0</v>
      </c>
      <c r="I198" s="5">
        <f>+I$5*(35+0.9*I$6+1.2*B$21)*30/1000</f>
        <v>0</v>
      </c>
      <c r="J198" s="5">
        <f>+J$5*8*30/1000</f>
        <v>0</v>
      </c>
      <c r="K198" s="5">
        <f>+K$5*45*30/1000</f>
        <v>0</v>
      </c>
      <c r="L198" s="56">
        <f t="shared" si="23"/>
        <v>179.28965533312501</v>
      </c>
    </row>
    <row r="199" spans="1:12" x14ac:dyDescent="0.2">
      <c r="A199" s="18">
        <f>ESCURRIMIENTO!A199</f>
        <v>1995</v>
      </c>
      <c r="B199" s="18" t="str">
        <f>ESCURRIMIENTO!B199</f>
        <v>DIC</v>
      </c>
      <c r="C199" s="5">
        <f>+C$5*(-0.0049*$B$22*$B$22+1.3366*$B$22+36.514)*31/1000</f>
        <v>195.02927947225001</v>
      </c>
      <c r="D199" s="5">
        <f>+D$5*(0.0197*$B$22*$B$22+0.1913*$B$22+24.003)*31/1000</f>
        <v>0</v>
      </c>
      <c r="E199" s="5">
        <f>+E$5*(0.028*$B$22*$B$22-0.3372*$B$22+16.638)*31/1000</f>
        <v>0</v>
      </c>
      <c r="F199" s="5">
        <f>+F$5*(0.0375*$B$22*$B$22-0.4568*$B$22+22.265)*31/1000</f>
        <v>0</v>
      </c>
      <c r="G199" s="5">
        <f>+G$5*(0.051*$B$22*$B$22-0.6*$B$22+30.319)*31/1000</f>
        <v>0</v>
      </c>
      <c r="H199" s="5">
        <f>+H$5*(0.0612*$B$22*$B$22-0.7591*$B$22+36.411)*31/1000</f>
        <v>0</v>
      </c>
      <c r="I199" s="5">
        <f>+I$5*(35+0.9*I$6+1.2*B$22)*31/1000</f>
        <v>0</v>
      </c>
      <c r="J199" s="5">
        <f t="shared" si="21"/>
        <v>0</v>
      </c>
      <c r="K199" s="5">
        <f t="shared" si="22"/>
        <v>0</v>
      </c>
      <c r="L199" s="56">
        <f t="shared" si="23"/>
        <v>195.02927947225001</v>
      </c>
    </row>
    <row r="200" spans="1:12" x14ac:dyDescent="0.2">
      <c r="A200" s="18">
        <f>ESCURRIMIENTO!A200</f>
        <v>1996</v>
      </c>
      <c r="B200" s="18" t="str">
        <f>ESCURRIMIENTO!B200</f>
        <v>ENE</v>
      </c>
      <c r="C200" s="5">
        <f>+C$5*(-0.0049*$B$11*$B$11+1.3366*$B$11+36.514)*31/1000</f>
        <v>200.11284609999998</v>
      </c>
      <c r="D200" s="5">
        <f>+D$5*(0.0197*$B$11*$B$11+0.1913*$B$11+24.003)*31/1000</f>
        <v>0</v>
      </c>
      <c r="E200" s="5">
        <f>+E$5*(0.028*$B$11*$B$11-0.3372*$B$11+16.638)*31/1000</f>
        <v>0</v>
      </c>
      <c r="F200" s="5">
        <f>+F$5*(0.0375*$B$11*$B$11-0.4568*$B$11+22.265)*31/1000</f>
        <v>0</v>
      </c>
      <c r="G200" s="5">
        <f>+G$5*(0.051*$B$11*$B$11-0.6*$B$11+30.319)*31/1000</f>
        <v>0</v>
      </c>
      <c r="H200" s="5">
        <f>+H$5*(0.0612*$B$11*$B$11-0.7591*$B$11+36.411)*31/1000</f>
        <v>0</v>
      </c>
      <c r="I200" s="5">
        <f>+I$5*(35+0.9*I$6+1.2*B$11)*31/1000</f>
        <v>0</v>
      </c>
      <c r="J200" s="5">
        <f t="shared" si="21"/>
        <v>0</v>
      </c>
      <c r="K200" s="5">
        <f t="shared" si="22"/>
        <v>0</v>
      </c>
      <c r="L200" s="56">
        <f t="shared" si="23"/>
        <v>200.11284609999998</v>
      </c>
    </row>
    <row r="201" spans="1:12" x14ac:dyDescent="0.2">
      <c r="A201" s="18">
        <f>ESCURRIMIENTO!A201</f>
        <v>1996</v>
      </c>
      <c r="B201" s="18" t="str">
        <f>ESCURRIMIENTO!B201</f>
        <v>FEB</v>
      </c>
      <c r="C201" s="5">
        <f>+C$5*(-0.0049*$B$12*$B$12+1.3366*$B$12+36.514)*28/1000</f>
        <v>179.21788166800002</v>
      </c>
      <c r="D201" s="5">
        <f>+D$5*(0.0197*$B$12*$B$12+0.1913*$B$12+24.003)*28/1000</f>
        <v>0</v>
      </c>
      <c r="E201" s="5">
        <f>+E$5*(0.028*$B$12*$B$12-0.3372*$B$12+16.638)*28/1000</f>
        <v>0</v>
      </c>
      <c r="F201" s="5">
        <f>+F$5*(0.0375*$B$12*$B$12-0.4568*$B$12+22.265)*28/1000</f>
        <v>0</v>
      </c>
      <c r="G201" s="5">
        <f>+G$5*(0.051*$B$12*$B$12-0.6*$B$12+30.319)*28/1000</f>
        <v>0</v>
      </c>
      <c r="H201" s="5">
        <f>+H$5*(0.0612*$B$12*$B$12-0.7591*$B$12+36.411)*28/1000</f>
        <v>0</v>
      </c>
      <c r="I201" s="5">
        <f>+I$5*(35+0.9*I$6+1.2*B$12)*28/1000</f>
        <v>0</v>
      </c>
      <c r="J201" s="5">
        <f>+J$5*8*28/1000</f>
        <v>0</v>
      </c>
      <c r="K201" s="5">
        <f>+K$5*45*28/1000</f>
        <v>0</v>
      </c>
      <c r="L201" s="56">
        <f t="shared" si="23"/>
        <v>179.21788166800002</v>
      </c>
    </row>
    <row r="202" spans="1:12" x14ac:dyDescent="0.2">
      <c r="A202" s="18">
        <f>ESCURRIMIENTO!A202</f>
        <v>1996</v>
      </c>
      <c r="B202" s="18" t="str">
        <f>ESCURRIMIENTO!B202</f>
        <v>MAR</v>
      </c>
      <c r="C202" s="5">
        <f>+C$5*(-0.0049*$B$13*$B$13+1.3366*$B$13+36.514)*31/1000</f>
        <v>192.700206049</v>
      </c>
      <c r="D202" s="5">
        <f>+D$5*(0.0197*$B$13*$B$13+0.1913*$B$13+24.003)*31/1000</f>
        <v>0</v>
      </c>
      <c r="E202" s="5">
        <f>+E$5*(0.028*$B$13*$B$13-0.3372*$B$13+16.638)*31/1000</f>
        <v>0</v>
      </c>
      <c r="F202" s="5">
        <f>+F$5*(0.0375*$B$13*$B$13-0.4568*$B$13+22.265)*31/1000</f>
        <v>0</v>
      </c>
      <c r="G202" s="5">
        <f>+G$5*(0.051*$B$13*$B$13-0.6*$B$13+30.319)*31/1000</f>
        <v>0</v>
      </c>
      <c r="H202" s="5">
        <f>+H$5*(0.0612*$B$13*$B$13-0.7591*$B$13+36.411)*31/1000</f>
        <v>0</v>
      </c>
      <c r="I202" s="5">
        <f>+I$5*(35+0.9*I$6+1.2*B$13)*31/1000</f>
        <v>0</v>
      </c>
      <c r="J202" s="5">
        <f>+J$5*8*30/1000</f>
        <v>0</v>
      </c>
      <c r="K202" s="5">
        <f>+K$5*45*30/1000</f>
        <v>0</v>
      </c>
      <c r="L202" s="56">
        <f t="shared" si="23"/>
        <v>192.700206049</v>
      </c>
    </row>
    <row r="203" spans="1:12" x14ac:dyDescent="0.2">
      <c r="A203" s="18">
        <f>ESCURRIMIENTO!A203</f>
        <v>1996</v>
      </c>
      <c r="B203" s="18" t="str">
        <f>ESCURRIMIENTO!B203</f>
        <v>ABR</v>
      </c>
      <c r="C203" s="5">
        <f>+C$5*(-0.0049*$B$14*$B$14+1.3366*$B$14+36.514)*30/1000</f>
        <v>174.75698757000001</v>
      </c>
      <c r="D203" s="5">
        <f>+D$5*(0.0197*$B$14*$B$14+0.1913*$B$14+24.003)*30/1000</f>
        <v>0</v>
      </c>
      <c r="E203" s="5">
        <f>+E$5*(0.028*$B$14*$B$14-0.3372*$B$14+16.638)*30/1000</f>
        <v>0</v>
      </c>
      <c r="F203" s="5">
        <f>+F$5*(0.0375*$B$14*$B$14-0.4568*$B$14+22.265)*30/1000</f>
        <v>0</v>
      </c>
      <c r="G203" s="5">
        <f>+G$5*(0.051*$B$14*$B$14-0.6*$B$14+30.319)*30/1000</f>
        <v>0</v>
      </c>
      <c r="H203" s="5">
        <f>+H$5*(0.0612*$B$14*$B$14-0.7591*$B$14+36.411)*30/1000</f>
        <v>0</v>
      </c>
      <c r="I203" s="5">
        <f>+I$5*(35+0.9*I$6+1.2*B$14)*30/1000</f>
        <v>0</v>
      </c>
      <c r="J203" s="5">
        <f t="shared" si="21"/>
        <v>0</v>
      </c>
      <c r="K203" s="5">
        <f t="shared" si="22"/>
        <v>0</v>
      </c>
      <c r="L203" s="56">
        <f t="shared" si="23"/>
        <v>174.75698757000001</v>
      </c>
    </row>
    <row r="204" spans="1:12" x14ac:dyDescent="0.2">
      <c r="A204" s="18">
        <f>ESCURRIMIENTO!A204</f>
        <v>1996</v>
      </c>
      <c r="B204" s="18" t="str">
        <f>ESCURRIMIENTO!B204</f>
        <v>MAY</v>
      </c>
      <c r="C204" s="5">
        <f>+C$5*(-0.0049*$B$15*$B$15+1.3366*$B$15+36.514)*31/1000</f>
        <v>169.06969067256253</v>
      </c>
      <c r="D204" s="5">
        <f>+D$5*(0.0197*$B$15*$B$15+0.1913*$B$15+24.003)*31/1000</f>
        <v>0</v>
      </c>
      <c r="E204" s="5">
        <f>+E$5*(0.028*$B$15*$B$15-0.3372*$B$15+16.638)*31/1000</f>
        <v>0</v>
      </c>
      <c r="F204" s="5">
        <f>+F$5*(0.0375*$B$15*$B$15-0.4568*$B$15+22.265)*31/1000</f>
        <v>0</v>
      </c>
      <c r="G204" s="5">
        <f>+G$5*(0.051*$B$15*$B$15-0.6*$B$15+30.319)*31/1000</f>
        <v>0</v>
      </c>
      <c r="H204" s="5">
        <f>+H$5*(0.0612*$B$15*$B$15-0.7591*$B$15+36.411)*31/1000</f>
        <v>0</v>
      </c>
      <c r="I204" s="5">
        <f>+I$5*(35+0.9*I$6+1.2*B$15)*31/1000</f>
        <v>0</v>
      </c>
      <c r="J204" s="5">
        <f>+J$5*8*30/1000</f>
        <v>0</v>
      </c>
      <c r="K204" s="5">
        <f>+K$5*45*30/1000</f>
        <v>0</v>
      </c>
      <c r="L204" s="56">
        <f t="shared" si="23"/>
        <v>169.06969067256253</v>
      </c>
    </row>
    <row r="205" spans="1:12" x14ac:dyDescent="0.2">
      <c r="A205" s="18">
        <f>ESCURRIMIENTO!A205</f>
        <v>1996</v>
      </c>
      <c r="B205" s="18" t="str">
        <f>ESCURRIMIENTO!B205</f>
        <v>JUN</v>
      </c>
      <c r="C205" s="5">
        <f>+C$5*(-0.0049*$B$16*$B$16+1.3366*$B$16+36.514)*30/1000</f>
        <v>152.82857027999998</v>
      </c>
      <c r="D205" s="5">
        <f>+D$5*(0.0197*$B$16*$B$16+0.1913*$B$16+24.003)*30/1000</f>
        <v>0</v>
      </c>
      <c r="E205" s="5">
        <f>+E$5*(0.028*$B$16*$B$16-0.3372*$B$16+16.638)*30/1000</f>
        <v>0</v>
      </c>
      <c r="F205" s="5">
        <f>+F$5*(0.0375*$B$16*$B$16-0.4568*$B$16+22.265)*30/1000</f>
        <v>0</v>
      </c>
      <c r="G205" s="5">
        <f>+G$5*(0.051*$B$16*$B$16-0.6*$B$16+30.319)*30/1000</f>
        <v>0</v>
      </c>
      <c r="H205" s="5">
        <f>+H$5*(0.0612*$B$16*$B$16-0.7591*$B$16+36.411)*30/1000</f>
        <v>0</v>
      </c>
      <c r="I205" s="5">
        <f>+I$5*(35+0.9*I$6+1.2*B$16)*30/1000</f>
        <v>0</v>
      </c>
      <c r="J205" s="5">
        <f t="shared" si="21"/>
        <v>0</v>
      </c>
      <c r="K205" s="5">
        <f t="shared" si="22"/>
        <v>0</v>
      </c>
      <c r="L205" s="56">
        <f t="shared" si="23"/>
        <v>152.82857027999998</v>
      </c>
    </row>
    <row r="206" spans="1:12" x14ac:dyDescent="0.2">
      <c r="A206" s="18">
        <f>ESCURRIMIENTO!A206</f>
        <v>1996</v>
      </c>
      <c r="B206" s="18" t="str">
        <f>ESCURRIMIENTO!B206</f>
        <v>JUL</v>
      </c>
      <c r="C206" s="5">
        <f>+C$5*(-0.0049*$B$17*$B$17+1.3366*$B$17+36.514)*31/1000</f>
        <v>156.22823332225002</v>
      </c>
      <c r="D206" s="5">
        <f>+D$5*(0.0197*$B$17*$B$17+0.1913*$B$17+24.003)*31/1000</f>
        <v>0</v>
      </c>
      <c r="E206" s="5">
        <f>+E$5*(0.028*$B$17*$B$17-0.3372*$B$17+16.638)*31/1000</f>
        <v>0</v>
      </c>
      <c r="F206" s="5">
        <f>+F$5*(0.0375*$B$17*$B$17-0.4568*$B$17+22.265)*31/1000</f>
        <v>0</v>
      </c>
      <c r="G206" s="5">
        <f>+G$5*(0.051*$B$17*$B$17-0.6*$B$17+30.319)*31/1000</f>
        <v>0</v>
      </c>
      <c r="H206" s="5">
        <f>+H$5*(0.0612*$B$17*$B$17-0.7591*$B$17+36.411)*31/1000</f>
        <v>0</v>
      </c>
      <c r="I206" s="5">
        <f>+I$5*(35+0.9*I$6+1.2*B$17)*31/1000</f>
        <v>0</v>
      </c>
      <c r="J206" s="5">
        <f>+J$5*8*31/1000</f>
        <v>0</v>
      </c>
      <c r="K206" s="5">
        <f>+K$5*45*31/1000</f>
        <v>0</v>
      </c>
      <c r="L206" s="56">
        <f>SUM(C206:K206)</f>
        <v>156.22823332225002</v>
      </c>
    </row>
    <row r="207" spans="1:12" x14ac:dyDescent="0.2">
      <c r="A207" s="18">
        <f>ESCURRIMIENTO!A207</f>
        <v>1996</v>
      </c>
      <c r="B207" s="18" t="str">
        <f>ESCURRIMIENTO!B207</f>
        <v>AGO</v>
      </c>
      <c r="C207" s="5">
        <f>+C$5*(-0.0049*$B$18*$B$18+1.3366*$B$18+36.514)*31/1000</f>
        <v>160.15092448756249</v>
      </c>
      <c r="D207" s="5">
        <f>+D$5*(0.0197*$B$18*$B$18+0.1913*$B$18+24.003)*31/1000</f>
        <v>0</v>
      </c>
      <c r="E207" s="5">
        <f>+E$5*(0.028*$B$18*$B$18-0.3372*$B$18+16.638)*31/1000</f>
        <v>0</v>
      </c>
      <c r="F207" s="5">
        <f>+F$5*(0.0375*$B$18*$B$18-0.4568*$B$18+22.265)*31/1000</f>
        <v>0</v>
      </c>
      <c r="G207" s="5">
        <f>+G$5*(0.051*$B$18*$B$18-0.6*$B$18+30.319)*31/1000</f>
        <v>0</v>
      </c>
      <c r="H207" s="5">
        <f>+H$5*(0.0612*$B$18*$B$18-0.7591*$B$18+36.411)*31/1000</f>
        <v>0</v>
      </c>
      <c r="I207" s="5">
        <f>+I$5*(35+0.9*I$6+1.2*B$18)*31/1000</f>
        <v>0</v>
      </c>
      <c r="J207" s="5">
        <f t="shared" ref="J207:J269" si="24">+J$5*8*31/1000</f>
        <v>0</v>
      </c>
      <c r="K207" s="5">
        <f t="shared" ref="K207:K269" si="25">+K$5*45*31/1000</f>
        <v>0</v>
      </c>
      <c r="L207" s="56">
        <f t="shared" ref="L207:L217" si="26">SUM(C207:K207)</f>
        <v>160.15092448756249</v>
      </c>
    </row>
    <row r="208" spans="1:12" x14ac:dyDescent="0.2">
      <c r="A208" s="18">
        <f>ESCURRIMIENTO!A208</f>
        <v>1996</v>
      </c>
      <c r="B208" s="18" t="str">
        <f>ESCURRIMIENTO!B208</f>
        <v>SEP</v>
      </c>
      <c r="C208" s="5">
        <f>+C$5*(-0.0049*$B$19*$B$19+1.3366*$B$19+36.514)*30/1000</f>
        <v>160.82357908312503</v>
      </c>
      <c r="D208" s="5">
        <f>+D$5*(0.0197*$B$19*$B$19+0.1913*$B$19+24.003)*30/1000</f>
        <v>0</v>
      </c>
      <c r="E208" s="5">
        <f>+E$5*(0.028*$B$19*$B$19-0.3372*$B$19+16.638)*30/1000</f>
        <v>0</v>
      </c>
      <c r="F208" s="5">
        <f>+F$5*(0.0375*$B$19*$B$19-0.4568*$B$19+22.265)*30/1000</f>
        <v>0</v>
      </c>
      <c r="G208" s="5">
        <f>+G$5*(0.051*$B$19*$B$19-0.6*$B$19+30.319)*30/1000</f>
        <v>0</v>
      </c>
      <c r="H208" s="5">
        <f>+H$5*(0.0612*$B$19*$B$19-0.7591*$B$19+36.411)*30/1000</f>
        <v>0</v>
      </c>
      <c r="I208" s="5">
        <f>+I$5*(35+0.9*I$6+1.2*B$19)*30/1000</f>
        <v>0</v>
      </c>
      <c r="J208" s="5">
        <f>+J$5*8*30/1000</f>
        <v>0</v>
      </c>
      <c r="K208" s="5">
        <f>+K$5*45*30/1000</f>
        <v>0</v>
      </c>
      <c r="L208" s="56">
        <f t="shared" si="26"/>
        <v>160.82357908312503</v>
      </c>
    </row>
    <row r="209" spans="1:12" x14ac:dyDescent="0.2">
      <c r="A209" s="18">
        <f>ESCURRIMIENTO!A209</f>
        <v>1996</v>
      </c>
      <c r="B209" s="18" t="str">
        <f>ESCURRIMIENTO!B209</f>
        <v>OCT</v>
      </c>
      <c r="C209" s="5">
        <f>+C$5*(-0.0049*$B$20*$B$20+1.3366*$B$20+36.514)*31/1000</f>
        <v>175.80122995025002</v>
      </c>
      <c r="D209" s="5">
        <f>+D$5*(0.0197*$B$20*$B$20+0.1913*$B$20+24.003)*31/1000</f>
        <v>0</v>
      </c>
      <c r="E209" s="5">
        <f>+E$5*(0.028*$B$20*$B$20-0.3372*$B$20+16.638)*31/1000</f>
        <v>0</v>
      </c>
      <c r="F209" s="5">
        <f>+F$5*(0.0375*$B$20*$B$20-0.4568*$B$20+22.265)*31/1000</f>
        <v>0</v>
      </c>
      <c r="G209" s="5">
        <f>+G$5*(0.051*$B$20*$B$20-0.6*$B$20+30.319)*31/1000</f>
        <v>0</v>
      </c>
      <c r="H209" s="5">
        <f>+H$5*(0.0612*$B$20*$B$20-0.7591*$B$20+36.411)*31/1000</f>
        <v>0</v>
      </c>
      <c r="I209" s="5">
        <f>+I$5*(35+0.9*I$6+1.2*B$20)*31/1000</f>
        <v>0</v>
      </c>
      <c r="J209" s="5">
        <f t="shared" si="24"/>
        <v>0</v>
      </c>
      <c r="K209" s="5">
        <f t="shared" si="25"/>
        <v>0</v>
      </c>
      <c r="L209" s="56">
        <f t="shared" si="26"/>
        <v>175.80122995025002</v>
      </c>
    </row>
    <row r="210" spans="1:12" x14ac:dyDescent="0.2">
      <c r="A210" s="18">
        <f>ESCURRIMIENTO!A210</f>
        <v>1996</v>
      </c>
      <c r="B210" s="18" t="str">
        <f>ESCURRIMIENTO!B210</f>
        <v>NOV</v>
      </c>
      <c r="C210" s="5">
        <f>+C$5*(-0.0049*$B$21*$B$21+1.3366*$B$21+36.514)*30/1000</f>
        <v>179.28965533312501</v>
      </c>
      <c r="D210" s="5">
        <f>+D$5*(0.0197*$B$21*$B$21+0.1913*$B$21+24.003)*30/1000</f>
        <v>0</v>
      </c>
      <c r="E210" s="5">
        <f>+E$5*(0.028*$B$21*$B$21-0.3372*$B$21+16.638)*30/1000</f>
        <v>0</v>
      </c>
      <c r="F210" s="5">
        <f>+F$5*(0.0375*$B$21*$B$21-0.4568*$B$21+22.265)*30/1000</f>
        <v>0</v>
      </c>
      <c r="G210" s="5">
        <f>+G$5*(0.051*$B$21*$B$21-0.6*$B$21+30.319)*30/1000</f>
        <v>0</v>
      </c>
      <c r="H210" s="5">
        <f>+H$5*(0.0612*$B$21*$B$21-0.7591*$B$21+36.411)*30/1000</f>
        <v>0</v>
      </c>
      <c r="I210" s="5">
        <f>+I$5*(35+0.9*I$6+1.2*B$21)*30/1000</f>
        <v>0</v>
      </c>
      <c r="J210" s="5">
        <f>+J$5*8*30/1000</f>
        <v>0</v>
      </c>
      <c r="K210" s="5">
        <f>+K$5*45*30/1000</f>
        <v>0</v>
      </c>
      <c r="L210" s="56">
        <f t="shared" si="26"/>
        <v>179.28965533312501</v>
      </c>
    </row>
    <row r="211" spans="1:12" x14ac:dyDescent="0.2">
      <c r="A211" s="18">
        <f>ESCURRIMIENTO!A211</f>
        <v>1996</v>
      </c>
      <c r="B211" s="18" t="str">
        <f>ESCURRIMIENTO!B211</f>
        <v>DIC</v>
      </c>
      <c r="C211" s="5">
        <f>+C$5*(-0.0049*$B$22*$B$22+1.3366*$B$22+36.514)*31/1000</f>
        <v>195.02927947225001</v>
      </c>
      <c r="D211" s="5">
        <f>+D$5*(0.0197*$B$22*$B$22+0.1913*$B$22+24.003)*31/1000</f>
        <v>0</v>
      </c>
      <c r="E211" s="5">
        <f>+E$5*(0.028*$B$22*$B$22-0.3372*$B$22+16.638)*31/1000</f>
        <v>0</v>
      </c>
      <c r="F211" s="5">
        <f>+F$5*(0.0375*$B$22*$B$22-0.4568*$B$22+22.265)*31/1000</f>
        <v>0</v>
      </c>
      <c r="G211" s="5">
        <f>+G$5*(0.051*$B$22*$B$22-0.6*$B$22+30.319)*31/1000</f>
        <v>0</v>
      </c>
      <c r="H211" s="5">
        <f>+H$5*(0.0612*$B$22*$B$22-0.7591*$B$22+36.411)*31/1000</f>
        <v>0</v>
      </c>
      <c r="I211" s="5">
        <f>+I$5*(35+0.9*I$6+1.2*B$22)*31/1000</f>
        <v>0</v>
      </c>
      <c r="J211" s="5">
        <f t="shared" si="24"/>
        <v>0</v>
      </c>
      <c r="K211" s="5">
        <f t="shared" si="25"/>
        <v>0</v>
      </c>
      <c r="L211" s="56">
        <f t="shared" si="26"/>
        <v>195.02927947225001</v>
      </c>
    </row>
    <row r="212" spans="1:12" x14ac:dyDescent="0.2">
      <c r="A212" s="18">
        <f>ESCURRIMIENTO!A212</f>
        <v>1997</v>
      </c>
      <c r="B212" s="18" t="str">
        <f>ESCURRIMIENTO!B212</f>
        <v>ENE</v>
      </c>
      <c r="C212" s="5">
        <f>+C$5*(-0.0049*$B$11*$B$11+1.3366*$B$11+36.514)*31/1000</f>
        <v>200.11284609999998</v>
      </c>
      <c r="D212" s="5">
        <f>+D$5*(0.0197*$B$11*$B$11+0.1913*$B$11+24.003)*31/1000</f>
        <v>0</v>
      </c>
      <c r="E212" s="5">
        <f>+E$5*(0.028*$B$11*$B$11-0.3372*$B$11+16.638)*31/1000</f>
        <v>0</v>
      </c>
      <c r="F212" s="5">
        <f>+F$5*(0.0375*$B$11*$B$11-0.4568*$B$11+22.265)*31/1000</f>
        <v>0</v>
      </c>
      <c r="G212" s="5">
        <f>+G$5*(0.051*$B$11*$B$11-0.6*$B$11+30.319)*31/1000</f>
        <v>0</v>
      </c>
      <c r="H212" s="5">
        <f>+H$5*(0.0612*$B$11*$B$11-0.7591*$B$11+36.411)*31/1000</f>
        <v>0</v>
      </c>
      <c r="I212" s="5">
        <f>+I$5*(35+0.9*I$6+1.2*B$11)*31/1000</f>
        <v>0</v>
      </c>
      <c r="J212" s="5">
        <f t="shared" si="24"/>
        <v>0</v>
      </c>
      <c r="K212" s="5">
        <f t="shared" si="25"/>
        <v>0</v>
      </c>
      <c r="L212" s="56">
        <f t="shared" si="26"/>
        <v>200.11284609999998</v>
      </c>
    </row>
    <row r="213" spans="1:12" x14ac:dyDescent="0.2">
      <c r="A213" s="18">
        <f>ESCURRIMIENTO!A213</f>
        <v>1997</v>
      </c>
      <c r="B213" s="18" t="str">
        <f>ESCURRIMIENTO!B213</f>
        <v>FEB</v>
      </c>
      <c r="C213" s="5">
        <f>+C$5*(-0.0049*$B$12*$B$12+1.3366*$B$12+36.514)*28/1000</f>
        <v>179.21788166800002</v>
      </c>
      <c r="D213" s="5">
        <f>+D$5*(0.0197*$B$12*$B$12+0.1913*$B$12+24.003)*28/1000</f>
        <v>0</v>
      </c>
      <c r="E213" s="5">
        <f>+E$5*(0.028*$B$12*$B$12-0.3372*$B$12+16.638)*28/1000</f>
        <v>0</v>
      </c>
      <c r="F213" s="5">
        <f>+F$5*(0.0375*$B$12*$B$12-0.4568*$B$12+22.265)*28/1000</f>
        <v>0</v>
      </c>
      <c r="G213" s="5">
        <f>+G$5*(0.051*$B$12*$B$12-0.6*$B$12+30.319)*28/1000</f>
        <v>0</v>
      </c>
      <c r="H213" s="5">
        <f>+H$5*(0.0612*$B$12*$B$12-0.7591*$B$12+36.411)*28/1000</f>
        <v>0</v>
      </c>
      <c r="I213" s="5">
        <f>+I$5*(35+0.9*I$6+1.2*B$12)*28/1000</f>
        <v>0</v>
      </c>
      <c r="J213" s="5">
        <f>+J$5*8*28/1000</f>
        <v>0</v>
      </c>
      <c r="K213" s="5">
        <f>+K$5*45*28/1000</f>
        <v>0</v>
      </c>
      <c r="L213" s="56">
        <f t="shared" si="26"/>
        <v>179.21788166800002</v>
      </c>
    </row>
    <row r="214" spans="1:12" x14ac:dyDescent="0.2">
      <c r="A214" s="18">
        <f>ESCURRIMIENTO!A214</f>
        <v>1997</v>
      </c>
      <c r="B214" s="18" t="str">
        <f>ESCURRIMIENTO!B214</f>
        <v>MAR</v>
      </c>
      <c r="C214" s="5">
        <f>+C$5*(-0.0049*$B$13*$B$13+1.3366*$B$13+36.514)*31/1000</f>
        <v>192.700206049</v>
      </c>
      <c r="D214" s="5">
        <f>+D$5*(0.0197*$B$13*$B$13+0.1913*$B$13+24.003)*31/1000</f>
        <v>0</v>
      </c>
      <c r="E214" s="5">
        <f>+E$5*(0.028*$B$13*$B$13-0.3372*$B$13+16.638)*31/1000</f>
        <v>0</v>
      </c>
      <c r="F214" s="5">
        <f>+F$5*(0.0375*$B$13*$B$13-0.4568*$B$13+22.265)*31/1000</f>
        <v>0</v>
      </c>
      <c r="G214" s="5">
        <f>+G$5*(0.051*$B$13*$B$13-0.6*$B$13+30.319)*31/1000</f>
        <v>0</v>
      </c>
      <c r="H214" s="5">
        <f>+H$5*(0.0612*$B$13*$B$13-0.7591*$B$13+36.411)*31/1000</f>
        <v>0</v>
      </c>
      <c r="I214" s="5">
        <f>+I$5*(35+0.9*I$6+1.2*B$13)*31/1000</f>
        <v>0</v>
      </c>
      <c r="J214" s="5">
        <f>+J$5*8*30/1000</f>
        <v>0</v>
      </c>
      <c r="K214" s="5">
        <f>+K$5*45*30/1000</f>
        <v>0</v>
      </c>
      <c r="L214" s="56">
        <f t="shared" si="26"/>
        <v>192.700206049</v>
      </c>
    </row>
    <row r="215" spans="1:12" x14ac:dyDescent="0.2">
      <c r="A215" s="18">
        <f>ESCURRIMIENTO!A215</f>
        <v>1997</v>
      </c>
      <c r="B215" s="18" t="str">
        <f>ESCURRIMIENTO!B215</f>
        <v>ABR</v>
      </c>
      <c r="C215" s="5">
        <f>+C$5*(-0.0049*$B$14*$B$14+1.3366*$B$14+36.514)*30/1000</f>
        <v>174.75698757000001</v>
      </c>
      <c r="D215" s="5">
        <f>+D$5*(0.0197*$B$14*$B$14+0.1913*$B$14+24.003)*30/1000</f>
        <v>0</v>
      </c>
      <c r="E215" s="5">
        <f>+E$5*(0.028*$B$14*$B$14-0.3372*$B$14+16.638)*30/1000</f>
        <v>0</v>
      </c>
      <c r="F215" s="5">
        <f>+F$5*(0.0375*$B$14*$B$14-0.4568*$B$14+22.265)*30/1000</f>
        <v>0</v>
      </c>
      <c r="G215" s="5">
        <f>+G$5*(0.051*$B$14*$B$14-0.6*$B$14+30.319)*30/1000</f>
        <v>0</v>
      </c>
      <c r="H215" s="5">
        <f>+H$5*(0.0612*$B$14*$B$14-0.7591*$B$14+36.411)*30/1000</f>
        <v>0</v>
      </c>
      <c r="I215" s="5">
        <f>+I$5*(35+0.9*I$6+1.2*B$14)*30/1000</f>
        <v>0</v>
      </c>
      <c r="J215" s="5">
        <f t="shared" si="24"/>
        <v>0</v>
      </c>
      <c r="K215" s="5">
        <f t="shared" si="25"/>
        <v>0</v>
      </c>
      <c r="L215" s="56">
        <f t="shared" si="26"/>
        <v>174.75698757000001</v>
      </c>
    </row>
    <row r="216" spans="1:12" x14ac:dyDescent="0.2">
      <c r="A216" s="18">
        <f>ESCURRIMIENTO!A216</f>
        <v>1997</v>
      </c>
      <c r="B216" s="18" t="str">
        <f>ESCURRIMIENTO!B216</f>
        <v>MAY</v>
      </c>
      <c r="C216" s="5">
        <f>+C$5*(-0.0049*$B$15*$B$15+1.3366*$B$15+36.514)*31/1000</f>
        <v>169.06969067256253</v>
      </c>
      <c r="D216" s="5">
        <f>+D$5*(0.0197*$B$15*$B$15+0.1913*$B$15+24.003)*31/1000</f>
        <v>0</v>
      </c>
      <c r="E216" s="5">
        <f>+E$5*(0.028*$B$15*$B$15-0.3372*$B$15+16.638)*31/1000</f>
        <v>0</v>
      </c>
      <c r="F216" s="5">
        <f>+F$5*(0.0375*$B$15*$B$15-0.4568*$B$15+22.265)*31/1000</f>
        <v>0</v>
      </c>
      <c r="G216" s="5">
        <f>+G$5*(0.051*$B$15*$B$15-0.6*$B$15+30.319)*31/1000</f>
        <v>0</v>
      </c>
      <c r="H216" s="5">
        <f>+H$5*(0.0612*$B$15*$B$15-0.7591*$B$15+36.411)*31/1000</f>
        <v>0</v>
      </c>
      <c r="I216" s="5">
        <f>+I$5*(35+0.9*I$6+1.2*B$15)*31/1000</f>
        <v>0</v>
      </c>
      <c r="J216" s="5">
        <f>+J$5*8*30/1000</f>
        <v>0</v>
      </c>
      <c r="K216" s="5">
        <f>+K$5*45*30/1000</f>
        <v>0</v>
      </c>
      <c r="L216" s="56">
        <f t="shared" si="26"/>
        <v>169.06969067256253</v>
      </c>
    </row>
    <row r="217" spans="1:12" x14ac:dyDescent="0.2">
      <c r="A217" s="18">
        <f>ESCURRIMIENTO!A217</f>
        <v>1997</v>
      </c>
      <c r="B217" s="18" t="str">
        <f>ESCURRIMIENTO!B217</f>
        <v>JUN</v>
      </c>
      <c r="C217" s="5">
        <f>+C$5*(-0.0049*$B$16*$B$16+1.3366*$B$16+36.514)*30/1000</f>
        <v>152.82857027999998</v>
      </c>
      <c r="D217" s="5">
        <f>+D$5*(0.0197*$B$16*$B$16+0.1913*$B$16+24.003)*30/1000</f>
        <v>0</v>
      </c>
      <c r="E217" s="5">
        <f>+E$5*(0.028*$B$16*$B$16-0.3372*$B$16+16.638)*30/1000</f>
        <v>0</v>
      </c>
      <c r="F217" s="5">
        <f>+F$5*(0.0375*$B$16*$B$16-0.4568*$B$16+22.265)*30/1000</f>
        <v>0</v>
      </c>
      <c r="G217" s="5">
        <f>+G$5*(0.051*$B$16*$B$16-0.6*$B$16+30.319)*30/1000</f>
        <v>0</v>
      </c>
      <c r="H217" s="5">
        <f>+H$5*(0.0612*$B$16*$B$16-0.7591*$B$16+36.411)*30/1000</f>
        <v>0</v>
      </c>
      <c r="I217" s="5">
        <f>+I$5*(35+0.9*I$6+1.2*B$16)*30/1000</f>
        <v>0</v>
      </c>
      <c r="J217" s="5">
        <f t="shared" si="24"/>
        <v>0</v>
      </c>
      <c r="K217" s="5">
        <f t="shared" si="25"/>
        <v>0</v>
      </c>
      <c r="L217" s="56">
        <f t="shared" si="26"/>
        <v>152.82857027999998</v>
      </c>
    </row>
    <row r="218" spans="1:12" x14ac:dyDescent="0.2">
      <c r="A218" s="18">
        <f>ESCURRIMIENTO!A218</f>
        <v>1997</v>
      </c>
      <c r="B218" s="18" t="str">
        <f>ESCURRIMIENTO!B218</f>
        <v>JUL</v>
      </c>
      <c r="C218" s="5">
        <f>+C$5*(-0.0049*$B$17*$B$17+1.3366*$B$17+36.514)*31/1000</f>
        <v>156.22823332225002</v>
      </c>
      <c r="D218" s="5">
        <f>+D$5*(0.0197*$B$17*$B$17+0.1913*$B$17+24.003)*31/1000</f>
        <v>0</v>
      </c>
      <c r="E218" s="5">
        <f>+E$5*(0.028*$B$17*$B$17-0.3372*$B$17+16.638)*31/1000</f>
        <v>0</v>
      </c>
      <c r="F218" s="5">
        <f>+F$5*(0.0375*$B$17*$B$17-0.4568*$B$17+22.265)*31/1000</f>
        <v>0</v>
      </c>
      <c r="G218" s="5">
        <f>+G$5*(0.051*$B$17*$B$17-0.6*$B$17+30.319)*31/1000</f>
        <v>0</v>
      </c>
      <c r="H218" s="5">
        <f>+H$5*(0.0612*$B$17*$B$17-0.7591*$B$17+36.411)*31/1000</f>
        <v>0</v>
      </c>
      <c r="I218" s="5">
        <f>+I$5*(35+0.9*I$6+1.2*B$17)*31/1000</f>
        <v>0</v>
      </c>
      <c r="J218" s="5">
        <f>+J$5*8*31/1000</f>
        <v>0</v>
      </c>
      <c r="K218" s="5">
        <f>+K$5*45*31/1000</f>
        <v>0</v>
      </c>
      <c r="L218" s="56">
        <f>SUM(C218:K218)</f>
        <v>156.22823332225002</v>
      </c>
    </row>
    <row r="219" spans="1:12" x14ac:dyDescent="0.2">
      <c r="A219" s="18">
        <f>ESCURRIMIENTO!A219</f>
        <v>1997</v>
      </c>
      <c r="B219" s="18" t="str">
        <f>ESCURRIMIENTO!B219</f>
        <v>AGO</v>
      </c>
      <c r="C219" s="5">
        <f>+C$5*(-0.0049*$B$18*$B$18+1.3366*$B$18+36.514)*31/1000</f>
        <v>160.15092448756249</v>
      </c>
      <c r="D219" s="5">
        <f>+D$5*(0.0197*$B$18*$B$18+0.1913*$B$18+24.003)*31/1000</f>
        <v>0</v>
      </c>
      <c r="E219" s="5">
        <f>+E$5*(0.028*$B$18*$B$18-0.3372*$B$18+16.638)*31/1000</f>
        <v>0</v>
      </c>
      <c r="F219" s="5">
        <f>+F$5*(0.0375*$B$18*$B$18-0.4568*$B$18+22.265)*31/1000</f>
        <v>0</v>
      </c>
      <c r="G219" s="5">
        <f>+G$5*(0.051*$B$18*$B$18-0.6*$B$18+30.319)*31/1000</f>
        <v>0</v>
      </c>
      <c r="H219" s="5">
        <f>+H$5*(0.0612*$B$18*$B$18-0.7591*$B$18+36.411)*31/1000</f>
        <v>0</v>
      </c>
      <c r="I219" s="5">
        <f>+I$5*(35+0.9*I$6+1.2*B$18)*31/1000</f>
        <v>0</v>
      </c>
      <c r="J219" s="5">
        <f t="shared" si="24"/>
        <v>0</v>
      </c>
      <c r="K219" s="5">
        <f t="shared" si="25"/>
        <v>0</v>
      </c>
      <c r="L219" s="56">
        <f t="shared" ref="L219:L229" si="27">SUM(C219:K219)</f>
        <v>160.15092448756249</v>
      </c>
    </row>
    <row r="220" spans="1:12" x14ac:dyDescent="0.2">
      <c r="A220" s="18">
        <f>ESCURRIMIENTO!A220</f>
        <v>1997</v>
      </c>
      <c r="B220" s="18" t="str">
        <f>ESCURRIMIENTO!B220</f>
        <v>SEP</v>
      </c>
      <c r="C220" s="5">
        <f>+C$5*(-0.0049*$B$19*$B$19+1.3366*$B$19+36.514)*31/1000</f>
        <v>166.18436505256253</v>
      </c>
      <c r="D220" s="5">
        <f>+D$5*(0.0197*$B$19*$B$19+0.1913*$B$19+24.003)*31/1000</f>
        <v>0</v>
      </c>
      <c r="E220" s="5">
        <f>+E$5*(0.028*$B$19*$B$19-0.3372*$B$19+16.638)*31/1000</f>
        <v>0</v>
      </c>
      <c r="F220" s="5">
        <f>+F$5*(0.0375*$B$19*$B$19-0.4568*$B$19+22.265)*31/1000</f>
        <v>0</v>
      </c>
      <c r="G220" s="5">
        <f>+G$5*(0.051*$B$19*$B$19-0.6*$B$19+30.319)*31/1000</f>
        <v>0</v>
      </c>
      <c r="H220" s="5">
        <f>+H$5*(0.0612*$B$19*$B$19-0.7591*$B$19+36.411)*31/1000</f>
        <v>0</v>
      </c>
      <c r="I220" s="5">
        <f>+I$5*(35+0.9*I$6+1.2*B$19)*31/1000</f>
        <v>0</v>
      </c>
      <c r="J220" s="5">
        <f>+J$5*8*30/1000</f>
        <v>0</v>
      </c>
      <c r="K220" s="5">
        <f>+K$5*45*30/1000</f>
        <v>0</v>
      </c>
      <c r="L220" s="56">
        <f t="shared" si="27"/>
        <v>166.18436505256253</v>
      </c>
    </row>
    <row r="221" spans="1:12" x14ac:dyDescent="0.2">
      <c r="A221" s="18">
        <f>ESCURRIMIENTO!A221</f>
        <v>1997</v>
      </c>
      <c r="B221" s="18" t="str">
        <f>ESCURRIMIENTO!B221</f>
        <v>OCT</v>
      </c>
      <c r="C221" s="5">
        <f>+C$5*(-0.0049*$B$20*$B$20+1.3366*$B$20+36.514)*31/1000</f>
        <v>175.80122995025002</v>
      </c>
      <c r="D221" s="5">
        <f>+D$5*(0.0197*$B$20*$B$20+0.1913*$B$20+24.003)*31/1000</f>
        <v>0</v>
      </c>
      <c r="E221" s="5">
        <f>+E$5*(0.028*$B$20*$B$20-0.3372*$B$20+16.638)*31/1000</f>
        <v>0</v>
      </c>
      <c r="F221" s="5">
        <f>+F$5*(0.0375*$B$20*$B$20-0.4568*$B$20+22.265)*31/1000</f>
        <v>0</v>
      </c>
      <c r="G221" s="5">
        <f>+G$5*(0.051*$B$20*$B$20-0.6*$B$20+30.319)*31/1000</f>
        <v>0</v>
      </c>
      <c r="H221" s="5">
        <f>+H$5*(0.0612*$B$20*$B$20-0.7591*$B$20+36.411)*31/1000</f>
        <v>0</v>
      </c>
      <c r="I221" s="5">
        <f>+I$5*(35+0.9*I$6+1.2*B$20)*31/1000</f>
        <v>0</v>
      </c>
      <c r="J221" s="5">
        <f t="shared" si="24"/>
        <v>0</v>
      </c>
      <c r="K221" s="5">
        <f t="shared" si="25"/>
        <v>0</v>
      </c>
      <c r="L221" s="56">
        <f t="shared" si="27"/>
        <v>175.80122995025002</v>
      </c>
    </row>
    <row r="222" spans="1:12" x14ac:dyDescent="0.2">
      <c r="A222" s="18">
        <f>ESCURRIMIENTO!A222</f>
        <v>1997</v>
      </c>
      <c r="B222" s="18" t="str">
        <f>ESCURRIMIENTO!B222</f>
        <v>NOV</v>
      </c>
      <c r="C222" s="5">
        <f>+C$5*(-0.0049*$B$21*$B$21+1.3366*$B$21+36.514)*31/1000</f>
        <v>185.26597717756249</v>
      </c>
      <c r="D222" s="5">
        <f>+D$5*(0.0197*$B$21*$B$21+0.1913*$B$21+24.003)*31/1000</f>
        <v>0</v>
      </c>
      <c r="E222" s="5">
        <f>+E$5*(0.028*$B$21*$B$21-0.3372*$B$21+16.638)*31/1000</f>
        <v>0</v>
      </c>
      <c r="F222" s="5">
        <f>+F$5*(0.0375*$B$21*$B$21-0.4568*$B$21+22.265)*31/1000</f>
        <v>0</v>
      </c>
      <c r="G222" s="5">
        <f>+G$5*(0.051*$B$21*$B$21-0.6*$B$21+30.319)*31/1000</f>
        <v>0</v>
      </c>
      <c r="H222" s="5">
        <f>+H$5*(0.0612*$B$21*$B$21-0.7591*$B$21+36.411)*31/1000</f>
        <v>0</v>
      </c>
      <c r="I222" s="5">
        <f>+I$5*(35+0.9*I$6+1.2*B$21)*31/1000</f>
        <v>0</v>
      </c>
      <c r="J222" s="5">
        <f>+J$5*8*30/1000</f>
        <v>0</v>
      </c>
      <c r="K222" s="5">
        <f>+K$5*45*30/1000</f>
        <v>0</v>
      </c>
      <c r="L222" s="56">
        <f t="shared" si="27"/>
        <v>185.26597717756249</v>
      </c>
    </row>
    <row r="223" spans="1:12" x14ac:dyDescent="0.2">
      <c r="A223" s="18">
        <f>ESCURRIMIENTO!A223</f>
        <v>1997</v>
      </c>
      <c r="B223" s="18" t="str">
        <f>ESCURRIMIENTO!B223</f>
        <v>DIC</v>
      </c>
      <c r="C223" s="5">
        <f>+C$5*(-0.0049*$B$22*$B$22+1.3366*$B$22+36.514)*31/1000</f>
        <v>195.02927947225001</v>
      </c>
      <c r="D223" s="5">
        <f>+D$5*(0.0197*$B$22*$B$22+0.1913*$B$22+24.003)*31/1000</f>
        <v>0</v>
      </c>
      <c r="E223" s="5">
        <f>+E$5*(0.028*$B$22*$B$22-0.3372*$B$22+16.638)*31/1000</f>
        <v>0</v>
      </c>
      <c r="F223" s="5">
        <f>+F$5*(0.0375*$B$22*$B$22-0.4568*$B$22+22.265)*31/1000</f>
        <v>0</v>
      </c>
      <c r="G223" s="5">
        <f>+G$5*(0.051*$B$22*$B$22-0.6*$B$22+30.319)*31/1000</f>
        <v>0</v>
      </c>
      <c r="H223" s="5">
        <f>+H$5*(0.0612*$B$22*$B$22-0.7591*$B$22+36.411)*31/1000</f>
        <v>0</v>
      </c>
      <c r="I223" s="5">
        <f>+I$5*(35+0.9*I$6+1.2*B$22)*31/1000</f>
        <v>0</v>
      </c>
      <c r="J223" s="5">
        <f t="shared" si="24"/>
        <v>0</v>
      </c>
      <c r="K223" s="5">
        <f t="shared" si="25"/>
        <v>0</v>
      </c>
      <c r="L223" s="56">
        <f t="shared" si="27"/>
        <v>195.02927947225001</v>
      </c>
    </row>
    <row r="224" spans="1:12" x14ac:dyDescent="0.2">
      <c r="A224" s="18">
        <f>ESCURRIMIENTO!A224</f>
        <v>1998</v>
      </c>
      <c r="B224" s="18" t="str">
        <f>ESCURRIMIENTO!B224</f>
        <v>ENE</v>
      </c>
      <c r="C224" s="5">
        <f>+C$5*(-0.0049*$B$11*$B$11+1.3366*$B$11+36.514)*31/1000</f>
        <v>200.11284609999998</v>
      </c>
      <c r="D224" s="5">
        <f>+D$5*(0.0197*$B$11*$B$11+0.1913*$B$11+24.003)*31/1000</f>
        <v>0</v>
      </c>
      <c r="E224" s="5">
        <f>+E$5*(0.028*$B$11*$B$11-0.3372*$B$11+16.638)*31/1000</f>
        <v>0</v>
      </c>
      <c r="F224" s="5">
        <f>+F$5*(0.0375*$B$11*$B$11-0.4568*$B$11+22.265)*31/1000</f>
        <v>0</v>
      </c>
      <c r="G224" s="5">
        <f>+G$5*(0.051*$B$11*$B$11-0.6*$B$11+30.319)*31/1000</f>
        <v>0</v>
      </c>
      <c r="H224" s="5">
        <f>+H$5*(0.0612*$B$11*$B$11-0.7591*$B$11+36.411)*31/1000</f>
        <v>0</v>
      </c>
      <c r="I224" s="5">
        <f>+I$5*(35+0.9*I$6+1.2*B$11)*31/1000</f>
        <v>0</v>
      </c>
      <c r="J224" s="5">
        <f t="shared" si="24"/>
        <v>0</v>
      </c>
      <c r="K224" s="5">
        <f t="shared" si="25"/>
        <v>0</v>
      </c>
      <c r="L224" s="56">
        <f t="shared" si="27"/>
        <v>200.11284609999998</v>
      </c>
    </row>
    <row r="225" spans="1:12" x14ac:dyDescent="0.2">
      <c r="A225" s="18">
        <f>ESCURRIMIENTO!A225</f>
        <v>1998</v>
      </c>
      <c r="B225" s="18" t="str">
        <f>ESCURRIMIENTO!B225</f>
        <v>FEB</v>
      </c>
      <c r="C225" s="5">
        <f>+C$5*(-0.0049*$B$12*$B$12+1.3366*$B$12+36.514)*31/1000</f>
        <v>198.41979756100002</v>
      </c>
      <c r="D225" s="5">
        <f>+D$5*(0.0197*$B$12*$B$12+0.1913*$B$12+24.003)*31/1000</f>
        <v>0</v>
      </c>
      <c r="E225" s="5">
        <f>+E$5*(0.028*$B$12*$B$12-0.3372*$B$12+16.638)*31/1000</f>
        <v>0</v>
      </c>
      <c r="F225" s="5">
        <f>+F$5*(0.0375*$B$12*$B$12-0.4568*$B$12+22.265)*31/1000</f>
        <v>0</v>
      </c>
      <c r="G225" s="5">
        <f>+G$5*(0.051*$B$12*$B$12-0.6*$B$12+30.319)*31/1000</f>
        <v>0</v>
      </c>
      <c r="H225" s="5">
        <f>+H$5*(0.0612*$B$12*$B$12-0.7591*$B$12+36.411)*31/1000</f>
        <v>0</v>
      </c>
      <c r="I225" s="5">
        <f>+I$5*(35+0.9*I$6+1.2*B$12)*31/1000</f>
        <v>0</v>
      </c>
      <c r="J225" s="5">
        <f>+J$5*8*28/1000</f>
        <v>0</v>
      </c>
      <c r="K225" s="5">
        <f>+K$5*45*28/1000</f>
        <v>0</v>
      </c>
      <c r="L225" s="56">
        <f t="shared" si="27"/>
        <v>198.41979756100002</v>
      </c>
    </row>
    <row r="226" spans="1:12" x14ac:dyDescent="0.2">
      <c r="A226" s="18">
        <f>ESCURRIMIENTO!A226</f>
        <v>1998</v>
      </c>
      <c r="B226" s="18" t="str">
        <f>ESCURRIMIENTO!B226</f>
        <v>MAR</v>
      </c>
      <c r="C226" s="5">
        <f>+C$5*(-0.0049*$B$13*$B$13+1.3366*$B$13+36.514)*31/1000</f>
        <v>192.700206049</v>
      </c>
      <c r="D226" s="5">
        <f>+D$5*(0.0197*$B$13*$B$13+0.1913*$B$13+24.003)*31/1000</f>
        <v>0</v>
      </c>
      <c r="E226" s="5">
        <f>+E$5*(0.028*$B$13*$B$13-0.3372*$B$13+16.638)*31/1000</f>
        <v>0</v>
      </c>
      <c r="F226" s="5">
        <f>+F$5*(0.0375*$B$13*$B$13-0.4568*$B$13+22.265)*31/1000</f>
        <v>0</v>
      </c>
      <c r="G226" s="5">
        <f>+G$5*(0.051*$B$13*$B$13-0.6*$B$13+30.319)*31/1000</f>
        <v>0</v>
      </c>
      <c r="H226" s="5">
        <f>+H$5*(0.0612*$B$13*$B$13-0.7591*$B$13+36.411)*31/1000</f>
        <v>0</v>
      </c>
      <c r="I226" s="5">
        <f>+I$5*(35+0.9*I$6+1.2*B$13)*31/1000</f>
        <v>0</v>
      </c>
      <c r="J226" s="5">
        <f>+J$5*8*30/1000</f>
        <v>0</v>
      </c>
      <c r="K226" s="5">
        <f>+K$5*45*30/1000</f>
        <v>0</v>
      </c>
      <c r="L226" s="56">
        <f t="shared" si="27"/>
        <v>192.700206049</v>
      </c>
    </row>
    <row r="227" spans="1:12" x14ac:dyDescent="0.2">
      <c r="A227" s="18">
        <f>ESCURRIMIENTO!A227</f>
        <v>1998</v>
      </c>
      <c r="B227" s="18" t="str">
        <f>ESCURRIMIENTO!B227</f>
        <v>ABR</v>
      </c>
      <c r="C227" s="5">
        <f>+C$5*(-0.0049*$B$14*$B$14+1.3366*$B$14+36.514)*31/1000</f>
        <v>180.58222048900001</v>
      </c>
      <c r="D227" s="5">
        <f>+D$5*(0.0197*$B$14*$B$14+0.1913*$B$14+24.003)*31/1000</f>
        <v>0</v>
      </c>
      <c r="E227" s="5">
        <f>+E$5*(0.028*$B$14*$B$14-0.3372*$B$14+16.638)*31/1000</f>
        <v>0</v>
      </c>
      <c r="F227" s="5">
        <f>+F$5*(0.0375*$B$14*$B$14-0.4568*$B$14+22.265)*31/1000</f>
        <v>0</v>
      </c>
      <c r="G227" s="5">
        <f>+G$5*(0.051*$B$14*$B$14-0.6*$B$14+30.319)*31/1000</f>
        <v>0</v>
      </c>
      <c r="H227" s="5">
        <f>+H$5*(0.0612*$B$14*$B$14-0.7591*$B$14+36.411)*31/1000</f>
        <v>0</v>
      </c>
      <c r="I227" s="5">
        <f>+I$5*(35+0.9*I$6+1.2*B$14)*31/1000</f>
        <v>0</v>
      </c>
      <c r="J227" s="5">
        <f t="shared" si="24"/>
        <v>0</v>
      </c>
      <c r="K227" s="5">
        <f t="shared" si="25"/>
        <v>0</v>
      </c>
      <c r="L227" s="56">
        <f t="shared" si="27"/>
        <v>180.58222048900001</v>
      </c>
    </row>
    <row r="228" spans="1:12" x14ac:dyDescent="0.2">
      <c r="A228" s="18">
        <f>ESCURRIMIENTO!A228</f>
        <v>1998</v>
      </c>
      <c r="B228" s="18" t="str">
        <f>ESCURRIMIENTO!B228</f>
        <v>MAY</v>
      </c>
      <c r="C228" s="5">
        <f>+C$5*(-0.0049*$B$15*$B$15+1.3366*$B$15+36.514)*31/1000</f>
        <v>169.06969067256253</v>
      </c>
      <c r="D228" s="5">
        <f>+D$5*(0.0197*$B$15*$B$15+0.1913*$B$15+24.003)*31/1000</f>
        <v>0</v>
      </c>
      <c r="E228" s="5">
        <f>+E$5*(0.028*$B$15*$B$15-0.3372*$B$15+16.638)*31/1000</f>
        <v>0</v>
      </c>
      <c r="F228" s="5">
        <f>+F$5*(0.0375*$B$15*$B$15-0.4568*$B$15+22.265)*31/1000</f>
        <v>0</v>
      </c>
      <c r="G228" s="5">
        <f>+G$5*(0.051*$B$15*$B$15-0.6*$B$15+30.319)*31/1000</f>
        <v>0</v>
      </c>
      <c r="H228" s="5">
        <f>+H$5*(0.0612*$B$15*$B$15-0.7591*$B$15+36.411)*31/1000</f>
        <v>0</v>
      </c>
      <c r="I228" s="5">
        <f>+I$5*(35+0.9*I$6+1.2*B$15)*31/1000</f>
        <v>0</v>
      </c>
      <c r="J228" s="5">
        <f>+J$5*8*30/1000</f>
        <v>0</v>
      </c>
      <c r="K228" s="5">
        <f>+K$5*45*30/1000</f>
        <v>0</v>
      </c>
      <c r="L228" s="56">
        <f t="shared" si="27"/>
        <v>169.06969067256253</v>
      </c>
    </row>
    <row r="229" spans="1:12" x14ac:dyDescent="0.2">
      <c r="A229" s="18">
        <f>ESCURRIMIENTO!A229</f>
        <v>1998</v>
      </c>
      <c r="B229" s="18" t="str">
        <f>ESCURRIMIENTO!B229</f>
        <v>JUN</v>
      </c>
      <c r="C229" s="5">
        <f>+C$5*(-0.0049*$B$16*$B$16+1.3366*$B$16+36.514)*31/1000</f>
        <v>157.92285595599998</v>
      </c>
      <c r="D229" s="5">
        <f>+D$5*(0.0197*$B$16*$B$16+0.1913*$B$16+24.003)*31/1000</f>
        <v>0</v>
      </c>
      <c r="E229" s="5">
        <f>+E$5*(0.028*$B$16*$B$16-0.3372*$B$16+16.638)*31/1000</f>
        <v>0</v>
      </c>
      <c r="F229" s="5">
        <f>+F$5*(0.0375*$B$16*$B$16-0.4568*$B$16+22.265)*31/1000</f>
        <v>0</v>
      </c>
      <c r="G229" s="5">
        <f>+G$5*(0.051*$B$16*$B$16-0.6*$B$16+30.319)*31/1000</f>
        <v>0</v>
      </c>
      <c r="H229" s="5">
        <f>+H$5*(0.0612*$B$16*$B$16-0.7591*$B$16+36.411)*31/1000</f>
        <v>0</v>
      </c>
      <c r="I229" s="5">
        <f>+I$5*(35+0.9*I$6+1.2*B$16)*31/1000</f>
        <v>0</v>
      </c>
      <c r="J229" s="5">
        <f t="shared" si="24"/>
        <v>0</v>
      </c>
      <c r="K229" s="5">
        <f t="shared" si="25"/>
        <v>0</v>
      </c>
      <c r="L229" s="56">
        <f t="shared" si="27"/>
        <v>157.92285595599998</v>
      </c>
    </row>
    <row r="230" spans="1:12" x14ac:dyDescent="0.2">
      <c r="A230" s="18">
        <f>ESCURRIMIENTO!A230</f>
        <v>1998</v>
      </c>
      <c r="B230" s="18" t="str">
        <f>ESCURRIMIENTO!B230</f>
        <v>JUL</v>
      </c>
      <c r="C230" s="5">
        <f>+C$5*(-0.0049*$B$17*$B$17+1.3366*$B$17+36.514)*31/1000</f>
        <v>156.22823332225002</v>
      </c>
      <c r="D230" s="5">
        <f>+D$5*(0.0197*$B$17*$B$17+0.1913*$B$17+24.003)*31/1000</f>
        <v>0</v>
      </c>
      <c r="E230" s="5">
        <f>+E$5*(0.028*$B$17*$B$17-0.3372*$B$17+16.638)*31/1000</f>
        <v>0</v>
      </c>
      <c r="F230" s="5">
        <f>+F$5*(0.0375*$B$17*$B$17-0.4568*$B$17+22.265)*31/1000</f>
        <v>0</v>
      </c>
      <c r="G230" s="5">
        <f>+G$5*(0.051*$B$17*$B$17-0.6*$B$17+30.319)*31/1000</f>
        <v>0</v>
      </c>
      <c r="H230" s="5">
        <f>+H$5*(0.0612*$B$17*$B$17-0.7591*$B$17+36.411)*31/1000</f>
        <v>0</v>
      </c>
      <c r="I230" s="5">
        <f>+I$5*(35+0.9*I$6+1.2*B$17)*31/1000</f>
        <v>0</v>
      </c>
      <c r="J230" s="5">
        <f>+J$5*8*31/1000</f>
        <v>0</v>
      </c>
      <c r="K230" s="5">
        <f>+K$5*45*31/1000</f>
        <v>0</v>
      </c>
      <c r="L230" s="56">
        <f>SUM(C230:K230)</f>
        <v>156.22823332225002</v>
      </c>
    </row>
    <row r="231" spans="1:12" x14ac:dyDescent="0.2">
      <c r="A231" s="18">
        <f>ESCURRIMIENTO!A231</f>
        <v>1998</v>
      </c>
      <c r="B231" s="18" t="str">
        <f>ESCURRIMIENTO!B231</f>
        <v>AGO</v>
      </c>
      <c r="C231" s="5">
        <f>+C$5*(-0.0049*$B$18*$B$18+1.3366*$B$18+36.514)*31/1000</f>
        <v>160.15092448756249</v>
      </c>
      <c r="D231" s="5">
        <f>+D$5*(0.0197*$B$18*$B$18+0.1913*$B$18+24.003)*31/1000</f>
        <v>0</v>
      </c>
      <c r="E231" s="5">
        <f>+E$5*(0.028*$B$18*$B$18-0.3372*$B$18+16.638)*31/1000</f>
        <v>0</v>
      </c>
      <c r="F231" s="5">
        <f>+F$5*(0.0375*$B$18*$B$18-0.4568*$B$18+22.265)*31/1000</f>
        <v>0</v>
      </c>
      <c r="G231" s="5">
        <f>+G$5*(0.051*$B$18*$B$18-0.6*$B$18+30.319)*31/1000</f>
        <v>0</v>
      </c>
      <c r="H231" s="5">
        <f>+H$5*(0.0612*$B$18*$B$18-0.7591*$B$18+36.411)*31/1000</f>
        <v>0</v>
      </c>
      <c r="I231" s="5">
        <f>+I$5*(35+0.9*I$6+1.2*B$18)*31/1000</f>
        <v>0</v>
      </c>
      <c r="J231" s="5">
        <f t="shared" si="24"/>
        <v>0</v>
      </c>
      <c r="K231" s="5">
        <f t="shared" si="25"/>
        <v>0</v>
      </c>
      <c r="L231" s="56">
        <f t="shared" ref="L231:L241" si="28">SUM(C231:K231)</f>
        <v>160.15092448756249</v>
      </c>
    </row>
    <row r="232" spans="1:12" x14ac:dyDescent="0.2">
      <c r="A232" s="18">
        <f>ESCURRIMIENTO!A232</f>
        <v>1998</v>
      </c>
      <c r="B232" s="18" t="str">
        <f>ESCURRIMIENTO!B232</f>
        <v>SEP</v>
      </c>
      <c r="C232" s="5">
        <f>+C$5*(-0.0049*$B$19*$B$19+1.3366*$B$19+36.514)*30/1000</f>
        <v>160.82357908312503</v>
      </c>
      <c r="D232" s="5">
        <f>+D$5*(0.0197*$B$19*$B$19+0.1913*$B$19+24.003)*30/1000</f>
        <v>0</v>
      </c>
      <c r="E232" s="5">
        <f>+E$5*(0.028*$B$19*$B$19-0.3372*$B$19+16.638)*30/1000</f>
        <v>0</v>
      </c>
      <c r="F232" s="5">
        <f>+F$5*(0.0375*$B$19*$B$19-0.4568*$B$19+22.265)*30/1000</f>
        <v>0</v>
      </c>
      <c r="G232" s="5">
        <f>+G$5*(0.051*$B$19*$B$19-0.6*$B$19+30.319)*30/1000</f>
        <v>0</v>
      </c>
      <c r="H232" s="5">
        <f>+H$5*(0.0612*$B$19*$B$19-0.7591*$B$19+36.411)*30/1000</f>
        <v>0</v>
      </c>
      <c r="I232" s="5">
        <f>+I$5*(35+0.9*I$6+1.2*B$19)*30/1000</f>
        <v>0</v>
      </c>
      <c r="J232" s="5">
        <f>+J$5*8*30/1000</f>
        <v>0</v>
      </c>
      <c r="K232" s="5">
        <f>+K$5*45*30/1000</f>
        <v>0</v>
      </c>
      <c r="L232" s="56">
        <f t="shared" si="28"/>
        <v>160.82357908312503</v>
      </c>
    </row>
    <row r="233" spans="1:12" x14ac:dyDescent="0.2">
      <c r="A233" s="18">
        <f>ESCURRIMIENTO!A233</f>
        <v>1998</v>
      </c>
      <c r="B233" s="18" t="str">
        <f>ESCURRIMIENTO!B233</f>
        <v>OCT</v>
      </c>
      <c r="C233" s="5">
        <f>+C$5*(-0.0049*$B$20*$B$20+1.3366*$B$20+36.514)*31/1000</f>
        <v>175.80122995025002</v>
      </c>
      <c r="D233" s="5">
        <f>+D$5*(0.0197*$B$20*$B$20+0.1913*$B$20+24.003)*31/1000</f>
        <v>0</v>
      </c>
      <c r="E233" s="5">
        <f>+E$5*(0.028*$B$20*$B$20-0.3372*$B$20+16.638)*31/1000</f>
        <v>0</v>
      </c>
      <c r="F233" s="5">
        <f>+F$5*(0.0375*$B$20*$B$20-0.4568*$B$20+22.265)*31/1000</f>
        <v>0</v>
      </c>
      <c r="G233" s="5">
        <f>+G$5*(0.051*$B$20*$B$20-0.6*$B$20+30.319)*31/1000</f>
        <v>0</v>
      </c>
      <c r="H233" s="5">
        <f>+H$5*(0.0612*$B$20*$B$20-0.7591*$B$20+36.411)*31/1000</f>
        <v>0</v>
      </c>
      <c r="I233" s="5">
        <f>+I$5*(35+0.9*I$6+1.2*B$20)*31/1000</f>
        <v>0</v>
      </c>
      <c r="J233" s="5">
        <f t="shared" si="24"/>
        <v>0</v>
      </c>
      <c r="K233" s="5">
        <f t="shared" si="25"/>
        <v>0</v>
      </c>
      <c r="L233" s="56">
        <f t="shared" si="28"/>
        <v>175.80122995025002</v>
      </c>
    </row>
    <row r="234" spans="1:12" x14ac:dyDescent="0.2">
      <c r="A234" s="18">
        <f>ESCURRIMIENTO!A234</f>
        <v>1998</v>
      </c>
      <c r="B234" s="18" t="str">
        <f>ESCURRIMIENTO!B234</f>
        <v>NOV</v>
      </c>
      <c r="C234" s="5">
        <f>+C$5*(-0.0049*$B$21*$B$21+1.3366*$B$21+36.514)*30/1000</f>
        <v>179.28965533312501</v>
      </c>
      <c r="D234" s="5">
        <f>+D$5*(0.0197*$B$21*$B$21+0.1913*$B$21+24.003)*30/1000</f>
        <v>0</v>
      </c>
      <c r="E234" s="5">
        <f>+E$5*(0.028*$B$21*$B$21-0.3372*$B$21+16.638)*30/1000</f>
        <v>0</v>
      </c>
      <c r="F234" s="5">
        <f>+F$5*(0.0375*$B$21*$B$21-0.4568*$B$21+22.265)*30/1000</f>
        <v>0</v>
      </c>
      <c r="G234" s="5">
        <f>+G$5*(0.051*$B$21*$B$21-0.6*$B$21+30.319)*30/1000</f>
        <v>0</v>
      </c>
      <c r="H234" s="5">
        <f>+H$5*(0.0612*$B$21*$B$21-0.7591*$B$21+36.411)*30/1000</f>
        <v>0</v>
      </c>
      <c r="I234" s="5">
        <f>+I$5*(35+0.9*I$6+1.2*B$21)*30/1000</f>
        <v>0</v>
      </c>
      <c r="J234" s="5">
        <f>+J$5*8*30/1000</f>
        <v>0</v>
      </c>
      <c r="K234" s="5">
        <f>+K$5*45*30/1000</f>
        <v>0</v>
      </c>
      <c r="L234" s="56">
        <f t="shared" si="28"/>
        <v>179.28965533312501</v>
      </c>
    </row>
    <row r="235" spans="1:12" x14ac:dyDescent="0.2">
      <c r="A235" s="18">
        <f>ESCURRIMIENTO!A235</f>
        <v>1998</v>
      </c>
      <c r="B235" s="18" t="str">
        <f>ESCURRIMIENTO!B235</f>
        <v>DIC</v>
      </c>
      <c r="C235" s="5">
        <f>+C$5*(-0.0049*$B$22*$B$22+1.3366*$B$22+36.514)*31/1000</f>
        <v>195.02927947225001</v>
      </c>
      <c r="D235" s="5">
        <f>+D$5*(0.0197*$B$22*$B$22+0.1913*$B$22+24.003)*31/1000</f>
        <v>0</v>
      </c>
      <c r="E235" s="5">
        <f>+E$5*(0.028*$B$22*$B$22-0.3372*$B$22+16.638)*31/1000</f>
        <v>0</v>
      </c>
      <c r="F235" s="5">
        <f>+F$5*(0.0375*$B$22*$B$22-0.4568*$B$22+22.265)*31/1000</f>
        <v>0</v>
      </c>
      <c r="G235" s="5">
        <f>+G$5*(0.051*$B$22*$B$22-0.6*$B$22+30.319)*31/1000</f>
        <v>0</v>
      </c>
      <c r="H235" s="5">
        <f>+H$5*(0.0612*$B$22*$B$22-0.7591*$B$22+36.411)*31/1000</f>
        <v>0</v>
      </c>
      <c r="I235" s="5">
        <f>+I$5*(35+0.9*I$6+1.2*B$22)*31/1000</f>
        <v>0</v>
      </c>
      <c r="J235" s="5">
        <f t="shared" si="24"/>
        <v>0</v>
      </c>
      <c r="K235" s="5">
        <f t="shared" si="25"/>
        <v>0</v>
      </c>
      <c r="L235" s="56">
        <f t="shared" si="28"/>
        <v>195.02927947225001</v>
      </c>
    </row>
    <row r="236" spans="1:12" x14ac:dyDescent="0.2">
      <c r="A236" s="18">
        <f>ESCURRIMIENTO!A236</f>
        <v>1999</v>
      </c>
      <c r="B236" s="18" t="str">
        <f>ESCURRIMIENTO!B236</f>
        <v>ENE</v>
      </c>
      <c r="C236" s="5">
        <f>+C$5*(-0.0049*$B$11*$B$11+1.3366*$B$11+36.514)*31/1000</f>
        <v>200.11284609999998</v>
      </c>
      <c r="D236" s="5">
        <f>+D$5*(0.0197*$B$11*$B$11+0.1913*$B$11+24.003)*31/1000</f>
        <v>0</v>
      </c>
      <c r="E236" s="5">
        <f>+E$5*(0.028*$B$11*$B$11-0.3372*$B$11+16.638)*31/1000</f>
        <v>0</v>
      </c>
      <c r="F236" s="5">
        <f>+F$5*(0.0375*$B$11*$B$11-0.4568*$B$11+22.265)*31/1000</f>
        <v>0</v>
      </c>
      <c r="G236" s="5">
        <f>+G$5*(0.051*$B$11*$B$11-0.6*$B$11+30.319)*31/1000</f>
        <v>0</v>
      </c>
      <c r="H236" s="5">
        <f>+H$5*(0.0612*$B$11*$B$11-0.7591*$B$11+36.411)*31/1000</f>
        <v>0</v>
      </c>
      <c r="I236" s="5">
        <f>+I$5*(35+0.9*I$6+1.2*B$11)*31/1000</f>
        <v>0</v>
      </c>
      <c r="J236" s="5">
        <f t="shared" si="24"/>
        <v>0</v>
      </c>
      <c r="K236" s="5">
        <f t="shared" si="25"/>
        <v>0</v>
      </c>
      <c r="L236" s="56">
        <f t="shared" si="28"/>
        <v>200.11284609999998</v>
      </c>
    </row>
    <row r="237" spans="1:12" x14ac:dyDescent="0.2">
      <c r="A237" s="18">
        <f>ESCURRIMIENTO!A237</f>
        <v>1999</v>
      </c>
      <c r="B237" s="18" t="str">
        <f>ESCURRIMIENTO!B237</f>
        <v>FEB</v>
      </c>
      <c r="C237" s="5">
        <f>+C$5*(-0.0049*$B$12*$B$12+1.3366*$B$12+36.514)*28/1000</f>
        <v>179.21788166800002</v>
      </c>
      <c r="D237" s="5">
        <f>+D$5*(0.0197*$B$12*$B$12+0.1913*$B$12+24.003)*28/1000</f>
        <v>0</v>
      </c>
      <c r="E237" s="5">
        <f>+E$5*(0.028*$B$12*$B$12-0.3372*$B$12+16.638)*28/1000</f>
        <v>0</v>
      </c>
      <c r="F237" s="5">
        <f>+F$5*(0.0375*$B$12*$B$12-0.4568*$B$12+22.265)*28/1000</f>
        <v>0</v>
      </c>
      <c r="G237" s="5">
        <f>+G$5*(0.051*$B$12*$B$12-0.6*$B$12+30.319)*28/1000</f>
        <v>0</v>
      </c>
      <c r="H237" s="5">
        <f>+H$5*(0.0612*$B$12*$B$12-0.7591*$B$12+36.411)*28/1000</f>
        <v>0</v>
      </c>
      <c r="I237" s="5">
        <f>+I$5*(35+0.9*I$6+1.2*B$12)*28/1000</f>
        <v>0</v>
      </c>
      <c r="J237" s="5">
        <f>+J$5*8*28/1000</f>
        <v>0</v>
      </c>
      <c r="K237" s="5">
        <f>+K$5*45*28/1000</f>
        <v>0</v>
      </c>
      <c r="L237" s="56">
        <f t="shared" si="28"/>
        <v>179.21788166800002</v>
      </c>
    </row>
    <row r="238" spans="1:12" x14ac:dyDescent="0.2">
      <c r="A238" s="18">
        <f>ESCURRIMIENTO!A238</f>
        <v>1999</v>
      </c>
      <c r="B238" s="18" t="str">
        <f>ESCURRIMIENTO!B238</f>
        <v>MAR</v>
      </c>
      <c r="C238" s="5">
        <f>+C$5*(-0.0049*$B$13*$B$13+1.3366*$B$13+36.514)*31/1000</f>
        <v>192.700206049</v>
      </c>
      <c r="D238" s="5">
        <f>+D$5*(0.0197*$B$13*$B$13+0.1913*$B$13+24.003)*31/1000</f>
        <v>0</v>
      </c>
      <c r="E238" s="5">
        <f>+E$5*(0.028*$B$13*$B$13-0.3372*$B$13+16.638)*31/1000</f>
        <v>0</v>
      </c>
      <c r="F238" s="5">
        <f>+F$5*(0.0375*$B$13*$B$13-0.4568*$B$13+22.265)*31/1000</f>
        <v>0</v>
      </c>
      <c r="G238" s="5">
        <f>+G$5*(0.051*$B$13*$B$13-0.6*$B$13+30.319)*31/1000</f>
        <v>0</v>
      </c>
      <c r="H238" s="5">
        <f>+H$5*(0.0612*$B$13*$B$13-0.7591*$B$13+36.411)*31/1000</f>
        <v>0</v>
      </c>
      <c r="I238" s="5">
        <f>+I$5*(35+0.9*I$6+1.2*B$13)*31/1000</f>
        <v>0</v>
      </c>
      <c r="J238" s="5">
        <f>+J$5*8*30/1000</f>
        <v>0</v>
      </c>
      <c r="K238" s="5">
        <f>+K$5*45*30/1000</f>
        <v>0</v>
      </c>
      <c r="L238" s="56">
        <f t="shared" si="28"/>
        <v>192.700206049</v>
      </c>
    </row>
    <row r="239" spans="1:12" x14ac:dyDescent="0.2">
      <c r="A239" s="18">
        <f>ESCURRIMIENTO!A239</f>
        <v>1999</v>
      </c>
      <c r="B239" s="18" t="str">
        <f>ESCURRIMIENTO!B239</f>
        <v>ABR</v>
      </c>
      <c r="C239" s="5">
        <f>+C$5*(-0.0049*$B$14*$B$14+1.3366*$B$14+36.514)*30/1000</f>
        <v>174.75698757000001</v>
      </c>
      <c r="D239" s="5">
        <f>+D$5*(0.0197*$B$14*$B$14+0.1913*$B$14+24.003)*30/1000</f>
        <v>0</v>
      </c>
      <c r="E239" s="5">
        <f>+E$5*(0.028*$B$14*$B$14-0.3372*$B$14+16.638)*30/1000</f>
        <v>0</v>
      </c>
      <c r="F239" s="5">
        <f>+F$5*(0.0375*$B$14*$B$14-0.4568*$B$14+22.265)*30/1000</f>
        <v>0</v>
      </c>
      <c r="G239" s="5">
        <f>+G$5*(0.051*$B$14*$B$14-0.6*$B$14+30.319)*30/1000</f>
        <v>0</v>
      </c>
      <c r="H239" s="5">
        <f>+H$5*(0.0612*$B$14*$B$14-0.7591*$B$14+36.411)*30/1000</f>
        <v>0</v>
      </c>
      <c r="I239" s="5">
        <f>+I$5*(35+0.9*I$6+1.2*B$14)*30/1000</f>
        <v>0</v>
      </c>
      <c r="J239" s="5">
        <f t="shared" si="24"/>
        <v>0</v>
      </c>
      <c r="K239" s="5">
        <f t="shared" si="25"/>
        <v>0</v>
      </c>
      <c r="L239" s="56">
        <f t="shared" si="28"/>
        <v>174.75698757000001</v>
      </c>
    </row>
    <row r="240" spans="1:12" x14ac:dyDescent="0.2">
      <c r="A240" s="18">
        <f>ESCURRIMIENTO!A240</f>
        <v>1999</v>
      </c>
      <c r="B240" s="18" t="str">
        <f>ESCURRIMIENTO!B240</f>
        <v>MAY</v>
      </c>
      <c r="C240" s="5">
        <f>+C$5*(-0.0049*$B$15*$B$15+1.3366*$B$15+36.514)*31/1000</f>
        <v>169.06969067256253</v>
      </c>
      <c r="D240" s="5">
        <f>+D$5*(0.0197*$B$15*$B$15+0.1913*$B$15+24.003)*31/1000</f>
        <v>0</v>
      </c>
      <c r="E240" s="5">
        <f>+E$5*(0.028*$B$15*$B$15-0.3372*$B$15+16.638)*31/1000</f>
        <v>0</v>
      </c>
      <c r="F240" s="5">
        <f>+F$5*(0.0375*$B$15*$B$15-0.4568*$B$15+22.265)*31/1000</f>
        <v>0</v>
      </c>
      <c r="G240" s="5">
        <f>+G$5*(0.051*$B$15*$B$15-0.6*$B$15+30.319)*31/1000</f>
        <v>0</v>
      </c>
      <c r="H240" s="5">
        <f>+H$5*(0.0612*$B$15*$B$15-0.7591*$B$15+36.411)*31/1000</f>
        <v>0</v>
      </c>
      <c r="I240" s="5">
        <f>+I$5*(35+0.9*I$6+1.2*B$15)*31/1000</f>
        <v>0</v>
      </c>
      <c r="J240" s="5">
        <f>+J$5*8*30/1000</f>
        <v>0</v>
      </c>
      <c r="K240" s="5">
        <f>+K$5*45*30/1000</f>
        <v>0</v>
      </c>
      <c r="L240" s="56">
        <f t="shared" si="28"/>
        <v>169.06969067256253</v>
      </c>
    </row>
    <row r="241" spans="1:12" x14ac:dyDescent="0.2">
      <c r="A241" s="18">
        <f>ESCURRIMIENTO!A241</f>
        <v>1999</v>
      </c>
      <c r="B241" s="18" t="str">
        <f>ESCURRIMIENTO!B241</f>
        <v>JUN</v>
      </c>
      <c r="C241" s="5">
        <f>+C$5*(-0.0049*$B$16*$B$16+1.3366*$B$16+36.514)*30/1000</f>
        <v>152.82857027999998</v>
      </c>
      <c r="D241" s="5">
        <f>+D$5*(0.0197*$B$16*$B$16+0.1913*$B$16+24.003)*30/1000</f>
        <v>0</v>
      </c>
      <c r="E241" s="5">
        <f>+E$5*(0.028*$B$16*$B$16-0.3372*$B$16+16.638)*30/1000</f>
        <v>0</v>
      </c>
      <c r="F241" s="5">
        <f>+F$5*(0.0375*$B$16*$B$16-0.4568*$B$16+22.265)*30/1000</f>
        <v>0</v>
      </c>
      <c r="G241" s="5">
        <f>+G$5*(0.051*$B$16*$B$16-0.6*$B$16+30.319)*30/1000</f>
        <v>0</v>
      </c>
      <c r="H241" s="5">
        <f>+H$5*(0.0612*$B$16*$B$16-0.7591*$B$16+36.411)*30/1000</f>
        <v>0</v>
      </c>
      <c r="I241" s="5">
        <f>+I$5*(35+0.9*I$6+1.2*B$16)*30/1000</f>
        <v>0</v>
      </c>
      <c r="J241" s="5">
        <f t="shared" si="24"/>
        <v>0</v>
      </c>
      <c r="K241" s="5">
        <f t="shared" si="25"/>
        <v>0</v>
      </c>
      <c r="L241" s="56">
        <f t="shared" si="28"/>
        <v>152.82857027999998</v>
      </c>
    </row>
    <row r="242" spans="1:12" x14ac:dyDescent="0.2">
      <c r="A242" s="18">
        <f>ESCURRIMIENTO!A242</f>
        <v>1999</v>
      </c>
      <c r="B242" s="18" t="str">
        <f>ESCURRIMIENTO!B242</f>
        <v>JUL</v>
      </c>
      <c r="C242" s="5">
        <f>+C$5*(-0.0049*$B$17*$B$17+1.3366*$B$17+36.514)*31/1000</f>
        <v>156.22823332225002</v>
      </c>
      <c r="D242" s="5">
        <f>+D$5*(0.0197*$B$17*$B$17+0.1913*$B$17+24.003)*31/1000</f>
        <v>0</v>
      </c>
      <c r="E242" s="5">
        <f>+E$5*(0.028*$B$17*$B$17-0.3372*$B$17+16.638)*31/1000</f>
        <v>0</v>
      </c>
      <c r="F242" s="5">
        <f>+F$5*(0.0375*$B$17*$B$17-0.4568*$B$17+22.265)*31/1000</f>
        <v>0</v>
      </c>
      <c r="G242" s="5">
        <f>+G$5*(0.051*$B$17*$B$17-0.6*$B$17+30.319)*31/1000</f>
        <v>0</v>
      </c>
      <c r="H242" s="5">
        <f>+H$5*(0.0612*$B$17*$B$17-0.7591*$B$17+36.411)*31/1000</f>
        <v>0</v>
      </c>
      <c r="I242" s="5">
        <f>+I$5*(35+0.9*I$6+1.2*B$17)*31/1000</f>
        <v>0</v>
      </c>
      <c r="J242" s="5">
        <f>+J$5*8*31/1000</f>
        <v>0</v>
      </c>
      <c r="K242" s="5">
        <f>+K$5*45*31/1000</f>
        <v>0</v>
      </c>
      <c r="L242" s="56">
        <f>SUM(C242:K242)</f>
        <v>156.22823332225002</v>
      </c>
    </row>
    <row r="243" spans="1:12" x14ac:dyDescent="0.2">
      <c r="A243" s="18">
        <f>ESCURRIMIENTO!A243</f>
        <v>1999</v>
      </c>
      <c r="B243" s="18" t="str">
        <f>ESCURRIMIENTO!B243</f>
        <v>AGO</v>
      </c>
      <c r="C243" s="5">
        <f>+C$5*(-0.0049*$B$18*$B$18+1.3366*$B$18+36.514)*31/1000</f>
        <v>160.15092448756249</v>
      </c>
      <c r="D243" s="5">
        <f>+D$5*(0.0197*$B$18*$B$18+0.1913*$B$18+24.003)*31/1000</f>
        <v>0</v>
      </c>
      <c r="E243" s="5">
        <f>+E$5*(0.028*$B$18*$B$18-0.3372*$B$18+16.638)*31/1000</f>
        <v>0</v>
      </c>
      <c r="F243" s="5">
        <f>+F$5*(0.0375*$B$18*$B$18-0.4568*$B$18+22.265)*31/1000</f>
        <v>0</v>
      </c>
      <c r="G243" s="5">
        <f>+G$5*(0.051*$B$18*$B$18-0.6*$B$18+30.319)*31/1000</f>
        <v>0</v>
      </c>
      <c r="H243" s="5">
        <f>+H$5*(0.0612*$B$18*$B$18-0.7591*$B$18+36.411)*31/1000</f>
        <v>0</v>
      </c>
      <c r="I243" s="5">
        <f>+I$5*(35+0.9*I$6+1.2*B$18)*31/1000</f>
        <v>0</v>
      </c>
      <c r="J243" s="5">
        <f t="shared" si="24"/>
        <v>0</v>
      </c>
      <c r="K243" s="5">
        <f t="shared" si="25"/>
        <v>0</v>
      </c>
      <c r="L243" s="56">
        <f t="shared" ref="L243:L253" si="29">SUM(C243:K243)</f>
        <v>160.15092448756249</v>
      </c>
    </row>
    <row r="244" spans="1:12" x14ac:dyDescent="0.2">
      <c r="A244" s="18">
        <f>ESCURRIMIENTO!A244</f>
        <v>1999</v>
      </c>
      <c r="B244" s="18" t="str">
        <f>ESCURRIMIENTO!B244</f>
        <v>SEP</v>
      </c>
      <c r="C244" s="5">
        <f>+C$5*(-0.0049*$B$19*$B$19+1.3366*$B$19+36.514)*31/1000</f>
        <v>166.18436505256253</v>
      </c>
      <c r="D244" s="5">
        <f>+D$5*(0.0197*$B$19*$B$19+0.1913*$B$19+24.003)*31/1000</f>
        <v>0</v>
      </c>
      <c r="E244" s="5">
        <f>+E$5*(0.028*$B$19*$B$19-0.3372*$B$19+16.638)*31/1000</f>
        <v>0</v>
      </c>
      <c r="F244" s="5">
        <f>+F$5*(0.0375*$B$19*$B$19-0.4568*$B$19+22.265)*31/1000</f>
        <v>0</v>
      </c>
      <c r="G244" s="5">
        <f>+G$5*(0.051*$B$19*$B$19-0.6*$B$19+30.319)*31/1000</f>
        <v>0</v>
      </c>
      <c r="H244" s="5">
        <f>+H$5*(0.0612*$B$19*$B$19-0.7591*$B$19+36.411)*31/1000</f>
        <v>0</v>
      </c>
      <c r="I244" s="5">
        <f>+I$5*(35+0.9*I$6+1.2*B$19)*31/1000</f>
        <v>0</v>
      </c>
      <c r="J244" s="5">
        <f>+J$5*8*30/1000</f>
        <v>0</v>
      </c>
      <c r="K244" s="5">
        <f>+K$5*45*30/1000</f>
        <v>0</v>
      </c>
      <c r="L244" s="56">
        <f t="shared" si="29"/>
        <v>166.18436505256253</v>
      </c>
    </row>
    <row r="245" spans="1:12" x14ac:dyDescent="0.2">
      <c r="A245" s="18">
        <f>ESCURRIMIENTO!A245</f>
        <v>1999</v>
      </c>
      <c r="B245" s="18" t="str">
        <f>ESCURRIMIENTO!B245</f>
        <v>OCT</v>
      </c>
      <c r="C245" s="5">
        <f>+C$5*(-0.0049*$B$20*$B$20+1.3366*$B$20+36.514)*31/1000</f>
        <v>175.80122995025002</v>
      </c>
      <c r="D245" s="5">
        <f>+D$5*(0.0197*$B$20*$B$20+0.1913*$B$20+24.003)*31/1000</f>
        <v>0</v>
      </c>
      <c r="E245" s="5">
        <f>+E$5*(0.028*$B$20*$B$20-0.3372*$B$20+16.638)*31/1000</f>
        <v>0</v>
      </c>
      <c r="F245" s="5">
        <f>+F$5*(0.0375*$B$20*$B$20-0.4568*$B$20+22.265)*31/1000</f>
        <v>0</v>
      </c>
      <c r="G245" s="5">
        <f>+G$5*(0.051*$B$20*$B$20-0.6*$B$20+30.319)*31/1000</f>
        <v>0</v>
      </c>
      <c r="H245" s="5">
        <f>+H$5*(0.0612*$B$20*$B$20-0.7591*$B$20+36.411)*31/1000</f>
        <v>0</v>
      </c>
      <c r="I245" s="5">
        <f>+I$5*(35+0.9*I$6+1.2*B$20)*31/1000</f>
        <v>0</v>
      </c>
      <c r="J245" s="5">
        <f t="shared" si="24"/>
        <v>0</v>
      </c>
      <c r="K245" s="5">
        <f t="shared" si="25"/>
        <v>0</v>
      </c>
      <c r="L245" s="56">
        <f t="shared" si="29"/>
        <v>175.80122995025002</v>
      </c>
    </row>
    <row r="246" spans="1:12" x14ac:dyDescent="0.2">
      <c r="A246" s="18">
        <f>ESCURRIMIENTO!A246</f>
        <v>1999</v>
      </c>
      <c r="B246" s="18" t="str">
        <f>ESCURRIMIENTO!B246</f>
        <v>NOV</v>
      </c>
      <c r="C246" s="5">
        <f>+C$5*(-0.0049*$B$21*$B$21+1.3366*$B$21+36.514)*31/1000</f>
        <v>185.26597717756249</v>
      </c>
      <c r="D246" s="5">
        <f>+D$5*(0.0197*$B$21*$B$21+0.1913*$B$21+24.003)*31/1000</f>
        <v>0</v>
      </c>
      <c r="E246" s="5">
        <f>+E$5*(0.028*$B$21*$B$21-0.3372*$B$21+16.638)*31/1000</f>
        <v>0</v>
      </c>
      <c r="F246" s="5">
        <f>+F$5*(0.0375*$B$21*$B$21-0.4568*$B$21+22.265)*31/1000</f>
        <v>0</v>
      </c>
      <c r="G246" s="5">
        <f>+G$5*(0.051*$B$21*$B$21-0.6*$B$21+30.319)*31/1000</f>
        <v>0</v>
      </c>
      <c r="H246" s="5">
        <f>+H$5*(0.0612*$B$21*$B$21-0.7591*$B$21+36.411)*31/1000</f>
        <v>0</v>
      </c>
      <c r="I246" s="5">
        <f>+I$5*(35+0.9*I$6+1.2*B$21)*31/1000</f>
        <v>0</v>
      </c>
      <c r="J246" s="5">
        <f>+J$5*8*30/1000</f>
        <v>0</v>
      </c>
      <c r="K246" s="5">
        <f>+K$5*45*30/1000</f>
        <v>0</v>
      </c>
      <c r="L246" s="56">
        <f t="shared" si="29"/>
        <v>185.26597717756249</v>
      </c>
    </row>
    <row r="247" spans="1:12" x14ac:dyDescent="0.2">
      <c r="A247" s="18">
        <f>ESCURRIMIENTO!A247</f>
        <v>1999</v>
      </c>
      <c r="B247" s="18" t="str">
        <f>ESCURRIMIENTO!B247</f>
        <v>DIC</v>
      </c>
      <c r="C247" s="5">
        <f>+C$5*(-0.0049*$B$22*$B$22+1.3366*$B$22+36.514)*31/1000</f>
        <v>195.02927947225001</v>
      </c>
      <c r="D247" s="5">
        <f>+D$5*(0.0197*$B$22*$B$22+0.1913*$B$22+24.003)*31/1000</f>
        <v>0</v>
      </c>
      <c r="E247" s="5">
        <f>+E$5*(0.028*$B$22*$B$22-0.3372*$B$22+16.638)*31/1000</f>
        <v>0</v>
      </c>
      <c r="F247" s="5">
        <f>+F$5*(0.0375*$B$22*$B$22-0.4568*$B$22+22.265)*31/1000</f>
        <v>0</v>
      </c>
      <c r="G247" s="5">
        <f>+G$5*(0.051*$B$22*$B$22-0.6*$B$22+30.319)*31/1000</f>
        <v>0</v>
      </c>
      <c r="H247" s="5">
        <f>+H$5*(0.0612*$B$22*$B$22-0.7591*$B$22+36.411)*31/1000</f>
        <v>0</v>
      </c>
      <c r="I247" s="5">
        <f>+I$5*(35+0.9*I$6+1.2*B$22)*31/1000</f>
        <v>0</v>
      </c>
      <c r="J247" s="5">
        <f t="shared" si="24"/>
        <v>0</v>
      </c>
      <c r="K247" s="5">
        <f t="shared" si="25"/>
        <v>0</v>
      </c>
      <c r="L247" s="56">
        <f t="shared" si="29"/>
        <v>195.02927947225001</v>
      </c>
    </row>
    <row r="248" spans="1:12" x14ac:dyDescent="0.2">
      <c r="A248" s="18">
        <f>ESCURRIMIENTO!A248</f>
        <v>2000</v>
      </c>
      <c r="B248" s="18" t="str">
        <f>ESCURRIMIENTO!B248</f>
        <v>ENE</v>
      </c>
      <c r="C248" s="5">
        <f>+C$5*(-0.0049*$B$11*$B$11+1.3366*$B$11+36.514)*31/1000</f>
        <v>200.11284609999998</v>
      </c>
      <c r="D248" s="5">
        <f>+D$5*(0.0197*$B$11*$B$11+0.1913*$B$11+24.003)*31/1000</f>
        <v>0</v>
      </c>
      <c r="E248" s="5">
        <f>+E$5*(0.028*$B$11*$B$11-0.3372*$B$11+16.638)*31/1000</f>
        <v>0</v>
      </c>
      <c r="F248" s="5">
        <f>+F$5*(0.0375*$B$11*$B$11-0.4568*$B$11+22.265)*31/1000</f>
        <v>0</v>
      </c>
      <c r="G248" s="5">
        <f>+G$5*(0.051*$B$11*$B$11-0.6*$B$11+30.319)*31/1000</f>
        <v>0</v>
      </c>
      <c r="H248" s="5">
        <f>+H$5*(0.0612*$B$11*$B$11-0.7591*$B$11+36.411)*31/1000</f>
        <v>0</v>
      </c>
      <c r="I248" s="5">
        <f>+I$5*(35+0.9*I$6+1.2*B$11)*31/1000</f>
        <v>0</v>
      </c>
      <c r="J248" s="5">
        <f t="shared" si="24"/>
        <v>0</v>
      </c>
      <c r="K248" s="5">
        <f t="shared" si="25"/>
        <v>0</v>
      </c>
      <c r="L248" s="56">
        <f t="shared" si="29"/>
        <v>200.11284609999998</v>
      </c>
    </row>
    <row r="249" spans="1:12" x14ac:dyDescent="0.2">
      <c r="A249" s="18">
        <f>ESCURRIMIENTO!A249</f>
        <v>2000</v>
      </c>
      <c r="B249" s="18" t="str">
        <f>ESCURRIMIENTO!B249</f>
        <v>FEB</v>
      </c>
      <c r="C249" s="5">
        <f>+C$5*(-0.0049*$B$12*$B$12+1.3366*$B$12+36.514)*31/1000</f>
        <v>198.41979756100002</v>
      </c>
      <c r="D249" s="5">
        <f>+D$5*(0.0197*$B$12*$B$12+0.1913*$B$12+24.003)*31/1000</f>
        <v>0</v>
      </c>
      <c r="E249" s="5">
        <f>+E$5*(0.028*$B$12*$B$12-0.3372*$B$12+16.638)*31/1000</f>
        <v>0</v>
      </c>
      <c r="F249" s="5">
        <f>+F$5*(0.0375*$B$12*$B$12-0.4568*$B$12+22.265)*31/1000</f>
        <v>0</v>
      </c>
      <c r="G249" s="5">
        <f>+G$5*(0.051*$B$12*$B$12-0.6*$B$12+30.319)*31/1000</f>
        <v>0</v>
      </c>
      <c r="H249" s="5">
        <f>+H$5*(0.0612*$B$12*$B$12-0.7591*$B$12+36.411)*31/1000</f>
        <v>0</v>
      </c>
      <c r="I249" s="5">
        <f>+I$5*(35+0.9*I$6+1.2*B$12)*31/1000</f>
        <v>0</v>
      </c>
      <c r="J249" s="5">
        <f>+J$5*8*28/1000</f>
        <v>0</v>
      </c>
      <c r="K249" s="5">
        <f>+K$5*45*28/1000</f>
        <v>0</v>
      </c>
      <c r="L249" s="56">
        <f t="shared" si="29"/>
        <v>198.41979756100002</v>
      </c>
    </row>
    <row r="250" spans="1:12" x14ac:dyDescent="0.2">
      <c r="A250" s="18">
        <f>ESCURRIMIENTO!A250</f>
        <v>2000</v>
      </c>
      <c r="B250" s="18" t="str">
        <f>ESCURRIMIENTO!B250</f>
        <v>MAR</v>
      </c>
      <c r="C250" s="5">
        <f>+C$5*(-0.0049*$B$13*$B$13+1.3366*$B$13+36.514)*31/1000</f>
        <v>192.700206049</v>
      </c>
      <c r="D250" s="5">
        <f>+D$5*(0.0197*$B$13*$B$13+0.1913*$B$13+24.003)*31/1000</f>
        <v>0</v>
      </c>
      <c r="E250" s="5">
        <f>+E$5*(0.028*$B$13*$B$13-0.3372*$B$13+16.638)*31/1000</f>
        <v>0</v>
      </c>
      <c r="F250" s="5">
        <f>+F$5*(0.0375*$B$13*$B$13-0.4568*$B$13+22.265)*31/1000</f>
        <v>0</v>
      </c>
      <c r="G250" s="5">
        <f>+G$5*(0.051*$B$13*$B$13-0.6*$B$13+30.319)*31/1000</f>
        <v>0</v>
      </c>
      <c r="H250" s="5">
        <f>+H$5*(0.0612*$B$13*$B$13-0.7591*$B$13+36.411)*31/1000</f>
        <v>0</v>
      </c>
      <c r="I250" s="5">
        <f>+I$5*(35+0.9*I$6+1.2*B$13)*31/1000</f>
        <v>0</v>
      </c>
      <c r="J250" s="5">
        <f>+J$5*8*30/1000</f>
        <v>0</v>
      </c>
      <c r="K250" s="5">
        <f>+K$5*45*30/1000</f>
        <v>0</v>
      </c>
      <c r="L250" s="56">
        <f t="shared" si="29"/>
        <v>192.700206049</v>
      </c>
    </row>
    <row r="251" spans="1:12" x14ac:dyDescent="0.2">
      <c r="A251" s="18">
        <f>ESCURRIMIENTO!A251</f>
        <v>2000</v>
      </c>
      <c r="B251" s="18" t="str">
        <f>ESCURRIMIENTO!B251</f>
        <v>ABR</v>
      </c>
      <c r="C251" s="5">
        <f>+C$5*(-0.0049*$B$14*$B$14+1.3366*$B$14+36.514)*31/1000</f>
        <v>180.58222048900001</v>
      </c>
      <c r="D251" s="5">
        <f>+D$5*(0.0197*$B$14*$B$14+0.1913*$B$14+24.003)*31/1000</f>
        <v>0</v>
      </c>
      <c r="E251" s="5">
        <f>+E$5*(0.028*$B$14*$B$14-0.3372*$B$14+16.638)*31/1000</f>
        <v>0</v>
      </c>
      <c r="F251" s="5">
        <f>+F$5*(0.0375*$B$14*$B$14-0.4568*$B$14+22.265)*31/1000</f>
        <v>0</v>
      </c>
      <c r="G251" s="5">
        <f>+G$5*(0.051*$B$14*$B$14-0.6*$B$14+30.319)*31/1000</f>
        <v>0</v>
      </c>
      <c r="H251" s="5">
        <f>+H$5*(0.0612*$B$14*$B$14-0.7591*$B$14+36.411)*31/1000</f>
        <v>0</v>
      </c>
      <c r="I251" s="5">
        <f>+I$5*(35+0.9*I$6+1.2*B$14)*31/1000</f>
        <v>0</v>
      </c>
      <c r="J251" s="5">
        <f t="shared" si="24"/>
        <v>0</v>
      </c>
      <c r="K251" s="5">
        <f t="shared" si="25"/>
        <v>0</v>
      </c>
      <c r="L251" s="56">
        <f t="shared" si="29"/>
        <v>180.58222048900001</v>
      </c>
    </row>
    <row r="252" spans="1:12" x14ac:dyDescent="0.2">
      <c r="A252" s="18">
        <f>ESCURRIMIENTO!A252</f>
        <v>2000</v>
      </c>
      <c r="B252" s="18" t="str">
        <f>ESCURRIMIENTO!B252</f>
        <v>MAY</v>
      </c>
      <c r="C252" s="5">
        <f>+C$5*(-0.0049*$B$15*$B$15+1.3366*$B$15+36.514)*31/1000</f>
        <v>169.06969067256253</v>
      </c>
      <c r="D252" s="5">
        <f>+D$5*(0.0197*$B$15*$B$15+0.1913*$B$15+24.003)*31/1000</f>
        <v>0</v>
      </c>
      <c r="E252" s="5">
        <f>+E$5*(0.028*$B$15*$B$15-0.3372*$B$15+16.638)*31/1000</f>
        <v>0</v>
      </c>
      <c r="F252" s="5">
        <f>+F$5*(0.0375*$B$15*$B$15-0.4568*$B$15+22.265)*31/1000</f>
        <v>0</v>
      </c>
      <c r="G252" s="5">
        <f>+G$5*(0.051*$B$15*$B$15-0.6*$B$15+30.319)*31/1000</f>
        <v>0</v>
      </c>
      <c r="H252" s="5">
        <f>+H$5*(0.0612*$B$15*$B$15-0.7591*$B$15+36.411)*31/1000</f>
        <v>0</v>
      </c>
      <c r="I252" s="5">
        <f>+I$5*(35+0.9*I$6+1.2*B$15)*31/1000</f>
        <v>0</v>
      </c>
      <c r="J252" s="5">
        <f>+J$5*8*30/1000</f>
        <v>0</v>
      </c>
      <c r="K252" s="5">
        <f>+K$5*45*30/1000</f>
        <v>0</v>
      </c>
      <c r="L252" s="56">
        <f t="shared" si="29"/>
        <v>169.06969067256253</v>
      </c>
    </row>
    <row r="253" spans="1:12" x14ac:dyDescent="0.2">
      <c r="A253" s="18">
        <f>ESCURRIMIENTO!A253</f>
        <v>2000</v>
      </c>
      <c r="B253" s="18" t="str">
        <f>ESCURRIMIENTO!B253</f>
        <v>JUN</v>
      </c>
      <c r="C253" s="5">
        <f>+C$5*(-0.0049*$B$16*$B$16+1.3366*$B$16+36.514)*31/1000</f>
        <v>157.92285595599998</v>
      </c>
      <c r="D253" s="5">
        <f>+D$5*(0.0197*$B$16*$B$16+0.1913*$B$16+24.003)*31/1000</f>
        <v>0</v>
      </c>
      <c r="E253" s="5">
        <f>+E$5*(0.028*$B$16*$B$16-0.3372*$B$16+16.638)*31/1000</f>
        <v>0</v>
      </c>
      <c r="F253" s="5">
        <f>+F$5*(0.0375*$B$16*$B$16-0.4568*$B$16+22.265)*31/1000</f>
        <v>0</v>
      </c>
      <c r="G253" s="5">
        <f>+G$5*(0.051*$B$16*$B$16-0.6*$B$16+30.319)*31/1000</f>
        <v>0</v>
      </c>
      <c r="H253" s="5">
        <f>+H$5*(0.0612*$B$16*$B$16-0.7591*$B$16+36.411)*31/1000</f>
        <v>0</v>
      </c>
      <c r="I253" s="5">
        <f>+I$5*(35+0.9*I$6+1.2*B$16)*31/1000</f>
        <v>0</v>
      </c>
      <c r="J253" s="5">
        <f t="shared" si="24"/>
        <v>0</v>
      </c>
      <c r="K253" s="5">
        <f t="shared" si="25"/>
        <v>0</v>
      </c>
      <c r="L253" s="56">
        <f t="shared" si="29"/>
        <v>157.92285595599998</v>
      </c>
    </row>
    <row r="254" spans="1:12" x14ac:dyDescent="0.2">
      <c r="A254" s="18">
        <f>ESCURRIMIENTO!A254</f>
        <v>2000</v>
      </c>
      <c r="B254" s="18" t="str">
        <f>ESCURRIMIENTO!B254</f>
        <v>JUL</v>
      </c>
      <c r="C254" s="5">
        <f>+C$5*(-0.0049*$B$17*$B$17+1.3366*$B$17+36.514)*31/1000</f>
        <v>156.22823332225002</v>
      </c>
      <c r="D254" s="5">
        <f>+D$5*(0.0197*$B$17*$B$17+0.1913*$B$17+24.003)*31/1000</f>
        <v>0</v>
      </c>
      <c r="E254" s="5">
        <f>+E$5*(0.028*$B$17*$B$17-0.3372*$B$17+16.638)*31/1000</f>
        <v>0</v>
      </c>
      <c r="F254" s="5">
        <f>+F$5*(0.0375*$B$17*$B$17-0.4568*$B$17+22.265)*31/1000</f>
        <v>0</v>
      </c>
      <c r="G254" s="5">
        <f>+G$5*(0.051*$B$17*$B$17-0.6*$B$17+30.319)*31/1000</f>
        <v>0</v>
      </c>
      <c r="H254" s="5">
        <f>+H$5*(0.0612*$B$17*$B$17-0.7591*$B$17+36.411)*31/1000</f>
        <v>0</v>
      </c>
      <c r="I254" s="5">
        <f>+I$5*(35+0.9*I$6+1.2*B$17)*31/1000</f>
        <v>0</v>
      </c>
      <c r="J254" s="5">
        <f>+J$5*8*31/1000</f>
        <v>0</v>
      </c>
      <c r="K254" s="5">
        <f>+K$5*45*31/1000</f>
        <v>0</v>
      </c>
      <c r="L254" s="56">
        <f>SUM(C254:K254)</f>
        <v>156.22823332225002</v>
      </c>
    </row>
    <row r="255" spans="1:12" x14ac:dyDescent="0.2">
      <c r="A255" s="18">
        <f>ESCURRIMIENTO!A255</f>
        <v>2000</v>
      </c>
      <c r="B255" s="18" t="str">
        <f>ESCURRIMIENTO!B255</f>
        <v>AGO</v>
      </c>
      <c r="C255" s="5">
        <f>+C$5*(-0.0049*$B$18*$B$18+1.3366*$B$18+36.514)*31/1000</f>
        <v>160.15092448756249</v>
      </c>
      <c r="D255" s="5">
        <f>+D$5*(0.0197*$B$18*$B$18+0.1913*$B$18+24.003)*31/1000</f>
        <v>0</v>
      </c>
      <c r="E255" s="5">
        <f>+E$5*(0.028*$B$18*$B$18-0.3372*$B$18+16.638)*31/1000</f>
        <v>0</v>
      </c>
      <c r="F255" s="5">
        <f>+F$5*(0.0375*$B$18*$B$18-0.4568*$B$18+22.265)*31/1000</f>
        <v>0</v>
      </c>
      <c r="G255" s="5">
        <f>+G$5*(0.051*$B$18*$B$18-0.6*$B$18+30.319)*31/1000</f>
        <v>0</v>
      </c>
      <c r="H255" s="5">
        <f>+H$5*(0.0612*$B$18*$B$18-0.7591*$B$18+36.411)*31/1000</f>
        <v>0</v>
      </c>
      <c r="I255" s="5">
        <f>+I$5*(35+0.9*I$6+1.2*B$18)*31/1000</f>
        <v>0</v>
      </c>
      <c r="J255" s="5">
        <f t="shared" si="24"/>
        <v>0</v>
      </c>
      <c r="K255" s="5">
        <f t="shared" si="25"/>
        <v>0</v>
      </c>
      <c r="L255" s="56">
        <f t="shared" ref="L255:L265" si="30">SUM(C255:K255)</f>
        <v>160.15092448756249</v>
      </c>
    </row>
    <row r="256" spans="1:12" x14ac:dyDescent="0.2">
      <c r="A256" s="18">
        <f>ESCURRIMIENTO!A256</f>
        <v>2000</v>
      </c>
      <c r="B256" s="18" t="str">
        <f>ESCURRIMIENTO!B256</f>
        <v>SEP</v>
      </c>
      <c r="C256" s="5">
        <f>+C$5*(-0.0049*$B$19*$B$19+1.3366*$B$19+36.514)*30/1000</f>
        <v>160.82357908312503</v>
      </c>
      <c r="D256" s="5">
        <f>+D$5*(0.0197*$B$19*$B$19+0.1913*$B$19+24.003)*30/1000</f>
        <v>0</v>
      </c>
      <c r="E256" s="5">
        <f>+E$5*(0.028*$B$19*$B$19-0.3372*$B$19+16.638)*30/1000</f>
        <v>0</v>
      </c>
      <c r="F256" s="5">
        <f>+F$5*(0.0375*$B$19*$B$19-0.4568*$B$19+22.265)*30/1000</f>
        <v>0</v>
      </c>
      <c r="G256" s="5">
        <f>+G$5*(0.051*$B$19*$B$19-0.6*$B$19+30.319)*30/1000</f>
        <v>0</v>
      </c>
      <c r="H256" s="5">
        <f>+H$5*(0.0612*$B$19*$B$19-0.7591*$B$19+36.411)*30/1000</f>
        <v>0</v>
      </c>
      <c r="I256" s="5">
        <f>+I$5*(35+0.9*I$6+1.2*B$19)*30/1000</f>
        <v>0</v>
      </c>
      <c r="J256" s="5">
        <f>+J$5*8*30/1000</f>
        <v>0</v>
      </c>
      <c r="K256" s="5">
        <f>+K$5*45*30/1000</f>
        <v>0</v>
      </c>
      <c r="L256" s="56">
        <f t="shared" si="30"/>
        <v>160.82357908312503</v>
      </c>
    </row>
    <row r="257" spans="1:12" x14ac:dyDescent="0.2">
      <c r="A257" s="18">
        <f>ESCURRIMIENTO!A257</f>
        <v>2000</v>
      </c>
      <c r="B257" s="18" t="str">
        <f>ESCURRIMIENTO!B257</f>
        <v>OCT</v>
      </c>
      <c r="C257" s="5">
        <f>+C$5*(-0.0049*$B$20*$B$20+1.3366*$B$20+36.514)*31/1000</f>
        <v>175.80122995025002</v>
      </c>
      <c r="D257" s="5">
        <f>+D$5*(0.0197*$B$20*$B$20+0.1913*$B$20+24.003)*31/1000</f>
        <v>0</v>
      </c>
      <c r="E257" s="5">
        <f>+E$5*(0.028*$B$20*$B$20-0.3372*$B$20+16.638)*31/1000</f>
        <v>0</v>
      </c>
      <c r="F257" s="5">
        <f>+F$5*(0.0375*$B$20*$B$20-0.4568*$B$20+22.265)*31/1000</f>
        <v>0</v>
      </c>
      <c r="G257" s="5">
        <f>+G$5*(0.051*$B$20*$B$20-0.6*$B$20+30.319)*31/1000</f>
        <v>0</v>
      </c>
      <c r="H257" s="5">
        <f>+H$5*(0.0612*$B$20*$B$20-0.7591*$B$20+36.411)*31/1000</f>
        <v>0</v>
      </c>
      <c r="I257" s="5">
        <f>+I$5*(35+0.9*I$6+1.2*B$20)*31/1000</f>
        <v>0</v>
      </c>
      <c r="J257" s="5">
        <f t="shared" si="24"/>
        <v>0</v>
      </c>
      <c r="K257" s="5">
        <f t="shared" si="25"/>
        <v>0</v>
      </c>
      <c r="L257" s="56">
        <f t="shared" si="30"/>
        <v>175.80122995025002</v>
      </c>
    </row>
    <row r="258" spans="1:12" x14ac:dyDescent="0.2">
      <c r="A258" s="18">
        <f>ESCURRIMIENTO!A258</f>
        <v>2000</v>
      </c>
      <c r="B258" s="18" t="str">
        <f>ESCURRIMIENTO!B258</f>
        <v>NOV</v>
      </c>
      <c r="C258" s="5">
        <f>+C$5*(-0.0049*$B$21*$B$21+1.3366*$B$21+36.514)*30/1000</f>
        <v>179.28965533312501</v>
      </c>
      <c r="D258" s="5">
        <f>+D$5*(0.0197*$B$21*$B$21+0.1913*$B$21+24.003)*30/1000</f>
        <v>0</v>
      </c>
      <c r="E258" s="5">
        <f>+E$5*(0.028*$B$21*$B$21-0.3372*$B$21+16.638)*30/1000</f>
        <v>0</v>
      </c>
      <c r="F258" s="5">
        <f>+F$5*(0.0375*$B$21*$B$21-0.4568*$B$21+22.265)*30/1000</f>
        <v>0</v>
      </c>
      <c r="G258" s="5">
        <f>+G$5*(0.051*$B$21*$B$21-0.6*$B$21+30.319)*30/1000</f>
        <v>0</v>
      </c>
      <c r="H258" s="5">
        <f>+H$5*(0.0612*$B$21*$B$21-0.7591*$B$21+36.411)*30/1000</f>
        <v>0</v>
      </c>
      <c r="I258" s="5">
        <f>+I$5*(35+0.9*I$6+1.2*B$21)*30/1000</f>
        <v>0</v>
      </c>
      <c r="J258" s="5">
        <f>+J$5*8*30/1000</f>
        <v>0</v>
      </c>
      <c r="K258" s="5">
        <f>+K$5*45*30/1000</f>
        <v>0</v>
      </c>
      <c r="L258" s="56">
        <f t="shared" si="30"/>
        <v>179.28965533312501</v>
      </c>
    </row>
    <row r="259" spans="1:12" x14ac:dyDescent="0.2">
      <c r="A259" s="18">
        <f>ESCURRIMIENTO!A259</f>
        <v>2000</v>
      </c>
      <c r="B259" s="18" t="str">
        <f>ESCURRIMIENTO!B259</f>
        <v>DIC</v>
      </c>
      <c r="C259" s="5">
        <f>+C$5*(-0.0049*$B$22*$B$22+1.3366*$B$22+36.514)*31/1000</f>
        <v>195.02927947225001</v>
      </c>
      <c r="D259" s="5">
        <f>+D$5*(0.0197*$B$22*$B$22+0.1913*$B$22+24.003)*31/1000</f>
        <v>0</v>
      </c>
      <c r="E259" s="5">
        <f>+E$5*(0.028*$B$22*$B$22-0.3372*$B$22+16.638)*31/1000</f>
        <v>0</v>
      </c>
      <c r="F259" s="5">
        <f>+F$5*(0.0375*$B$22*$B$22-0.4568*$B$22+22.265)*31/1000</f>
        <v>0</v>
      </c>
      <c r="G259" s="5">
        <f>+G$5*(0.051*$B$22*$B$22-0.6*$B$22+30.319)*31/1000</f>
        <v>0</v>
      </c>
      <c r="H259" s="5">
        <f>+H$5*(0.0612*$B$22*$B$22-0.7591*$B$22+36.411)*31/1000</f>
        <v>0</v>
      </c>
      <c r="I259" s="5">
        <f>+I$5*(35+0.9*I$6+1.2*B$22)*31/1000</f>
        <v>0</v>
      </c>
      <c r="J259" s="5">
        <f t="shared" si="24"/>
        <v>0</v>
      </c>
      <c r="K259" s="5">
        <f t="shared" si="25"/>
        <v>0</v>
      </c>
      <c r="L259" s="56">
        <f t="shared" si="30"/>
        <v>195.02927947225001</v>
      </c>
    </row>
    <row r="260" spans="1:12" x14ac:dyDescent="0.2">
      <c r="A260" s="18">
        <f>ESCURRIMIENTO!A260</f>
        <v>2001</v>
      </c>
      <c r="B260" s="18" t="str">
        <f>ESCURRIMIENTO!B260</f>
        <v>ENE</v>
      </c>
      <c r="C260" s="5">
        <f>+C$5*(-0.0049*$B$11*$B$11+1.3366*$B$11+36.514)*31/1000</f>
        <v>200.11284609999998</v>
      </c>
      <c r="D260" s="5">
        <f>+D$5*(0.0197*$B$11*$B$11+0.1913*$B$11+24.003)*31/1000</f>
        <v>0</v>
      </c>
      <c r="E260" s="5">
        <f>+E$5*(0.028*$B$11*$B$11-0.3372*$B$11+16.638)*31/1000</f>
        <v>0</v>
      </c>
      <c r="F260" s="5">
        <f>+F$5*(0.0375*$B$11*$B$11-0.4568*$B$11+22.265)*31/1000</f>
        <v>0</v>
      </c>
      <c r="G260" s="5">
        <f>+G$5*(0.051*$B$11*$B$11-0.6*$B$11+30.319)*31/1000</f>
        <v>0</v>
      </c>
      <c r="H260" s="5">
        <f>+H$5*(0.0612*$B$11*$B$11-0.7591*$B$11+36.411)*31/1000</f>
        <v>0</v>
      </c>
      <c r="I260" s="5">
        <f>+I$5*(35+0.9*I$6+1.2*B$11)*31/1000</f>
        <v>0</v>
      </c>
      <c r="J260" s="5">
        <f t="shared" si="24"/>
        <v>0</v>
      </c>
      <c r="K260" s="5">
        <f t="shared" si="25"/>
        <v>0</v>
      </c>
      <c r="L260" s="56">
        <f t="shared" si="30"/>
        <v>200.11284609999998</v>
      </c>
    </row>
    <row r="261" spans="1:12" x14ac:dyDescent="0.2">
      <c r="A261" s="18">
        <f>ESCURRIMIENTO!A261</f>
        <v>2001</v>
      </c>
      <c r="B261" s="18" t="str">
        <f>ESCURRIMIENTO!B261</f>
        <v>FEB</v>
      </c>
      <c r="C261" s="5">
        <f>+C$5*(-0.0049*$B$12*$B$12+1.3366*$B$12+36.514)*28/1000</f>
        <v>179.21788166800002</v>
      </c>
      <c r="D261" s="5">
        <f>+D$5*(0.0197*$B$12*$B$12+0.1913*$B$12+24.003)*28/1000</f>
        <v>0</v>
      </c>
      <c r="E261" s="5">
        <f>+E$5*(0.028*$B$12*$B$12-0.3372*$B$12+16.638)*28/1000</f>
        <v>0</v>
      </c>
      <c r="F261" s="5">
        <f>+F$5*(0.0375*$B$12*$B$12-0.4568*$B$12+22.265)*28/1000</f>
        <v>0</v>
      </c>
      <c r="G261" s="5">
        <f>+G$5*(0.051*$B$12*$B$12-0.6*$B$12+30.319)*28/1000</f>
        <v>0</v>
      </c>
      <c r="H261" s="5">
        <f>+H$5*(0.0612*$B$12*$B$12-0.7591*$B$12+36.411)*28/1000</f>
        <v>0</v>
      </c>
      <c r="I261" s="5">
        <f>+I$5*(35+0.9*I$6+1.2*B$12)*28/1000</f>
        <v>0</v>
      </c>
      <c r="J261" s="5">
        <f>+J$5*8*28/1000</f>
        <v>0</v>
      </c>
      <c r="K261" s="5">
        <f>+K$5*45*28/1000</f>
        <v>0</v>
      </c>
      <c r="L261" s="56">
        <f t="shared" si="30"/>
        <v>179.21788166800002</v>
      </c>
    </row>
    <row r="262" spans="1:12" x14ac:dyDescent="0.2">
      <c r="A262" s="18">
        <f>ESCURRIMIENTO!A262</f>
        <v>2001</v>
      </c>
      <c r="B262" s="18" t="str">
        <f>ESCURRIMIENTO!B262</f>
        <v>MAR</v>
      </c>
      <c r="C262" s="5">
        <f>+C$5*(-0.0049*$B$13*$B$13+1.3366*$B$13+36.514)*31/1000</f>
        <v>192.700206049</v>
      </c>
      <c r="D262" s="5">
        <f>+D$5*(0.0197*$B$13*$B$13+0.1913*$B$13+24.003)*31/1000</f>
        <v>0</v>
      </c>
      <c r="E262" s="5">
        <f>+E$5*(0.028*$B$13*$B$13-0.3372*$B$13+16.638)*31/1000</f>
        <v>0</v>
      </c>
      <c r="F262" s="5">
        <f>+F$5*(0.0375*$B$13*$B$13-0.4568*$B$13+22.265)*31/1000</f>
        <v>0</v>
      </c>
      <c r="G262" s="5">
        <f>+G$5*(0.051*$B$13*$B$13-0.6*$B$13+30.319)*31/1000</f>
        <v>0</v>
      </c>
      <c r="H262" s="5">
        <f>+H$5*(0.0612*$B$13*$B$13-0.7591*$B$13+36.411)*31/1000</f>
        <v>0</v>
      </c>
      <c r="I262" s="5">
        <f>+I$5*(35+0.9*I$6+1.2*B$13)*31/1000</f>
        <v>0</v>
      </c>
      <c r="J262" s="5">
        <f>+J$5*8*30/1000</f>
        <v>0</v>
      </c>
      <c r="K262" s="5">
        <f>+K$5*45*30/1000</f>
        <v>0</v>
      </c>
      <c r="L262" s="56">
        <f t="shared" si="30"/>
        <v>192.700206049</v>
      </c>
    </row>
    <row r="263" spans="1:12" x14ac:dyDescent="0.2">
      <c r="A263" s="18">
        <f>ESCURRIMIENTO!A263</f>
        <v>2001</v>
      </c>
      <c r="B263" s="18" t="str">
        <f>ESCURRIMIENTO!B263</f>
        <v>ABR</v>
      </c>
      <c r="C263" s="5">
        <f>+C$5*(-0.0049*$B$14*$B$14+1.3366*$B$14+36.514)*30/1000</f>
        <v>174.75698757000001</v>
      </c>
      <c r="D263" s="5">
        <f>+D$5*(0.0197*$B$14*$B$14+0.1913*$B$14+24.003)*30/1000</f>
        <v>0</v>
      </c>
      <c r="E263" s="5">
        <f>+E$5*(0.028*$B$14*$B$14-0.3372*$B$14+16.638)*30/1000</f>
        <v>0</v>
      </c>
      <c r="F263" s="5">
        <f>+F$5*(0.0375*$B$14*$B$14-0.4568*$B$14+22.265)*30/1000</f>
        <v>0</v>
      </c>
      <c r="G263" s="5">
        <f>+G$5*(0.051*$B$14*$B$14-0.6*$B$14+30.319)*30/1000</f>
        <v>0</v>
      </c>
      <c r="H263" s="5">
        <f>+H$5*(0.0612*$B$14*$B$14-0.7591*$B$14+36.411)*30/1000</f>
        <v>0</v>
      </c>
      <c r="I263" s="5">
        <f>+I$5*(35+0.9*I$6+1.2*B$14)*30/1000</f>
        <v>0</v>
      </c>
      <c r="J263" s="5">
        <f t="shared" si="24"/>
        <v>0</v>
      </c>
      <c r="K263" s="5">
        <f t="shared" si="25"/>
        <v>0</v>
      </c>
      <c r="L263" s="56">
        <f t="shared" si="30"/>
        <v>174.75698757000001</v>
      </c>
    </row>
    <row r="264" spans="1:12" x14ac:dyDescent="0.2">
      <c r="A264" s="18">
        <f>ESCURRIMIENTO!A264</f>
        <v>2001</v>
      </c>
      <c r="B264" s="18" t="str">
        <f>ESCURRIMIENTO!B264</f>
        <v>MAY</v>
      </c>
      <c r="C264" s="5">
        <f>+C$5*(-0.0049*$B$15*$B$15+1.3366*$B$15+36.514)*31/1000</f>
        <v>169.06969067256253</v>
      </c>
      <c r="D264" s="5">
        <f>+D$5*(0.0197*$B$15*$B$15+0.1913*$B$15+24.003)*31/1000</f>
        <v>0</v>
      </c>
      <c r="E264" s="5">
        <f>+E$5*(0.028*$B$15*$B$15-0.3372*$B$15+16.638)*31/1000</f>
        <v>0</v>
      </c>
      <c r="F264" s="5">
        <f>+F$5*(0.0375*$B$15*$B$15-0.4568*$B$15+22.265)*31/1000</f>
        <v>0</v>
      </c>
      <c r="G264" s="5">
        <f>+G$5*(0.051*$B$15*$B$15-0.6*$B$15+30.319)*31/1000</f>
        <v>0</v>
      </c>
      <c r="H264" s="5">
        <f>+H$5*(0.0612*$B$15*$B$15-0.7591*$B$15+36.411)*31/1000</f>
        <v>0</v>
      </c>
      <c r="I264" s="5">
        <f>+I$5*(35+0.9*I$6+1.2*B$15)*31/1000</f>
        <v>0</v>
      </c>
      <c r="J264" s="5">
        <f>+J$5*8*30/1000</f>
        <v>0</v>
      </c>
      <c r="K264" s="5">
        <f>+K$5*45*30/1000</f>
        <v>0</v>
      </c>
      <c r="L264" s="56">
        <f t="shared" si="30"/>
        <v>169.06969067256253</v>
      </c>
    </row>
    <row r="265" spans="1:12" x14ac:dyDescent="0.2">
      <c r="A265" s="18">
        <f>ESCURRIMIENTO!A265</f>
        <v>2001</v>
      </c>
      <c r="B265" s="18" t="str">
        <f>ESCURRIMIENTO!B265</f>
        <v>JUN</v>
      </c>
      <c r="C265" s="5">
        <f>+C$5*(-0.0049*$B$16*$B$16+1.3366*$B$16+36.514)*30/1000</f>
        <v>152.82857027999998</v>
      </c>
      <c r="D265" s="5">
        <f>+D$5*(0.0197*$B$16*$B$16+0.1913*$B$16+24.003)*30/1000</f>
        <v>0</v>
      </c>
      <c r="E265" s="5">
        <f>+E$5*(0.028*$B$16*$B$16-0.3372*$B$16+16.638)*30/1000</f>
        <v>0</v>
      </c>
      <c r="F265" s="5">
        <f>+F$5*(0.0375*$B$16*$B$16-0.4568*$B$16+22.265)*30/1000</f>
        <v>0</v>
      </c>
      <c r="G265" s="5">
        <f>+G$5*(0.051*$B$16*$B$16-0.6*$B$16+30.319)*30/1000</f>
        <v>0</v>
      </c>
      <c r="H265" s="5">
        <f>+H$5*(0.0612*$B$16*$B$16-0.7591*$B$16+36.411)*30/1000</f>
        <v>0</v>
      </c>
      <c r="I265" s="5">
        <f>+I$5*(35+0.9*I$6+1.2*B$16)*30/1000</f>
        <v>0</v>
      </c>
      <c r="J265" s="5">
        <f t="shared" si="24"/>
        <v>0</v>
      </c>
      <c r="K265" s="5">
        <f t="shared" si="25"/>
        <v>0</v>
      </c>
      <c r="L265" s="56">
        <f t="shared" si="30"/>
        <v>152.82857027999998</v>
      </c>
    </row>
    <row r="266" spans="1:12" x14ac:dyDescent="0.2">
      <c r="A266" s="18">
        <f>ESCURRIMIENTO!A266</f>
        <v>2001</v>
      </c>
      <c r="B266" s="18" t="str">
        <f>ESCURRIMIENTO!B266</f>
        <v>JUL</v>
      </c>
      <c r="C266" s="5">
        <f>+C$5*(-0.0049*$B$17*$B$17+1.3366*$B$17+36.514)*31/1000</f>
        <v>156.22823332225002</v>
      </c>
      <c r="D266" s="5">
        <f>+D$5*(0.0197*$B$17*$B$17+0.1913*$B$17+24.003)*31/1000</f>
        <v>0</v>
      </c>
      <c r="E266" s="5">
        <f>+E$5*(0.028*$B$17*$B$17-0.3372*$B$17+16.638)*31/1000</f>
        <v>0</v>
      </c>
      <c r="F266" s="5">
        <f>+F$5*(0.0375*$B$17*$B$17-0.4568*$B$17+22.265)*31/1000</f>
        <v>0</v>
      </c>
      <c r="G266" s="5">
        <f>+G$5*(0.051*$B$17*$B$17-0.6*$B$17+30.319)*31/1000</f>
        <v>0</v>
      </c>
      <c r="H266" s="5">
        <f>+H$5*(0.0612*$B$17*$B$17-0.7591*$B$17+36.411)*31/1000</f>
        <v>0</v>
      </c>
      <c r="I266" s="5">
        <f>+I$5*(35+0.9*I$6+1.2*B$17)*31/1000</f>
        <v>0</v>
      </c>
      <c r="J266" s="5">
        <f>+J$5*8*31/1000</f>
        <v>0</v>
      </c>
      <c r="K266" s="5">
        <f>+K$5*45*31/1000</f>
        <v>0</v>
      </c>
      <c r="L266" s="56">
        <f>SUM(C266:K266)</f>
        <v>156.22823332225002</v>
      </c>
    </row>
    <row r="267" spans="1:12" x14ac:dyDescent="0.2">
      <c r="A267" s="18">
        <f>ESCURRIMIENTO!A267</f>
        <v>2001</v>
      </c>
      <c r="B267" s="18" t="str">
        <f>ESCURRIMIENTO!B267</f>
        <v>AGO</v>
      </c>
      <c r="C267" s="5">
        <f>+C$5*(-0.0049*$B$18*$B$18+1.3366*$B$18+36.514)*31/1000</f>
        <v>160.15092448756249</v>
      </c>
      <c r="D267" s="5">
        <f>+D$5*(0.0197*$B$18*$B$18+0.1913*$B$18+24.003)*31/1000</f>
        <v>0</v>
      </c>
      <c r="E267" s="5">
        <f>+E$5*(0.028*$B$18*$B$18-0.3372*$B$18+16.638)*31/1000</f>
        <v>0</v>
      </c>
      <c r="F267" s="5">
        <f>+F$5*(0.0375*$B$18*$B$18-0.4568*$B$18+22.265)*31/1000</f>
        <v>0</v>
      </c>
      <c r="G267" s="5">
        <f>+G$5*(0.051*$B$18*$B$18-0.6*$B$18+30.319)*31/1000</f>
        <v>0</v>
      </c>
      <c r="H267" s="5">
        <f>+H$5*(0.0612*$B$18*$B$18-0.7591*$B$18+36.411)*31/1000</f>
        <v>0</v>
      </c>
      <c r="I267" s="5">
        <f>+I$5*(35+0.9*I$6+1.2*B$18)*31/1000</f>
        <v>0</v>
      </c>
      <c r="J267" s="5">
        <f t="shared" si="24"/>
        <v>0</v>
      </c>
      <c r="K267" s="5">
        <f t="shared" si="25"/>
        <v>0</v>
      </c>
      <c r="L267" s="56">
        <f t="shared" ref="L267:L277" si="31">SUM(C267:K267)</f>
        <v>160.15092448756249</v>
      </c>
    </row>
    <row r="268" spans="1:12" x14ac:dyDescent="0.2">
      <c r="A268" s="18">
        <f>ESCURRIMIENTO!A268</f>
        <v>2001</v>
      </c>
      <c r="B268" s="18" t="str">
        <f>ESCURRIMIENTO!B268</f>
        <v>SEP</v>
      </c>
      <c r="C268" s="5">
        <f>+C$5*(-0.0049*$B$19*$B$19+1.3366*$B$19+36.514)*31/1000</f>
        <v>166.18436505256253</v>
      </c>
      <c r="D268" s="5">
        <f>+D$5*(0.0197*$B$19*$B$19+0.1913*$B$19+24.003)*31/1000</f>
        <v>0</v>
      </c>
      <c r="E268" s="5">
        <f>+E$5*(0.028*$B$19*$B$19-0.3372*$B$19+16.638)*31/1000</f>
        <v>0</v>
      </c>
      <c r="F268" s="5">
        <f>+F$5*(0.0375*$B$19*$B$19-0.4568*$B$19+22.265)*31/1000</f>
        <v>0</v>
      </c>
      <c r="G268" s="5">
        <f>+G$5*(0.051*$B$19*$B$19-0.6*$B$19+30.319)*31/1000</f>
        <v>0</v>
      </c>
      <c r="H268" s="5">
        <f>+H$5*(0.0612*$B$19*$B$19-0.7591*$B$19+36.411)*31/1000</f>
        <v>0</v>
      </c>
      <c r="I268" s="5">
        <f>+I$5*(35+0.9*I$6+1.2*B$19)*31/1000</f>
        <v>0</v>
      </c>
      <c r="J268" s="5">
        <f>+J$5*8*30/1000</f>
        <v>0</v>
      </c>
      <c r="K268" s="5">
        <f>+K$5*45*30/1000</f>
        <v>0</v>
      </c>
      <c r="L268" s="56">
        <f t="shared" si="31"/>
        <v>166.18436505256253</v>
      </c>
    </row>
    <row r="269" spans="1:12" x14ac:dyDescent="0.2">
      <c r="A269" s="18">
        <f>ESCURRIMIENTO!A269</f>
        <v>2001</v>
      </c>
      <c r="B269" s="18" t="str">
        <f>ESCURRIMIENTO!B269</f>
        <v>OCT</v>
      </c>
      <c r="C269" s="5">
        <f>+C$5*(-0.0049*$B$20*$B$20+1.3366*$B$20+36.514)*31/1000</f>
        <v>175.80122995025002</v>
      </c>
      <c r="D269" s="5">
        <f>+D$5*(0.0197*$B$20*$B$20+0.1913*$B$20+24.003)*31/1000</f>
        <v>0</v>
      </c>
      <c r="E269" s="5">
        <f>+E$5*(0.028*$B$20*$B$20-0.3372*$B$20+16.638)*31/1000</f>
        <v>0</v>
      </c>
      <c r="F269" s="5">
        <f>+F$5*(0.0375*$B$20*$B$20-0.4568*$B$20+22.265)*31/1000</f>
        <v>0</v>
      </c>
      <c r="G269" s="5">
        <f>+G$5*(0.051*$B$20*$B$20-0.6*$B$20+30.319)*31/1000</f>
        <v>0</v>
      </c>
      <c r="H269" s="5">
        <f>+H$5*(0.0612*$B$20*$B$20-0.7591*$B$20+36.411)*31/1000</f>
        <v>0</v>
      </c>
      <c r="I269" s="5">
        <f>+I$5*(35+0.9*I$6+1.2*B$20)*31/1000</f>
        <v>0</v>
      </c>
      <c r="J269" s="5">
        <f t="shared" si="24"/>
        <v>0</v>
      </c>
      <c r="K269" s="5">
        <f t="shared" si="25"/>
        <v>0</v>
      </c>
      <c r="L269" s="56">
        <f t="shared" si="31"/>
        <v>175.80122995025002</v>
      </c>
    </row>
    <row r="270" spans="1:12" x14ac:dyDescent="0.2">
      <c r="A270" s="18">
        <f>ESCURRIMIENTO!A270</f>
        <v>2001</v>
      </c>
      <c r="B270" s="18" t="str">
        <f>ESCURRIMIENTO!B270</f>
        <v>NOV</v>
      </c>
      <c r="C270" s="5">
        <f>+C$5*(-0.0049*$B$21*$B$21+1.3366*$B$21+36.514)*31/1000</f>
        <v>185.26597717756249</v>
      </c>
      <c r="D270" s="5">
        <f>+D$5*(0.0197*$B$21*$B$21+0.1913*$B$21+24.003)*31/1000</f>
        <v>0</v>
      </c>
      <c r="E270" s="5">
        <f>+E$5*(0.028*$B$21*$B$21-0.3372*$B$21+16.638)*31/1000</f>
        <v>0</v>
      </c>
      <c r="F270" s="5">
        <f>+F$5*(0.0375*$B$21*$B$21-0.4568*$B$21+22.265)*31/1000</f>
        <v>0</v>
      </c>
      <c r="G270" s="5">
        <f>+G$5*(0.051*$B$21*$B$21-0.6*$B$21+30.319)*31/1000</f>
        <v>0</v>
      </c>
      <c r="H270" s="5">
        <f>+H$5*(0.0612*$B$21*$B$21-0.7591*$B$21+36.411)*31/1000</f>
        <v>0</v>
      </c>
      <c r="I270" s="5">
        <f>+I$5*(35+0.9*I$6+1.2*B$21)*31/1000</f>
        <v>0</v>
      </c>
      <c r="J270" s="5">
        <f>+J$5*8*30/1000</f>
        <v>0</v>
      </c>
      <c r="K270" s="5">
        <f>+K$5*45*30/1000</f>
        <v>0</v>
      </c>
      <c r="L270" s="56">
        <f t="shared" si="31"/>
        <v>185.26597717756249</v>
      </c>
    </row>
    <row r="271" spans="1:12" x14ac:dyDescent="0.2">
      <c r="A271" s="18">
        <f>ESCURRIMIENTO!A271</f>
        <v>2001</v>
      </c>
      <c r="B271" s="18" t="str">
        <f>ESCURRIMIENTO!B271</f>
        <v>DIC</v>
      </c>
      <c r="C271" s="5">
        <f>+C$5*(-0.0049*$B$22*$B$22+1.3366*$B$22+36.514)*31/1000</f>
        <v>195.02927947225001</v>
      </c>
      <c r="D271" s="5">
        <f>+D$5*(0.0197*$B$22*$B$22+0.1913*$B$22+24.003)*31/1000</f>
        <v>0</v>
      </c>
      <c r="E271" s="5">
        <f>+E$5*(0.028*$B$22*$B$22-0.3372*$B$22+16.638)*31/1000</f>
        <v>0</v>
      </c>
      <c r="F271" s="5">
        <f>+F$5*(0.0375*$B$22*$B$22-0.4568*$B$22+22.265)*31/1000</f>
        <v>0</v>
      </c>
      <c r="G271" s="5">
        <f>+G$5*(0.051*$B$22*$B$22-0.6*$B$22+30.319)*31/1000</f>
        <v>0</v>
      </c>
      <c r="H271" s="5">
        <f>+H$5*(0.0612*$B$22*$B$22-0.7591*$B$22+36.411)*31/1000</f>
        <v>0</v>
      </c>
      <c r="I271" s="5">
        <f>+I$5*(35+0.9*I$6+1.2*B$22)*31/1000</f>
        <v>0</v>
      </c>
      <c r="J271" s="5">
        <f t="shared" ref="J271:J301" si="32">+J$5*8*31/1000</f>
        <v>0</v>
      </c>
      <c r="K271" s="5">
        <f t="shared" ref="K271:K301" si="33">+K$5*45*31/1000</f>
        <v>0</v>
      </c>
      <c r="L271" s="56">
        <f t="shared" si="31"/>
        <v>195.02927947225001</v>
      </c>
    </row>
    <row r="272" spans="1:12" x14ac:dyDescent="0.2">
      <c r="A272" s="18">
        <f>ESCURRIMIENTO!A272</f>
        <v>2002</v>
      </c>
      <c r="B272" s="18" t="str">
        <f>ESCURRIMIENTO!B272</f>
        <v>ENE</v>
      </c>
      <c r="C272" s="5">
        <f>+C$5*(-0.0049*$B$11*$B$11+1.3366*$B$11+36.514)*31/1000</f>
        <v>200.11284609999998</v>
      </c>
      <c r="D272" s="5">
        <f>+D$5*(0.0197*$B$11*$B$11+0.1913*$B$11+24.003)*31/1000</f>
        <v>0</v>
      </c>
      <c r="E272" s="5">
        <f>+E$5*(0.028*$B$11*$B$11-0.3372*$B$11+16.638)*31/1000</f>
        <v>0</v>
      </c>
      <c r="F272" s="5">
        <f>+F$5*(0.0375*$B$11*$B$11-0.4568*$B$11+22.265)*31/1000</f>
        <v>0</v>
      </c>
      <c r="G272" s="5">
        <f>+G$5*(0.051*$B$11*$B$11-0.6*$B$11+30.319)*31/1000</f>
        <v>0</v>
      </c>
      <c r="H272" s="5">
        <f>+H$5*(0.0612*$B$11*$B$11-0.7591*$B$11+36.411)*31/1000</f>
        <v>0</v>
      </c>
      <c r="I272" s="5">
        <f>+I$5*(35+0.9*I$6+1.2*B$11)*31/1000</f>
        <v>0</v>
      </c>
      <c r="J272" s="5">
        <f t="shared" si="32"/>
        <v>0</v>
      </c>
      <c r="K272" s="5">
        <f t="shared" si="33"/>
        <v>0</v>
      </c>
      <c r="L272" s="56">
        <f t="shared" si="31"/>
        <v>200.11284609999998</v>
      </c>
    </row>
    <row r="273" spans="1:12" x14ac:dyDescent="0.2">
      <c r="A273" s="18">
        <f>ESCURRIMIENTO!A273</f>
        <v>2002</v>
      </c>
      <c r="B273" s="18" t="str">
        <f>ESCURRIMIENTO!B273</f>
        <v>FEB</v>
      </c>
      <c r="C273" s="5">
        <f>+C$5*(-0.0049*$B$12*$B$12+1.3366*$B$12+36.514)*31/1000</f>
        <v>198.41979756100002</v>
      </c>
      <c r="D273" s="5">
        <f>+D$5*(0.0197*$B$12*$B$12+0.1913*$B$12+24.003)*31/1000</f>
        <v>0</v>
      </c>
      <c r="E273" s="5">
        <f>+E$5*(0.028*$B$12*$B$12-0.3372*$B$12+16.638)*31/1000</f>
        <v>0</v>
      </c>
      <c r="F273" s="5">
        <f>+F$5*(0.0375*$B$12*$B$12-0.4568*$B$12+22.265)*31/1000</f>
        <v>0</v>
      </c>
      <c r="G273" s="5">
        <f>+G$5*(0.051*$B$12*$B$12-0.6*$B$12+30.319)*31/1000</f>
        <v>0</v>
      </c>
      <c r="H273" s="5">
        <f>+H$5*(0.0612*$B$12*$B$12-0.7591*$B$12+36.411)*31/1000</f>
        <v>0</v>
      </c>
      <c r="I273" s="5">
        <f>+I$5*(35+0.9*I$6+1.2*B$12)*31/1000</f>
        <v>0</v>
      </c>
      <c r="J273" s="5">
        <f>+J$5*8*28/1000</f>
        <v>0</v>
      </c>
      <c r="K273" s="5">
        <f>+K$5*45*28/1000</f>
        <v>0</v>
      </c>
      <c r="L273" s="56">
        <f t="shared" si="31"/>
        <v>198.41979756100002</v>
      </c>
    </row>
    <row r="274" spans="1:12" x14ac:dyDescent="0.2">
      <c r="A274" s="18">
        <f>ESCURRIMIENTO!A274</f>
        <v>2002</v>
      </c>
      <c r="B274" s="18" t="str">
        <f>ESCURRIMIENTO!B274</f>
        <v>MAR</v>
      </c>
      <c r="C274" s="5">
        <f>+C$5*(-0.0049*$B$13*$B$13+1.3366*$B$13+36.514)*31/1000</f>
        <v>192.700206049</v>
      </c>
      <c r="D274" s="5">
        <f>+D$5*(0.0197*$B$13*$B$13+0.1913*$B$13+24.003)*31/1000</f>
        <v>0</v>
      </c>
      <c r="E274" s="5">
        <f>+E$5*(0.028*$B$13*$B$13-0.3372*$B$13+16.638)*31/1000</f>
        <v>0</v>
      </c>
      <c r="F274" s="5">
        <f>+F$5*(0.0375*$B$13*$B$13-0.4568*$B$13+22.265)*31/1000</f>
        <v>0</v>
      </c>
      <c r="G274" s="5">
        <f>+G$5*(0.051*$B$13*$B$13-0.6*$B$13+30.319)*31/1000</f>
        <v>0</v>
      </c>
      <c r="H274" s="5">
        <f>+H$5*(0.0612*$B$13*$B$13-0.7591*$B$13+36.411)*31/1000</f>
        <v>0</v>
      </c>
      <c r="I274" s="5">
        <f>+I$5*(35+0.9*I$6+1.2*B$13)*31/1000</f>
        <v>0</v>
      </c>
      <c r="J274" s="5">
        <f>+J$5*8*30/1000</f>
        <v>0</v>
      </c>
      <c r="K274" s="5">
        <f>+K$5*45*30/1000</f>
        <v>0</v>
      </c>
      <c r="L274" s="56">
        <f t="shared" si="31"/>
        <v>192.700206049</v>
      </c>
    </row>
    <row r="275" spans="1:12" x14ac:dyDescent="0.2">
      <c r="A275" s="18">
        <f>ESCURRIMIENTO!A275</f>
        <v>2002</v>
      </c>
      <c r="B275" s="18" t="str">
        <f>ESCURRIMIENTO!B275</f>
        <v>ABR</v>
      </c>
      <c r="C275" s="5">
        <f>+C$5*(-0.0049*$B$14*$B$14+1.3366*$B$14+36.514)*31/1000</f>
        <v>180.58222048900001</v>
      </c>
      <c r="D275" s="5">
        <f>+D$5*(0.0197*$B$14*$B$14+0.1913*$B$14+24.003)*31/1000</f>
        <v>0</v>
      </c>
      <c r="E275" s="5">
        <f>+E$5*(0.028*$B$14*$B$14-0.3372*$B$14+16.638)*31/1000</f>
        <v>0</v>
      </c>
      <c r="F275" s="5">
        <f>+F$5*(0.0375*$B$14*$B$14-0.4568*$B$14+22.265)*31/1000</f>
        <v>0</v>
      </c>
      <c r="G275" s="5">
        <f>+G$5*(0.051*$B$14*$B$14-0.6*$B$14+30.319)*31/1000</f>
        <v>0</v>
      </c>
      <c r="H275" s="5">
        <f>+H$5*(0.0612*$B$14*$B$14-0.7591*$B$14+36.411)*31/1000</f>
        <v>0</v>
      </c>
      <c r="I275" s="5">
        <f>+I$5*(35+0.9*I$6+1.2*B$14)*31/1000</f>
        <v>0</v>
      </c>
      <c r="J275" s="5">
        <f t="shared" si="32"/>
        <v>0</v>
      </c>
      <c r="K275" s="5">
        <f t="shared" si="33"/>
        <v>0</v>
      </c>
      <c r="L275" s="56">
        <f t="shared" si="31"/>
        <v>180.58222048900001</v>
      </c>
    </row>
    <row r="276" spans="1:12" x14ac:dyDescent="0.2">
      <c r="A276" s="18">
        <f>ESCURRIMIENTO!A276</f>
        <v>2002</v>
      </c>
      <c r="B276" s="18" t="str">
        <f>ESCURRIMIENTO!B276</f>
        <v>MAY</v>
      </c>
      <c r="C276" s="5">
        <f>+C$5*(-0.0049*$B$15*$B$15+1.3366*$B$15+36.514)*31/1000</f>
        <v>169.06969067256253</v>
      </c>
      <c r="D276" s="5">
        <f>+D$5*(0.0197*$B$15*$B$15+0.1913*$B$15+24.003)*31/1000</f>
        <v>0</v>
      </c>
      <c r="E276" s="5">
        <f>+E$5*(0.028*$B$15*$B$15-0.3372*$B$15+16.638)*31/1000</f>
        <v>0</v>
      </c>
      <c r="F276" s="5">
        <f>+F$5*(0.0375*$B$15*$B$15-0.4568*$B$15+22.265)*31/1000</f>
        <v>0</v>
      </c>
      <c r="G276" s="5">
        <f>+G$5*(0.051*$B$15*$B$15-0.6*$B$15+30.319)*31/1000</f>
        <v>0</v>
      </c>
      <c r="H276" s="5">
        <f>+H$5*(0.0612*$B$15*$B$15-0.7591*$B$15+36.411)*31/1000</f>
        <v>0</v>
      </c>
      <c r="I276" s="5">
        <f>+I$5*(35+0.9*I$6+1.2*B$15)*31/1000</f>
        <v>0</v>
      </c>
      <c r="J276" s="5">
        <f>+J$5*8*30/1000</f>
        <v>0</v>
      </c>
      <c r="K276" s="5">
        <f>+K$5*45*30/1000</f>
        <v>0</v>
      </c>
      <c r="L276" s="56">
        <f t="shared" si="31"/>
        <v>169.06969067256253</v>
      </c>
    </row>
    <row r="277" spans="1:12" x14ac:dyDescent="0.2">
      <c r="A277" s="18">
        <f>ESCURRIMIENTO!A277</f>
        <v>2002</v>
      </c>
      <c r="B277" s="18" t="str">
        <f>ESCURRIMIENTO!B277</f>
        <v>JUN</v>
      </c>
      <c r="C277" s="5">
        <f>+C$5*(-0.0049*$B$16*$B$16+1.3366*$B$16+36.514)*31/1000</f>
        <v>157.92285595599998</v>
      </c>
      <c r="D277" s="5">
        <f>+D$5*(0.0197*$B$16*$B$16+0.1913*$B$16+24.003)*31/1000</f>
        <v>0</v>
      </c>
      <c r="E277" s="5">
        <f>+E$5*(0.028*$B$16*$B$16-0.3372*$B$16+16.638)*31/1000</f>
        <v>0</v>
      </c>
      <c r="F277" s="5">
        <f>+F$5*(0.0375*$B$16*$B$16-0.4568*$B$16+22.265)*31/1000</f>
        <v>0</v>
      </c>
      <c r="G277" s="5">
        <f>+G$5*(0.051*$B$16*$B$16-0.6*$B$16+30.319)*31/1000</f>
        <v>0</v>
      </c>
      <c r="H277" s="5">
        <f>+H$5*(0.0612*$B$16*$B$16-0.7591*$B$16+36.411)*31/1000</f>
        <v>0</v>
      </c>
      <c r="I277" s="5">
        <f>+I$5*(35+0.9*I$6+1.2*B$16)*31/1000</f>
        <v>0</v>
      </c>
      <c r="J277" s="5">
        <f t="shared" si="32"/>
        <v>0</v>
      </c>
      <c r="K277" s="5">
        <f t="shared" si="33"/>
        <v>0</v>
      </c>
      <c r="L277" s="56">
        <f t="shared" si="31"/>
        <v>157.92285595599998</v>
      </c>
    </row>
    <row r="278" spans="1:12" x14ac:dyDescent="0.2">
      <c r="A278" s="18">
        <f>ESCURRIMIENTO!A278</f>
        <v>2002</v>
      </c>
      <c r="B278" s="18" t="str">
        <f>ESCURRIMIENTO!B278</f>
        <v>JUL</v>
      </c>
      <c r="C278" s="5">
        <f>+C$5*(-0.0049*$B$17*$B$17+1.3366*$B$17+36.514)*31/1000</f>
        <v>156.22823332225002</v>
      </c>
      <c r="D278" s="5">
        <f>+D$5*(0.0197*$B$17*$B$17+0.1913*$B$17+24.003)*31/1000</f>
        <v>0</v>
      </c>
      <c r="E278" s="5">
        <f>+E$5*(0.028*$B$17*$B$17-0.3372*$B$17+16.638)*31/1000</f>
        <v>0</v>
      </c>
      <c r="F278" s="5">
        <f>+F$5*(0.0375*$B$17*$B$17-0.4568*$B$17+22.265)*31/1000</f>
        <v>0</v>
      </c>
      <c r="G278" s="5">
        <f>+G$5*(0.051*$B$17*$B$17-0.6*$B$17+30.319)*31/1000</f>
        <v>0</v>
      </c>
      <c r="H278" s="5">
        <f>+H$5*(0.0612*$B$17*$B$17-0.7591*$B$17+36.411)*31/1000</f>
        <v>0</v>
      </c>
      <c r="I278" s="5">
        <f>+I$5*(35+0.9*I$6+1.2*B$17)*31/1000</f>
        <v>0</v>
      </c>
      <c r="J278" s="5">
        <f>+J$5*8*31/1000</f>
        <v>0</v>
      </c>
      <c r="K278" s="5">
        <f>+K$5*45*31/1000</f>
        <v>0</v>
      </c>
      <c r="L278" s="56">
        <f>SUM(C278:K278)</f>
        <v>156.22823332225002</v>
      </c>
    </row>
    <row r="279" spans="1:12" x14ac:dyDescent="0.2">
      <c r="A279" s="18">
        <f>ESCURRIMIENTO!A279</f>
        <v>2002</v>
      </c>
      <c r="B279" s="18" t="str">
        <f>ESCURRIMIENTO!B279</f>
        <v>AGO</v>
      </c>
      <c r="C279" s="5">
        <f>+C$5*(-0.0049*$B$18*$B$18+1.3366*$B$18+36.514)*31/1000</f>
        <v>160.15092448756249</v>
      </c>
      <c r="D279" s="5">
        <f>+D$5*(0.0197*$B$18*$B$18+0.1913*$B$18+24.003)*31/1000</f>
        <v>0</v>
      </c>
      <c r="E279" s="5">
        <f>+E$5*(0.028*$B$18*$B$18-0.3372*$B$18+16.638)*31/1000</f>
        <v>0</v>
      </c>
      <c r="F279" s="5">
        <f>+F$5*(0.0375*$B$18*$B$18-0.4568*$B$18+22.265)*31/1000</f>
        <v>0</v>
      </c>
      <c r="G279" s="5">
        <f>+G$5*(0.051*$B$18*$B$18-0.6*$B$18+30.319)*31/1000</f>
        <v>0</v>
      </c>
      <c r="H279" s="5">
        <f>+H$5*(0.0612*$B$18*$B$18-0.7591*$B$18+36.411)*31/1000</f>
        <v>0</v>
      </c>
      <c r="I279" s="5">
        <f>+I$5*(35+0.9*I$6+1.2*B$18)*31/1000</f>
        <v>0</v>
      </c>
      <c r="J279" s="5">
        <f t="shared" si="32"/>
        <v>0</v>
      </c>
      <c r="K279" s="5">
        <f t="shared" si="33"/>
        <v>0</v>
      </c>
      <c r="L279" s="56">
        <f t="shared" ref="L279:L289" si="34">SUM(C279:K279)</f>
        <v>160.15092448756249</v>
      </c>
    </row>
    <row r="280" spans="1:12" x14ac:dyDescent="0.2">
      <c r="A280" s="18">
        <f>ESCURRIMIENTO!A280</f>
        <v>2002</v>
      </c>
      <c r="B280" s="18" t="str">
        <f>ESCURRIMIENTO!B280</f>
        <v>SEP</v>
      </c>
      <c r="C280" s="5">
        <f>+C$5*(-0.0049*$B$19*$B$19+1.3366*$B$19+36.514)*30/1000</f>
        <v>160.82357908312503</v>
      </c>
      <c r="D280" s="5">
        <f>+D$5*(0.0197*$B$19*$B$19+0.1913*$B$19+24.003)*30/1000</f>
        <v>0</v>
      </c>
      <c r="E280" s="5">
        <f>+E$5*(0.028*$B$19*$B$19-0.3372*$B$19+16.638)*30/1000</f>
        <v>0</v>
      </c>
      <c r="F280" s="5">
        <f>+F$5*(0.0375*$B$19*$B$19-0.4568*$B$19+22.265)*30/1000</f>
        <v>0</v>
      </c>
      <c r="G280" s="5">
        <f>+G$5*(0.051*$B$19*$B$19-0.6*$B$19+30.319)*30/1000</f>
        <v>0</v>
      </c>
      <c r="H280" s="5">
        <f>+H$5*(0.0612*$B$19*$B$19-0.7591*$B$19+36.411)*30/1000</f>
        <v>0</v>
      </c>
      <c r="I280" s="5">
        <f>+I$5*(35+0.9*I$6+1.2*B$19)*30/1000</f>
        <v>0</v>
      </c>
      <c r="J280" s="5">
        <f>+J$5*8*30/1000</f>
        <v>0</v>
      </c>
      <c r="K280" s="5">
        <f>+K$5*45*30/1000</f>
        <v>0</v>
      </c>
      <c r="L280" s="56">
        <f t="shared" si="34"/>
        <v>160.82357908312503</v>
      </c>
    </row>
    <row r="281" spans="1:12" x14ac:dyDescent="0.2">
      <c r="A281" s="18">
        <f>ESCURRIMIENTO!A281</f>
        <v>2002</v>
      </c>
      <c r="B281" s="18" t="str">
        <f>ESCURRIMIENTO!B281</f>
        <v>OCT</v>
      </c>
      <c r="C281" s="5">
        <f>+C$5*(-0.0049*$B$20*$B$20+1.3366*$B$20+36.514)*31/1000</f>
        <v>175.80122995025002</v>
      </c>
      <c r="D281" s="5">
        <f>+D$5*(0.0197*$B$20*$B$20+0.1913*$B$20+24.003)*31/1000</f>
        <v>0</v>
      </c>
      <c r="E281" s="5">
        <f>+E$5*(0.028*$B$20*$B$20-0.3372*$B$20+16.638)*31/1000</f>
        <v>0</v>
      </c>
      <c r="F281" s="5">
        <f>+F$5*(0.0375*$B$20*$B$20-0.4568*$B$20+22.265)*31/1000</f>
        <v>0</v>
      </c>
      <c r="G281" s="5">
        <f>+G$5*(0.051*$B$20*$B$20-0.6*$B$20+30.319)*31/1000</f>
        <v>0</v>
      </c>
      <c r="H281" s="5">
        <f>+H$5*(0.0612*$B$20*$B$20-0.7591*$B$20+36.411)*31/1000</f>
        <v>0</v>
      </c>
      <c r="I281" s="5">
        <f>+I$5*(35+0.9*I$6+1.2*B$20)*31/1000</f>
        <v>0</v>
      </c>
      <c r="J281" s="5">
        <f t="shared" si="32"/>
        <v>0</v>
      </c>
      <c r="K281" s="5">
        <f t="shared" si="33"/>
        <v>0</v>
      </c>
      <c r="L281" s="56">
        <f t="shared" si="34"/>
        <v>175.80122995025002</v>
      </c>
    </row>
    <row r="282" spans="1:12" x14ac:dyDescent="0.2">
      <c r="A282" s="18">
        <f>ESCURRIMIENTO!A282</f>
        <v>2002</v>
      </c>
      <c r="B282" s="18" t="str">
        <f>ESCURRIMIENTO!B282</f>
        <v>NOV</v>
      </c>
      <c r="C282" s="5">
        <f>+C$5*(-0.0049*$B$21*$B$21+1.3366*$B$21+36.514)*30/1000</f>
        <v>179.28965533312501</v>
      </c>
      <c r="D282" s="5">
        <f>+D$5*(0.0197*$B$21*$B$21+0.1913*$B$21+24.003)*30/1000</f>
        <v>0</v>
      </c>
      <c r="E282" s="5">
        <f>+E$5*(0.028*$B$21*$B$21-0.3372*$B$21+16.638)*30/1000</f>
        <v>0</v>
      </c>
      <c r="F282" s="5">
        <f>+F$5*(0.0375*$B$21*$B$21-0.4568*$B$21+22.265)*30/1000</f>
        <v>0</v>
      </c>
      <c r="G282" s="5">
        <f>+G$5*(0.051*$B$21*$B$21-0.6*$B$21+30.319)*30/1000</f>
        <v>0</v>
      </c>
      <c r="H282" s="5">
        <f>+H$5*(0.0612*$B$21*$B$21-0.7591*$B$21+36.411)*30/1000</f>
        <v>0</v>
      </c>
      <c r="I282" s="5">
        <f>+I$5*(35+0.9*I$6+1.2*B$21)*30/1000</f>
        <v>0</v>
      </c>
      <c r="J282" s="5">
        <f>+J$5*8*30/1000</f>
        <v>0</v>
      </c>
      <c r="K282" s="5">
        <f>+K$5*45*30/1000</f>
        <v>0</v>
      </c>
      <c r="L282" s="56">
        <f t="shared" si="34"/>
        <v>179.28965533312501</v>
      </c>
    </row>
    <row r="283" spans="1:12" x14ac:dyDescent="0.2">
      <c r="A283" s="18">
        <f>ESCURRIMIENTO!A283</f>
        <v>2002</v>
      </c>
      <c r="B283" s="18" t="str">
        <f>ESCURRIMIENTO!B283</f>
        <v>DIC</v>
      </c>
      <c r="C283" s="5">
        <f>+C$5*(-0.0049*$B$22*$B$22+1.3366*$B$22+36.514)*31/1000</f>
        <v>195.02927947225001</v>
      </c>
      <c r="D283" s="5">
        <f>+D$5*(0.0197*$B$22*$B$22+0.1913*$B$22+24.003)*31/1000</f>
        <v>0</v>
      </c>
      <c r="E283" s="5">
        <f>+E$5*(0.028*$B$22*$B$22-0.3372*$B$22+16.638)*31/1000</f>
        <v>0</v>
      </c>
      <c r="F283" s="5">
        <f>+F$5*(0.0375*$B$22*$B$22-0.4568*$B$22+22.265)*31/1000</f>
        <v>0</v>
      </c>
      <c r="G283" s="5">
        <f>+G$5*(0.051*$B$22*$B$22-0.6*$B$22+30.319)*31/1000</f>
        <v>0</v>
      </c>
      <c r="H283" s="5">
        <f>+H$5*(0.0612*$B$22*$B$22-0.7591*$B$22+36.411)*31/1000</f>
        <v>0</v>
      </c>
      <c r="I283" s="5">
        <f>+I$5*(35+0.9*I$6+1.2*B$22)*31/1000</f>
        <v>0</v>
      </c>
      <c r="J283" s="5">
        <f t="shared" si="32"/>
        <v>0</v>
      </c>
      <c r="K283" s="5">
        <f t="shared" si="33"/>
        <v>0</v>
      </c>
      <c r="L283" s="56">
        <f t="shared" si="34"/>
        <v>195.02927947225001</v>
      </c>
    </row>
    <row r="284" spans="1:12" x14ac:dyDescent="0.2">
      <c r="A284" s="18">
        <f>ESCURRIMIENTO!A284</f>
        <v>2003</v>
      </c>
      <c r="B284" s="18" t="str">
        <f>ESCURRIMIENTO!B284</f>
        <v>ENE</v>
      </c>
      <c r="C284" s="5">
        <f>+C$5*(-0.0049*$B$11*$B$11+1.3366*$B$11+36.514)*31/1000</f>
        <v>200.11284609999998</v>
      </c>
      <c r="D284" s="5">
        <f>+D$5*(0.0197*$B$11*$B$11+0.1913*$B$11+24.003)*31/1000</f>
        <v>0</v>
      </c>
      <c r="E284" s="5">
        <f>+E$5*(0.028*$B$11*$B$11-0.3372*$B$11+16.638)*31/1000</f>
        <v>0</v>
      </c>
      <c r="F284" s="5">
        <f>+F$5*(0.0375*$B$11*$B$11-0.4568*$B$11+22.265)*31/1000</f>
        <v>0</v>
      </c>
      <c r="G284" s="5">
        <f>+G$5*(0.051*$B$11*$B$11-0.6*$B$11+30.319)*31/1000</f>
        <v>0</v>
      </c>
      <c r="H284" s="5">
        <f>+H$5*(0.0612*$B$11*$B$11-0.7591*$B$11+36.411)*31/1000</f>
        <v>0</v>
      </c>
      <c r="I284" s="5">
        <f>+I$5*(35+0.9*I$6+1.2*B$11)*31/1000</f>
        <v>0</v>
      </c>
      <c r="J284" s="5">
        <f t="shared" si="32"/>
        <v>0</v>
      </c>
      <c r="K284" s="5">
        <f t="shared" si="33"/>
        <v>0</v>
      </c>
      <c r="L284" s="56">
        <f t="shared" si="34"/>
        <v>200.11284609999998</v>
      </c>
    </row>
    <row r="285" spans="1:12" x14ac:dyDescent="0.2">
      <c r="A285" s="18">
        <f>ESCURRIMIENTO!A285</f>
        <v>2003</v>
      </c>
      <c r="B285" s="18" t="str">
        <f>ESCURRIMIENTO!B285</f>
        <v>FEB</v>
      </c>
      <c r="C285" s="5">
        <f>+C$5*(-0.0049*$B$12*$B$12+1.3366*$B$12+36.514)*28/1000</f>
        <v>179.21788166800002</v>
      </c>
      <c r="D285" s="5">
        <f>+D$5*(0.0197*$B$12*$B$12+0.1913*$B$12+24.003)*28/1000</f>
        <v>0</v>
      </c>
      <c r="E285" s="5">
        <f>+E$5*(0.028*$B$12*$B$12-0.3372*$B$12+16.638)*28/1000</f>
        <v>0</v>
      </c>
      <c r="F285" s="5">
        <f>+F$5*(0.0375*$B$12*$B$12-0.4568*$B$12+22.265)*28/1000</f>
        <v>0</v>
      </c>
      <c r="G285" s="5">
        <f>+G$5*(0.051*$B$12*$B$12-0.6*$B$12+30.319)*28/1000</f>
        <v>0</v>
      </c>
      <c r="H285" s="5">
        <f>+H$5*(0.0612*$B$12*$B$12-0.7591*$B$12+36.411)*28/1000</f>
        <v>0</v>
      </c>
      <c r="I285" s="5">
        <f>+I$5*(35+0.9*I$6+1.2*B$12)*28/1000</f>
        <v>0</v>
      </c>
      <c r="J285" s="5">
        <f>+J$5*8*28/1000</f>
        <v>0</v>
      </c>
      <c r="K285" s="5">
        <f>+K$5*45*28/1000</f>
        <v>0</v>
      </c>
      <c r="L285" s="56">
        <f t="shared" si="34"/>
        <v>179.21788166800002</v>
      </c>
    </row>
    <row r="286" spans="1:12" x14ac:dyDescent="0.2">
      <c r="A286" s="18">
        <f>ESCURRIMIENTO!A286</f>
        <v>2003</v>
      </c>
      <c r="B286" s="18" t="str">
        <f>ESCURRIMIENTO!B286</f>
        <v>MAR</v>
      </c>
      <c r="C286" s="5">
        <f>+C$5*(-0.0049*$B$13*$B$13+1.3366*$B$13+36.514)*31/1000</f>
        <v>192.700206049</v>
      </c>
      <c r="D286" s="5">
        <f>+D$5*(0.0197*$B$13*$B$13+0.1913*$B$13+24.003)*31/1000</f>
        <v>0</v>
      </c>
      <c r="E286" s="5">
        <f>+E$5*(0.028*$B$13*$B$13-0.3372*$B$13+16.638)*31/1000</f>
        <v>0</v>
      </c>
      <c r="F286" s="5">
        <f>+F$5*(0.0375*$B$13*$B$13-0.4568*$B$13+22.265)*31/1000</f>
        <v>0</v>
      </c>
      <c r="G286" s="5">
        <f>+G$5*(0.051*$B$13*$B$13-0.6*$B$13+30.319)*31/1000</f>
        <v>0</v>
      </c>
      <c r="H286" s="5">
        <f>+H$5*(0.0612*$B$13*$B$13-0.7591*$B$13+36.411)*31/1000</f>
        <v>0</v>
      </c>
      <c r="I286" s="5">
        <f>+I$5*(35+0.9*I$6+1.2*B$13)*31/1000</f>
        <v>0</v>
      </c>
      <c r="J286" s="5">
        <f>+J$5*8*30/1000</f>
        <v>0</v>
      </c>
      <c r="K286" s="5">
        <f>+K$5*45*30/1000</f>
        <v>0</v>
      </c>
      <c r="L286" s="56">
        <f t="shared" si="34"/>
        <v>192.700206049</v>
      </c>
    </row>
    <row r="287" spans="1:12" x14ac:dyDescent="0.2">
      <c r="A287" s="18">
        <f>ESCURRIMIENTO!A287</f>
        <v>2003</v>
      </c>
      <c r="B287" s="18" t="str">
        <f>ESCURRIMIENTO!B287</f>
        <v>ABR</v>
      </c>
      <c r="C287" s="5">
        <f>+C$5*(-0.0049*$B$14*$B$14+1.3366*$B$14+36.514)*30/1000</f>
        <v>174.75698757000001</v>
      </c>
      <c r="D287" s="5">
        <f>+D$5*(0.0197*$B$14*$B$14+0.1913*$B$14+24.003)*30/1000</f>
        <v>0</v>
      </c>
      <c r="E287" s="5">
        <f>+E$5*(0.028*$B$14*$B$14-0.3372*$B$14+16.638)*30/1000</f>
        <v>0</v>
      </c>
      <c r="F287" s="5">
        <f>+F$5*(0.0375*$B$14*$B$14-0.4568*$B$14+22.265)*30/1000</f>
        <v>0</v>
      </c>
      <c r="G287" s="5">
        <f>+G$5*(0.051*$B$14*$B$14-0.6*$B$14+30.319)*30/1000</f>
        <v>0</v>
      </c>
      <c r="H287" s="5">
        <f>+H$5*(0.0612*$B$14*$B$14-0.7591*$B$14+36.411)*30/1000</f>
        <v>0</v>
      </c>
      <c r="I287" s="5">
        <f>+I$5*(35+0.9*I$6+1.2*B$14)*30/1000</f>
        <v>0</v>
      </c>
      <c r="J287" s="5">
        <f t="shared" si="32"/>
        <v>0</v>
      </c>
      <c r="K287" s="5">
        <f t="shared" si="33"/>
        <v>0</v>
      </c>
      <c r="L287" s="56">
        <f t="shared" si="34"/>
        <v>174.75698757000001</v>
      </c>
    </row>
    <row r="288" spans="1:12" x14ac:dyDescent="0.2">
      <c r="A288" s="18">
        <f>ESCURRIMIENTO!A288</f>
        <v>2003</v>
      </c>
      <c r="B288" s="18" t="str">
        <f>ESCURRIMIENTO!B288</f>
        <v>MAY</v>
      </c>
      <c r="C288" s="5">
        <f>+C$5*(-0.0049*$B$15*$B$15+1.3366*$B$15+36.514)*31/1000</f>
        <v>169.06969067256253</v>
      </c>
      <c r="D288" s="5">
        <f>+D$5*(0.0197*$B$15*$B$15+0.1913*$B$15+24.003)*31/1000</f>
        <v>0</v>
      </c>
      <c r="E288" s="5">
        <f>+E$5*(0.028*$B$15*$B$15-0.3372*$B$15+16.638)*31/1000</f>
        <v>0</v>
      </c>
      <c r="F288" s="5">
        <f>+F$5*(0.0375*$B$15*$B$15-0.4568*$B$15+22.265)*31/1000</f>
        <v>0</v>
      </c>
      <c r="G288" s="5">
        <f>+G$5*(0.051*$B$15*$B$15-0.6*$B$15+30.319)*31/1000</f>
        <v>0</v>
      </c>
      <c r="H288" s="5">
        <f>+H$5*(0.0612*$B$15*$B$15-0.7591*$B$15+36.411)*31/1000</f>
        <v>0</v>
      </c>
      <c r="I288" s="5">
        <f>+I$5*(35+0.9*I$6+1.2*B$15)*31/1000</f>
        <v>0</v>
      </c>
      <c r="J288" s="5">
        <f>+J$5*8*30/1000</f>
        <v>0</v>
      </c>
      <c r="K288" s="5">
        <f>+K$5*45*30/1000</f>
        <v>0</v>
      </c>
      <c r="L288" s="56">
        <f t="shared" si="34"/>
        <v>169.06969067256253</v>
      </c>
    </row>
    <row r="289" spans="1:12" x14ac:dyDescent="0.2">
      <c r="A289" s="18">
        <f>ESCURRIMIENTO!A289</f>
        <v>2003</v>
      </c>
      <c r="B289" s="18" t="str">
        <f>ESCURRIMIENTO!B289</f>
        <v>JUN</v>
      </c>
      <c r="C289" s="5">
        <f>+C$5*(-0.0049*$B$16*$B$16+1.3366*$B$16+36.514)*30/1000</f>
        <v>152.82857027999998</v>
      </c>
      <c r="D289" s="5">
        <f>+D$5*(0.0197*$B$16*$B$16+0.1913*$B$16+24.003)*30/1000</f>
        <v>0</v>
      </c>
      <c r="E289" s="5">
        <f>+E$5*(0.028*$B$16*$B$16-0.3372*$B$16+16.638)*30/1000</f>
        <v>0</v>
      </c>
      <c r="F289" s="5">
        <f>+F$5*(0.0375*$B$16*$B$16-0.4568*$B$16+22.265)*30/1000</f>
        <v>0</v>
      </c>
      <c r="G289" s="5">
        <f>+G$5*(0.051*$B$16*$B$16-0.6*$B$16+30.319)*30/1000</f>
        <v>0</v>
      </c>
      <c r="H289" s="5">
        <f>+H$5*(0.0612*$B$16*$B$16-0.7591*$B$16+36.411)*30/1000</f>
        <v>0</v>
      </c>
      <c r="I289" s="5">
        <f>+I$5*(35+0.9*I$6+1.2*B$16)*30/1000</f>
        <v>0</v>
      </c>
      <c r="J289" s="5">
        <f t="shared" si="32"/>
        <v>0</v>
      </c>
      <c r="K289" s="5">
        <f t="shared" si="33"/>
        <v>0</v>
      </c>
      <c r="L289" s="56">
        <f t="shared" si="34"/>
        <v>152.82857027999998</v>
      </c>
    </row>
    <row r="290" spans="1:12" x14ac:dyDescent="0.2">
      <c r="A290" s="18">
        <f>ESCURRIMIENTO!A290</f>
        <v>2003</v>
      </c>
      <c r="B290" s="18" t="str">
        <f>ESCURRIMIENTO!B290</f>
        <v>JUL</v>
      </c>
      <c r="C290" s="5">
        <f>+C$5*(-0.0049*$B$17*$B$17+1.3366*$B$17+36.514)*31/1000</f>
        <v>156.22823332225002</v>
      </c>
      <c r="D290" s="5">
        <f>+D$5*(0.0197*$B$17*$B$17+0.1913*$B$17+24.003)*31/1000</f>
        <v>0</v>
      </c>
      <c r="E290" s="5">
        <f>+E$5*(0.028*$B$17*$B$17-0.3372*$B$17+16.638)*31/1000</f>
        <v>0</v>
      </c>
      <c r="F290" s="5">
        <f>+F$5*(0.0375*$B$17*$B$17-0.4568*$B$17+22.265)*31/1000</f>
        <v>0</v>
      </c>
      <c r="G290" s="5">
        <f>+G$5*(0.051*$B$17*$B$17-0.6*$B$17+30.319)*31/1000</f>
        <v>0</v>
      </c>
      <c r="H290" s="5">
        <f>+H$5*(0.0612*$B$17*$B$17-0.7591*$B$17+36.411)*31/1000</f>
        <v>0</v>
      </c>
      <c r="I290" s="5">
        <f>+I$5*(35+0.9*I$6+1.2*B$17)*31/1000</f>
        <v>0</v>
      </c>
      <c r="J290" s="5">
        <f>+J$5*8*31/1000</f>
        <v>0</v>
      </c>
      <c r="K290" s="5">
        <f>+K$5*45*31/1000</f>
        <v>0</v>
      </c>
      <c r="L290" s="56">
        <f>SUM(C290:K290)</f>
        <v>156.22823332225002</v>
      </c>
    </row>
    <row r="291" spans="1:12" x14ac:dyDescent="0.2">
      <c r="A291" s="18">
        <f>ESCURRIMIENTO!A291</f>
        <v>2003</v>
      </c>
      <c r="B291" s="18" t="str">
        <f>ESCURRIMIENTO!B291</f>
        <v>AGO</v>
      </c>
      <c r="C291" s="5">
        <f>+C$5*(-0.0049*$B$18*$B$18+1.3366*$B$18+36.514)*31/1000</f>
        <v>160.15092448756249</v>
      </c>
      <c r="D291" s="5">
        <f>+D$5*(0.0197*$B$18*$B$18+0.1913*$B$18+24.003)*31/1000</f>
        <v>0</v>
      </c>
      <c r="E291" s="5">
        <f>+E$5*(0.028*$B$18*$B$18-0.3372*$B$18+16.638)*31/1000</f>
        <v>0</v>
      </c>
      <c r="F291" s="5">
        <f>+F$5*(0.0375*$B$18*$B$18-0.4568*$B$18+22.265)*31/1000</f>
        <v>0</v>
      </c>
      <c r="G291" s="5">
        <f>+G$5*(0.051*$B$18*$B$18-0.6*$B$18+30.319)*31/1000</f>
        <v>0</v>
      </c>
      <c r="H291" s="5">
        <f>+H$5*(0.0612*$B$18*$B$18-0.7591*$B$18+36.411)*31/1000</f>
        <v>0</v>
      </c>
      <c r="I291" s="5">
        <f>+I$5*(35+0.9*I$6+1.2*B$18)*31/1000</f>
        <v>0</v>
      </c>
      <c r="J291" s="5">
        <f t="shared" si="32"/>
        <v>0</v>
      </c>
      <c r="K291" s="5">
        <f t="shared" si="33"/>
        <v>0</v>
      </c>
      <c r="L291" s="56">
        <f t="shared" ref="L291:L301" si="35">SUM(C291:K291)</f>
        <v>160.15092448756249</v>
      </c>
    </row>
    <row r="292" spans="1:12" x14ac:dyDescent="0.2">
      <c r="A292" s="18">
        <f>ESCURRIMIENTO!A292</f>
        <v>2003</v>
      </c>
      <c r="B292" s="18" t="str">
        <f>ESCURRIMIENTO!B292</f>
        <v>SEP</v>
      </c>
      <c r="C292" s="5">
        <f>+C$5*(-0.0049*$B$19*$B$19+1.3366*$B$19+36.514)*31/1000</f>
        <v>166.18436505256253</v>
      </c>
      <c r="D292" s="5">
        <f>+D$5*(0.0197*$B$19*$B$19+0.1913*$B$19+24.003)*31/1000</f>
        <v>0</v>
      </c>
      <c r="E292" s="5">
        <f>+E$5*(0.028*$B$19*$B$19-0.3372*$B$19+16.638)*31/1000</f>
        <v>0</v>
      </c>
      <c r="F292" s="5">
        <f>+F$5*(0.0375*$B$19*$B$19-0.4568*$B$19+22.265)*31/1000</f>
        <v>0</v>
      </c>
      <c r="G292" s="5">
        <f>+G$5*(0.051*$B$19*$B$19-0.6*$B$19+30.319)*31/1000</f>
        <v>0</v>
      </c>
      <c r="H292" s="5">
        <f>+H$5*(0.0612*$B$19*$B$19-0.7591*$B$19+36.411)*31/1000</f>
        <v>0</v>
      </c>
      <c r="I292" s="5">
        <f>+I$5*(35+0.9*I$6+1.2*B$19)*31/1000</f>
        <v>0</v>
      </c>
      <c r="J292" s="5">
        <f>+J$5*8*30/1000</f>
        <v>0</v>
      </c>
      <c r="K292" s="5">
        <f>+K$5*45*30/1000</f>
        <v>0</v>
      </c>
      <c r="L292" s="56">
        <f t="shared" si="35"/>
        <v>166.18436505256253</v>
      </c>
    </row>
    <row r="293" spans="1:12" x14ac:dyDescent="0.2">
      <c r="A293" s="18">
        <f>ESCURRIMIENTO!A293</f>
        <v>2003</v>
      </c>
      <c r="B293" s="18" t="str">
        <f>ESCURRIMIENTO!B293</f>
        <v>OCT</v>
      </c>
      <c r="C293" s="5">
        <f>+C$5*(-0.0049*$B$20*$B$20+1.3366*$B$20+36.514)*31/1000</f>
        <v>175.80122995025002</v>
      </c>
      <c r="D293" s="5">
        <f>+D$5*(0.0197*$B$20*$B$20+0.1913*$B$20+24.003)*31/1000</f>
        <v>0</v>
      </c>
      <c r="E293" s="5">
        <f>+E$5*(0.028*$B$20*$B$20-0.3372*$B$20+16.638)*31/1000</f>
        <v>0</v>
      </c>
      <c r="F293" s="5">
        <f>+F$5*(0.0375*$B$20*$B$20-0.4568*$B$20+22.265)*31/1000</f>
        <v>0</v>
      </c>
      <c r="G293" s="5">
        <f>+G$5*(0.051*$B$20*$B$20-0.6*$B$20+30.319)*31/1000</f>
        <v>0</v>
      </c>
      <c r="H293" s="5">
        <f>+H$5*(0.0612*$B$20*$B$20-0.7591*$B$20+36.411)*31/1000</f>
        <v>0</v>
      </c>
      <c r="I293" s="5">
        <f>+I$5*(35+0.9*I$6+1.2*B$20)*31/1000</f>
        <v>0</v>
      </c>
      <c r="J293" s="5">
        <f t="shared" si="32"/>
        <v>0</v>
      </c>
      <c r="K293" s="5">
        <f t="shared" si="33"/>
        <v>0</v>
      </c>
      <c r="L293" s="56">
        <f t="shared" si="35"/>
        <v>175.80122995025002</v>
      </c>
    </row>
    <row r="294" spans="1:12" x14ac:dyDescent="0.2">
      <c r="A294" s="18">
        <f>ESCURRIMIENTO!A294</f>
        <v>2003</v>
      </c>
      <c r="B294" s="18" t="str">
        <f>ESCURRIMIENTO!B294</f>
        <v>NOV</v>
      </c>
      <c r="C294" s="5">
        <f>+C$5*(-0.0049*$B$21*$B$21+1.3366*$B$21+36.514)*31/1000</f>
        <v>185.26597717756249</v>
      </c>
      <c r="D294" s="5">
        <f>+D$5*(0.0197*$B$21*$B$21+0.1913*$B$21+24.003)*31/1000</f>
        <v>0</v>
      </c>
      <c r="E294" s="5">
        <f>+E$5*(0.028*$B$21*$B$21-0.3372*$B$21+16.638)*31/1000</f>
        <v>0</v>
      </c>
      <c r="F294" s="5">
        <f>+F$5*(0.0375*$B$21*$B$21-0.4568*$B$21+22.265)*31/1000</f>
        <v>0</v>
      </c>
      <c r="G294" s="5">
        <f>+G$5*(0.051*$B$21*$B$21-0.6*$B$21+30.319)*31/1000</f>
        <v>0</v>
      </c>
      <c r="H294" s="5">
        <f>+H$5*(0.0612*$B$21*$B$21-0.7591*$B$21+36.411)*31/1000</f>
        <v>0</v>
      </c>
      <c r="I294" s="5">
        <f>+I$5*(35+0.9*I$6+1.2*B$21)*31/1000</f>
        <v>0</v>
      </c>
      <c r="J294" s="5">
        <f>+J$5*8*30/1000</f>
        <v>0</v>
      </c>
      <c r="K294" s="5">
        <f>+K$5*45*30/1000</f>
        <v>0</v>
      </c>
      <c r="L294" s="56">
        <f t="shared" si="35"/>
        <v>185.26597717756249</v>
      </c>
    </row>
    <row r="295" spans="1:12" x14ac:dyDescent="0.2">
      <c r="A295" s="18">
        <f>ESCURRIMIENTO!A295</f>
        <v>2003</v>
      </c>
      <c r="B295" s="18" t="str">
        <f>ESCURRIMIENTO!B295</f>
        <v>DIC</v>
      </c>
      <c r="C295" s="5">
        <f>+C$5*(-0.0049*$B$22*$B$22+1.3366*$B$22+36.514)*31/1000</f>
        <v>195.02927947225001</v>
      </c>
      <c r="D295" s="5">
        <f>+D$5*(0.0197*$B$22*$B$22+0.1913*$B$22+24.003)*31/1000</f>
        <v>0</v>
      </c>
      <c r="E295" s="5">
        <f>+E$5*(0.028*$B$22*$B$22-0.3372*$B$22+16.638)*31/1000</f>
        <v>0</v>
      </c>
      <c r="F295" s="5">
        <f>+F$5*(0.0375*$B$22*$B$22-0.4568*$B$22+22.265)*31/1000</f>
        <v>0</v>
      </c>
      <c r="G295" s="5">
        <f>+G$5*(0.051*$B$22*$B$22-0.6*$B$22+30.319)*31/1000</f>
        <v>0</v>
      </c>
      <c r="H295" s="5">
        <f>+H$5*(0.0612*$B$22*$B$22-0.7591*$B$22+36.411)*31/1000</f>
        <v>0</v>
      </c>
      <c r="I295" s="5">
        <f>+I$5*(35+0.9*I$6+1.2*B$22)*31/1000</f>
        <v>0</v>
      </c>
      <c r="J295" s="5">
        <f t="shared" si="32"/>
        <v>0</v>
      </c>
      <c r="K295" s="5">
        <f t="shared" si="33"/>
        <v>0</v>
      </c>
      <c r="L295" s="56">
        <f t="shared" si="35"/>
        <v>195.02927947225001</v>
      </c>
    </row>
    <row r="296" spans="1:12" x14ac:dyDescent="0.2">
      <c r="A296" s="18">
        <f>ESCURRIMIENTO!A296</f>
        <v>2004</v>
      </c>
      <c r="B296" s="18" t="str">
        <f>ESCURRIMIENTO!B296</f>
        <v>ENE</v>
      </c>
      <c r="C296" s="5">
        <f>+C$5*(-0.0049*$B$11*$B$11+1.3366*$B$11+36.514)*31/1000</f>
        <v>200.11284609999998</v>
      </c>
      <c r="D296" s="5">
        <f>+D$5*(0.0197*$B$11*$B$11+0.1913*$B$11+24.003)*31/1000</f>
        <v>0</v>
      </c>
      <c r="E296" s="5">
        <f>+E$5*(0.028*$B$11*$B$11-0.3372*$B$11+16.638)*31/1000</f>
        <v>0</v>
      </c>
      <c r="F296" s="5">
        <f>+F$5*(0.0375*$B$11*$B$11-0.4568*$B$11+22.265)*31/1000</f>
        <v>0</v>
      </c>
      <c r="G296" s="5">
        <f>+G$5*(0.051*$B$11*$B$11-0.6*$B$11+30.319)*31/1000</f>
        <v>0</v>
      </c>
      <c r="H296" s="5">
        <f>+H$5*(0.0612*$B$11*$B$11-0.7591*$B$11+36.411)*31/1000</f>
        <v>0</v>
      </c>
      <c r="I296" s="5">
        <f>+I$5*(35+0.9*I$6+1.2*B$11)*31/1000</f>
        <v>0</v>
      </c>
      <c r="J296" s="5">
        <f t="shared" si="32"/>
        <v>0</v>
      </c>
      <c r="K296" s="5">
        <f t="shared" si="33"/>
        <v>0</v>
      </c>
      <c r="L296" s="56">
        <f t="shared" si="35"/>
        <v>200.11284609999998</v>
      </c>
    </row>
    <row r="297" spans="1:12" x14ac:dyDescent="0.2">
      <c r="A297" s="18">
        <f>ESCURRIMIENTO!A297</f>
        <v>2004</v>
      </c>
      <c r="B297" s="18" t="str">
        <f>ESCURRIMIENTO!B297</f>
        <v>FEB</v>
      </c>
      <c r="C297" s="5">
        <f>+C$5*(-0.0049*$B$12*$B$12+1.3366*$B$12+36.514)*31/1000</f>
        <v>198.41979756100002</v>
      </c>
      <c r="D297" s="5">
        <f>+D$5*(0.0197*$B$12*$B$12+0.1913*$B$12+24.003)*31/1000</f>
        <v>0</v>
      </c>
      <c r="E297" s="5">
        <f>+E$5*(0.028*$B$12*$B$12-0.3372*$B$12+16.638)*31/1000</f>
        <v>0</v>
      </c>
      <c r="F297" s="5">
        <f>+F$5*(0.0375*$B$12*$B$12-0.4568*$B$12+22.265)*31/1000</f>
        <v>0</v>
      </c>
      <c r="G297" s="5">
        <f>+G$5*(0.051*$B$12*$B$12-0.6*$B$12+30.319)*31/1000</f>
        <v>0</v>
      </c>
      <c r="H297" s="5">
        <f>+H$5*(0.0612*$B$12*$B$12-0.7591*$B$12+36.411)*31/1000</f>
        <v>0</v>
      </c>
      <c r="I297" s="5">
        <f>+I$5*(35+0.9*I$6+1.2*B$12)*31/1000</f>
        <v>0</v>
      </c>
      <c r="J297" s="5">
        <f>+J$5*8*28/1000</f>
        <v>0</v>
      </c>
      <c r="K297" s="5">
        <f>+K$5*45*28/1000</f>
        <v>0</v>
      </c>
      <c r="L297" s="56">
        <f t="shared" si="35"/>
        <v>198.41979756100002</v>
      </c>
    </row>
    <row r="298" spans="1:12" x14ac:dyDescent="0.2">
      <c r="A298" s="18">
        <f>ESCURRIMIENTO!A298</f>
        <v>2004</v>
      </c>
      <c r="B298" s="18" t="str">
        <f>ESCURRIMIENTO!B298</f>
        <v>MAR</v>
      </c>
      <c r="C298" s="5">
        <f>+C$5*(-0.0049*$B$13*$B$13+1.3366*$B$13+36.514)*31/1000</f>
        <v>192.700206049</v>
      </c>
      <c r="D298" s="5">
        <f>+D$5*(0.0197*$B$13*$B$13+0.1913*$B$13+24.003)*31/1000</f>
        <v>0</v>
      </c>
      <c r="E298" s="5">
        <f>+E$5*(0.028*$B$13*$B$13-0.3372*$B$13+16.638)*31/1000</f>
        <v>0</v>
      </c>
      <c r="F298" s="5">
        <f>+F$5*(0.0375*$B$13*$B$13-0.4568*$B$13+22.265)*31/1000</f>
        <v>0</v>
      </c>
      <c r="G298" s="5">
        <f>+G$5*(0.051*$B$13*$B$13-0.6*$B$13+30.319)*31/1000</f>
        <v>0</v>
      </c>
      <c r="H298" s="5">
        <f>+H$5*(0.0612*$B$13*$B$13-0.7591*$B$13+36.411)*31/1000</f>
        <v>0</v>
      </c>
      <c r="I298" s="5">
        <f>+I$5*(35+0.9*I$6+1.2*B$13)*31/1000</f>
        <v>0</v>
      </c>
      <c r="J298" s="5">
        <f>+J$5*8*30/1000</f>
        <v>0</v>
      </c>
      <c r="K298" s="5">
        <f>+K$5*45*30/1000</f>
        <v>0</v>
      </c>
      <c r="L298" s="56">
        <f t="shared" si="35"/>
        <v>192.700206049</v>
      </c>
    </row>
    <row r="299" spans="1:12" x14ac:dyDescent="0.2">
      <c r="A299" s="18">
        <f>ESCURRIMIENTO!A299</f>
        <v>2004</v>
      </c>
      <c r="B299" s="18" t="str">
        <f>ESCURRIMIENTO!B299</f>
        <v>ABR</v>
      </c>
      <c r="C299" s="5">
        <f>+C$5*(-0.0049*$B$14*$B$14+1.3366*$B$14+36.514)*31/1000</f>
        <v>180.58222048900001</v>
      </c>
      <c r="D299" s="5">
        <f>+D$5*(0.0197*$B$14*$B$14+0.1913*$B$14+24.003)*31/1000</f>
        <v>0</v>
      </c>
      <c r="E299" s="5">
        <f>+E$5*(0.028*$B$14*$B$14-0.3372*$B$14+16.638)*31/1000</f>
        <v>0</v>
      </c>
      <c r="F299" s="5">
        <f>+F$5*(0.0375*$B$14*$B$14-0.4568*$B$14+22.265)*31/1000</f>
        <v>0</v>
      </c>
      <c r="G299" s="5">
        <f>+G$5*(0.051*$B$14*$B$14-0.6*$B$14+30.319)*31/1000</f>
        <v>0</v>
      </c>
      <c r="H299" s="5">
        <f>+H$5*(0.0612*$B$14*$B$14-0.7591*$B$14+36.411)*31/1000</f>
        <v>0</v>
      </c>
      <c r="I299" s="5">
        <f>+I$5*(35+0.9*I$6+1.2*B$14)*31/1000</f>
        <v>0</v>
      </c>
      <c r="J299" s="5">
        <f t="shared" si="32"/>
        <v>0</v>
      </c>
      <c r="K299" s="5">
        <f t="shared" si="33"/>
        <v>0</v>
      </c>
      <c r="L299" s="56">
        <f t="shared" si="35"/>
        <v>180.58222048900001</v>
      </c>
    </row>
    <row r="300" spans="1:12" x14ac:dyDescent="0.2">
      <c r="A300" s="18">
        <f>ESCURRIMIENTO!A300</f>
        <v>2004</v>
      </c>
      <c r="B300" s="18" t="str">
        <f>ESCURRIMIENTO!B300</f>
        <v>MAY</v>
      </c>
      <c r="C300" s="5">
        <f>+C$5*(-0.0049*$B$15*$B$15+1.3366*$B$15+36.514)*31/1000</f>
        <v>169.06969067256253</v>
      </c>
      <c r="D300" s="5">
        <f>+D$5*(0.0197*$B$15*$B$15+0.1913*$B$15+24.003)*31/1000</f>
        <v>0</v>
      </c>
      <c r="E300" s="5">
        <f>+E$5*(0.028*$B$15*$B$15-0.3372*$B$15+16.638)*31/1000</f>
        <v>0</v>
      </c>
      <c r="F300" s="5">
        <f>+F$5*(0.0375*$B$15*$B$15-0.4568*$B$15+22.265)*31/1000</f>
        <v>0</v>
      </c>
      <c r="G300" s="5">
        <f>+G$5*(0.051*$B$15*$B$15-0.6*$B$15+30.319)*31/1000</f>
        <v>0</v>
      </c>
      <c r="H300" s="5">
        <f>+H$5*(0.0612*$B$15*$B$15-0.7591*$B$15+36.411)*31/1000</f>
        <v>0</v>
      </c>
      <c r="I300" s="5">
        <f>+I$5*(35+0.9*I$6+1.2*B$15)*31/1000</f>
        <v>0</v>
      </c>
      <c r="J300" s="5">
        <f>+J$5*8*30/1000</f>
        <v>0</v>
      </c>
      <c r="K300" s="5">
        <f>+K$5*45*30/1000</f>
        <v>0</v>
      </c>
      <c r="L300" s="56">
        <f t="shared" si="35"/>
        <v>169.06969067256253</v>
      </c>
    </row>
    <row r="301" spans="1:12" x14ac:dyDescent="0.2">
      <c r="A301" s="18">
        <f>ESCURRIMIENTO!A301</f>
        <v>2004</v>
      </c>
      <c r="B301" s="18" t="str">
        <f>ESCURRIMIENTO!B301</f>
        <v>JUN</v>
      </c>
      <c r="C301" s="5">
        <f>+C$5*(-0.0049*$B$16*$B$16+1.3366*$B$16+36.514)*31/1000</f>
        <v>157.92285595599998</v>
      </c>
      <c r="D301" s="5">
        <f>+D$5*(0.0197*$B$16*$B$16+0.1913*$B$16+24.003)*31/1000</f>
        <v>0</v>
      </c>
      <c r="E301" s="5">
        <f>+E$5*(0.028*$B$16*$B$16-0.3372*$B$16+16.638)*31/1000</f>
        <v>0</v>
      </c>
      <c r="F301" s="5">
        <f>+F$5*(0.0375*$B$16*$B$16-0.4568*$B$16+22.265)*31/1000</f>
        <v>0</v>
      </c>
      <c r="G301" s="5">
        <f>+G$5*(0.051*$B$16*$B$16-0.6*$B$16+30.319)*31/1000</f>
        <v>0</v>
      </c>
      <c r="H301" s="5">
        <f>+H$5*(0.0612*$B$16*$B$16-0.7591*$B$16+36.411)*31/1000</f>
        <v>0</v>
      </c>
      <c r="I301" s="5">
        <f>+I$5*(35+0.9*I$6+1.2*B$16)*31/1000</f>
        <v>0</v>
      </c>
      <c r="J301" s="5">
        <f t="shared" si="32"/>
        <v>0</v>
      </c>
      <c r="K301" s="5">
        <f t="shared" si="33"/>
        <v>0</v>
      </c>
      <c r="L301" s="56">
        <f t="shared" si="35"/>
        <v>157.92285595599998</v>
      </c>
    </row>
    <row r="302" spans="1:12" x14ac:dyDescent="0.2">
      <c r="A302" s="18">
        <f>ESCURRIMIENTO!A302</f>
        <v>2004</v>
      </c>
      <c r="B302" s="18" t="str">
        <f>ESCURRIMIENTO!B302</f>
        <v>JUL</v>
      </c>
      <c r="C302" s="5">
        <f>+C$5*(-0.0049*$B$17*$B$17+1.3366*$B$17+36.514)*31/1000</f>
        <v>156.22823332225002</v>
      </c>
      <c r="D302" s="5">
        <f>+D$5*(0.0197*$B$17*$B$17+0.1913*$B$17+24.003)*31/1000</f>
        <v>0</v>
      </c>
      <c r="E302" s="5">
        <f>+E$5*(0.028*$B$17*$B$17-0.3372*$B$17+16.638)*31/1000</f>
        <v>0</v>
      </c>
      <c r="F302" s="5">
        <f>+F$5*(0.0375*$B$17*$B$17-0.4568*$B$17+22.265)*31/1000</f>
        <v>0</v>
      </c>
      <c r="G302" s="5">
        <f>+G$5*(0.051*$B$17*$B$17-0.6*$B$17+30.319)*31/1000</f>
        <v>0</v>
      </c>
      <c r="H302" s="5">
        <f>+H$5*(0.0612*$B$17*$B$17-0.7591*$B$17+36.411)*31/1000</f>
        <v>0</v>
      </c>
      <c r="I302" s="5">
        <f>+I$5*(35+0.9*I$6+1.2*B$17)*31/1000</f>
        <v>0</v>
      </c>
      <c r="J302" s="5">
        <f>+J$5*8*31/1000</f>
        <v>0</v>
      </c>
      <c r="K302" s="5">
        <f>+K$5*45*31/1000</f>
        <v>0</v>
      </c>
      <c r="L302" s="56">
        <f>SUM(C302:K302)</f>
        <v>156.22823332225002</v>
      </c>
    </row>
    <row r="303" spans="1:12" x14ac:dyDescent="0.2">
      <c r="A303" s="18">
        <f>ESCURRIMIENTO!A303</f>
        <v>2004</v>
      </c>
      <c r="B303" s="18" t="str">
        <f>ESCURRIMIENTO!B303</f>
        <v>AGO</v>
      </c>
      <c r="C303" s="5">
        <f>+C$5*(-0.0049*$B$18*$B$18+1.3366*$B$18+36.514)*31/1000</f>
        <v>160.15092448756249</v>
      </c>
      <c r="D303" s="5">
        <f>+D$5*(0.0197*$B$18*$B$18+0.1913*$B$18+24.003)*31/1000</f>
        <v>0</v>
      </c>
      <c r="E303" s="5">
        <f>+E$5*(0.028*$B$18*$B$18-0.3372*$B$18+16.638)*31/1000</f>
        <v>0</v>
      </c>
      <c r="F303" s="5">
        <f>+F$5*(0.0375*$B$18*$B$18-0.4568*$B$18+22.265)*31/1000</f>
        <v>0</v>
      </c>
      <c r="G303" s="5">
        <f>+G$5*(0.051*$B$18*$B$18-0.6*$B$18+30.319)*31/1000</f>
        <v>0</v>
      </c>
      <c r="H303" s="5">
        <f>+H$5*(0.0612*$B$18*$B$18-0.7591*$B$18+36.411)*31/1000</f>
        <v>0</v>
      </c>
      <c r="I303" s="5">
        <f>+I$5*(35+0.9*I$6+1.2*B$18)*31/1000</f>
        <v>0</v>
      </c>
      <c r="J303" s="5">
        <f t="shared" ref="J303:J365" si="36">+J$5*8*31/1000</f>
        <v>0</v>
      </c>
      <c r="K303" s="5">
        <f t="shared" ref="K303:K365" si="37">+K$5*45*31/1000</f>
        <v>0</v>
      </c>
      <c r="L303" s="56">
        <f t="shared" ref="L303:L313" si="38">SUM(C303:K303)</f>
        <v>160.15092448756249</v>
      </c>
    </row>
    <row r="304" spans="1:12" x14ac:dyDescent="0.2">
      <c r="A304" s="18">
        <f>ESCURRIMIENTO!A304</f>
        <v>2004</v>
      </c>
      <c r="B304" s="18" t="str">
        <f>ESCURRIMIENTO!B304</f>
        <v>SEP</v>
      </c>
      <c r="C304" s="5">
        <f>+C$5*(-0.0049*$B$19*$B$19+1.3366*$B$19+36.514)*30/1000</f>
        <v>160.82357908312503</v>
      </c>
      <c r="D304" s="5">
        <f>+D$5*(0.0197*$B$19*$B$19+0.1913*$B$19+24.003)*30/1000</f>
        <v>0</v>
      </c>
      <c r="E304" s="5">
        <f>+E$5*(0.028*$B$19*$B$19-0.3372*$B$19+16.638)*30/1000</f>
        <v>0</v>
      </c>
      <c r="F304" s="5">
        <f>+F$5*(0.0375*$B$19*$B$19-0.4568*$B$19+22.265)*30/1000</f>
        <v>0</v>
      </c>
      <c r="G304" s="5">
        <f>+G$5*(0.051*$B$19*$B$19-0.6*$B$19+30.319)*30/1000</f>
        <v>0</v>
      </c>
      <c r="H304" s="5">
        <f>+H$5*(0.0612*$B$19*$B$19-0.7591*$B$19+36.411)*30/1000</f>
        <v>0</v>
      </c>
      <c r="I304" s="5">
        <f>+I$5*(35+0.9*I$6+1.2*B$19)*30/1000</f>
        <v>0</v>
      </c>
      <c r="J304" s="5">
        <f>+J$5*8*30/1000</f>
        <v>0</v>
      </c>
      <c r="K304" s="5">
        <f>+K$5*45*30/1000</f>
        <v>0</v>
      </c>
      <c r="L304" s="56">
        <f t="shared" si="38"/>
        <v>160.82357908312503</v>
      </c>
    </row>
    <row r="305" spans="1:12" x14ac:dyDescent="0.2">
      <c r="A305" s="18">
        <f>ESCURRIMIENTO!A305</f>
        <v>2004</v>
      </c>
      <c r="B305" s="18" t="str">
        <f>ESCURRIMIENTO!B305</f>
        <v>OCT</v>
      </c>
      <c r="C305" s="5">
        <f>+C$5*(-0.0049*$B$20*$B$20+1.3366*$B$20+36.514)*31/1000</f>
        <v>175.80122995025002</v>
      </c>
      <c r="D305" s="5">
        <f>+D$5*(0.0197*$B$20*$B$20+0.1913*$B$20+24.003)*31/1000</f>
        <v>0</v>
      </c>
      <c r="E305" s="5">
        <f>+E$5*(0.028*$B$20*$B$20-0.3372*$B$20+16.638)*31/1000</f>
        <v>0</v>
      </c>
      <c r="F305" s="5">
        <f>+F$5*(0.0375*$B$20*$B$20-0.4568*$B$20+22.265)*31/1000</f>
        <v>0</v>
      </c>
      <c r="G305" s="5">
        <f>+G$5*(0.051*$B$20*$B$20-0.6*$B$20+30.319)*31/1000</f>
        <v>0</v>
      </c>
      <c r="H305" s="5">
        <f>+H$5*(0.0612*$B$20*$B$20-0.7591*$B$20+36.411)*31/1000</f>
        <v>0</v>
      </c>
      <c r="I305" s="5">
        <f>+I$5*(35+0.9*I$6+1.2*B$20)*31/1000</f>
        <v>0</v>
      </c>
      <c r="J305" s="5">
        <f t="shared" si="36"/>
        <v>0</v>
      </c>
      <c r="K305" s="5">
        <f t="shared" si="37"/>
        <v>0</v>
      </c>
      <c r="L305" s="56">
        <f t="shared" si="38"/>
        <v>175.80122995025002</v>
      </c>
    </row>
    <row r="306" spans="1:12" x14ac:dyDescent="0.2">
      <c r="A306" s="18">
        <f>ESCURRIMIENTO!A306</f>
        <v>2004</v>
      </c>
      <c r="B306" s="18" t="str">
        <f>ESCURRIMIENTO!B306</f>
        <v>NOV</v>
      </c>
      <c r="C306" s="5">
        <f>+C$5*(-0.0049*$B$21*$B$21+1.3366*$B$21+36.514)*30/1000</f>
        <v>179.28965533312501</v>
      </c>
      <c r="D306" s="5">
        <f>+D$5*(0.0197*$B$21*$B$21+0.1913*$B$21+24.003)*30/1000</f>
        <v>0</v>
      </c>
      <c r="E306" s="5">
        <f>+E$5*(0.028*$B$21*$B$21-0.3372*$B$21+16.638)*30/1000</f>
        <v>0</v>
      </c>
      <c r="F306" s="5">
        <f>+F$5*(0.0375*$B$21*$B$21-0.4568*$B$21+22.265)*30/1000</f>
        <v>0</v>
      </c>
      <c r="G306" s="5">
        <f>+G$5*(0.051*$B$21*$B$21-0.6*$B$21+30.319)*30/1000</f>
        <v>0</v>
      </c>
      <c r="H306" s="5">
        <f>+H$5*(0.0612*$B$21*$B$21-0.7591*$B$21+36.411)*30/1000</f>
        <v>0</v>
      </c>
      <c r="I306" s="5">
        <f>+I$5*(35+0.9*I$6+1.2*B$21)*30/1000</f>
        <v>0</v>
      </c>
      <c r="J306" s="5">
        <f>+J$5*8*30/1000</f>
        <v>0</v>
      </c>
      <c r="K306" s="5">
        <f>+K$5*45*30/1000</f>
        <v>0</v>
      </c>
      <c r="L306" s="56">
        <f t="shared" si="38"/>
        <v>179.28965533312501</v>
      </c>
    </row>
    <row r="307" spans="1:12" x14ac:dyDescent="0.2">
      <c r="A307" s="18">
        <f>ESCURRIMIENTO!A307</f>
        <v>2004</v>
      </c>
      <c r="B307" s="18" t="str">
        <f>ESCURRIMIENTO!B307</f>
        <v>DIC</v>
      </c>
      <c r="C307" s="5">
        <f>+C$5*(-0.0049*$B$22*$B$22+1.3366*$B$22+36.514)*31/1000</f>
        <v>195.02927947225001</v>
      </c>
      <c r="D307" s="5">
        <f>+D$5*(0.0197*$B$22*$B$22+0.1913*$B$22+24.003)*31/1000</f>
        <v>0</v>
      </c>
      <c r="E307" s="5">
        <f>+E$5*(0.028*$B$22*$B$22-0.3372*$B$22+16.638)*31/1000</f>
        <v>0</v>
      </c>
      <c r="F307" s="5">
        <f>+F$5*(0.0375*$B$22*$B$22-0.4568*$B$22+22.265)*31/1000</f>
        <v>0</v>
      </c>
      <c r="G307" s="5">
        <f>+G$5*(0.051*$B$22*$B$22-0.6*$B$22+30.319)*31/1000</f>
        <v>0</v>
      </c>
      <c r="H307" s="5">
        <f>+H$5*(0.0612*$B$22*$B$22-0.7591*$B$22+36.411)*31/1000</f>
        <v>0</v>
      </c>
      <c r="I307" s="5">
        <f>+I$5*(35+0.9*I$6+1.2*B$22)*31/1000</f>
        <v>0</v>
      </c>
      <c r="J307" s="5">
        <f t="shared" si="36"/>
        <v>0</v>
      </c>
      <c r="K307" s="5">
        <f t="shared" si="37"/>
        <v>0</v>
      </c>
      <c r="L307" s="56">
        <f t="shared" si="38"/>
        <v>195.02927947225001</v>
      </c>
    </row>
    <row r="308" spans="1:12" x14ac:dyDescent="0.2">
      <c r="A308" s="18">
        <f>ESCURRIMIENTO!A308</f>
        <v>2005</v>
      </c>
      <c r="B308" s="18" t="str">
        <f>ESCURRIMIENTO!B308</f>
        <v>ENE</v>
      </c>
      <c r="C308" s="5">
        <f>+C$5*(-0.0049*$B$11*$B$11+1.3366*$B$11+36.514)*31/1000</f>
        <v>200.11284609999998</v>
      </c>
      <c r="D308" s="5">
        <f>+D$5*(0.0197*$B$11*$B$11+0.1913*$B$11+24.003)*31/1000</f>
        <v>0</v>
      </c>
      <c r="E308" s="5">
        <f>+E$5*(0.028*$B$11*$B$11-0.3372*$B$11+16.638)*31/1000</f>
        <v>0</v>
      </c>
      <c r="F308" s="5">
        <f>+F$5*(0.0375*$B$11*$B$11-0.4568*$B$11+22.265)*31/1000</f>
        <v>0</v>
      </c>
      <c r="G308" s="5">
        <f>+G$5*(0.051*$B$11*$B$11-0.6*$B$11+30.319)*31/1000</f>
        <v>0</v>
      </c>
      <c r="H308" s="5">
        <f>+H$5*(0.0612*$B$11*$B$11-0.7591*$B$11+36.411)*31/1000</f>
        <v>0</v>
      </c>
      <c r="I308" s="5">
        <f>+I$5*(35+0.9*I$6+1.2*B$11)*31/1000</f>
        <v>0</v>
      </c>
      <c r="J308" s="5">
        <f t="shared" si="36"/>
        <v>0</v>
      </c>
      <c r="K308" s="5">
        <f t="shared" si="37"/>
        <v>0</v>
      </c>
      <c r="L308" s="56">
        <f t="shared" si="38"/>
        <v>200.11284609999998</v>
      </c>
    </row>
    <row r="309" spans="1:12" x14ac:dyDescent="0.2">
      <c r="A309" s="18">
        <f>ESCURRIMIENTO!A309</f>
        <v>2005</v>
      </c>
      <c r="B309" s="18" t="str">
        <f>ESCURRIMIENTO!B309</f>
        <v>FEB</v>
      </c>
      <c r="C309" s="5">
        <f>+C$5*(-0.0049*$B$12*$B$12+1.3366*$B$12+36.514)*28/1000</f>
        <v>179.21788166800002</v>
      </c>
      <c r="D309" s="5">
        <f>+D$5*(0.0197*$B$12*$B$12+0.1913*$B$12+24.003)*28/1000</f>
        <v>0</v>
      </c>
      <c r="E309" s="5">
        <f>+E$5*(0.028*$B$12*$B$12-0.3372*$B$12+16.638)*28/1000</f>
        <v>0</v>
      </c>
      <c r="F309" s="5">
        <f>+F$5*(0.0375*$B$12*$B$12-0.4568*$B$12+22.265)*28/1000</f>
        <v>0</v>
      </c>
      <c r="G309" s="5">
        <f>+G$5*(0.051*$B$12*$B$12-0.6*$B$12+30.319)*28/1000</f>
        <v>0</v>
      </c>
      <c r="H309" s="5">
        <f>+H$5*(0.0612*$B$12*$B$12-0.7591*$B$12+36.411)*28/1000</f>
        <v>0</v>
      </c>
      <c r="I309" s="5">
        <f>+I$5*(35+0.9*I$6+1.2*B$12)*28/1000</f>
        <v>0</v>
      </c>
      <c r="J309" s="5">
        <f>+J$5*8*28/1000</f>
        <v>0</v>
      </c>
      <c r="K309" s="5">
        <f>+K$5*45*28/1000</f>
        <v>0</v>
      </c>
      <c r="L309" s="56">
        <f t="shared" si="38"/>
        <v>179.21788166800002</v>
      </c>
    </row>
    <row r="310" spans="1:12" x14ac:dyDescent="0.2">
      <c r="A310" s="18">
        <f>ESCURRIMIENTO!A310</f>
        <v>2005</v>
      </c>
      <c r="B310" s="18" t="str">
        <f>ESCURRIMIENTO!B310</f>
        <v>MAR</v>
      </c>
      <c r="C310" s="5">
        <f>+C$5*(-0.0049*$B$13*$B$13+1.3366*$B$13+36.514)*31/1000</f>
        <v>192.700206049</v>
      </c>
      <c r="D310" s="5">
        <f>+D$5*(0.0197*$B$13*$B$13+0.1913*$B$13+24.003)*31/1000</f>
        <v>0</v>
      </c>
      <c r="E310" s="5">
        <f>+E$5*(0.028*$B$13*$B$13-0.3372*$B$13+16.638)*31/1000</f>
        <v>0</v>
      </c>
      <c r="F310" s="5">
        <f>+F$5*(0.0375*$B$13*$B$13-0.4568*$B$13+22.265)*31/1000</f>
        <v>0</v>
      </c>
      <c r="G310" s="5">
        <f>+G$5*(0.051*$B$13*$B$13-0.6*$B$13+30.319)*31/1000</f>
        <v>0</v>
      </c>
      <c r="H310" s="5">
        <f>+H$5*(0.0612*$B$13*$B$13-0.7591*$B$13+36.411)*31/1000</f>
        <v>0</v>
      </c>
      <c r="I310" s="5">
        <f>+I$5*(35+0.9*I$6+1.2*B$13)*31/1000</f>
        <v>0</v>
      </c>
      <c r="J310" s="5">
        <f>+J$5*8*30/1000</f>
        <v>0</v>
      </c>
      <c r="K310" s="5">
        <f>+K$5*45*30/1000</f>
        <v>0</v>
      </c>
      <c r="L310" s="56">
        <f t="shared" si="38"/>
        <v>192.700206049</v>
      </c>
    </row>
    <row r="311" spans="1:12" x14ac:dyDescent="0.2">
      <c r="A311" s="18">
        <f>ESCURRIMIENTO!A311</f>
        <v>2005</v>
      </c>
      <c r="B311" s="18" t="str">
        <f>ESCURRIMIENTO!B311</f>
        <v>ABR</v>
      </c>
      <c r="C311" s="5">
        <f>+C$5*(-0.0049*$B$14*$B$14+1.3366*$B$14+36.514)*30/1000</f>
        <v>174.75698757000001</v>
      </c>
      <c r="D311" s="5">
        <f>+D$5*(0.0197*$B$14*$B$14+0.1913*$B$14+24.003)*30/1000</f>
        <v>0</v>
      </c>
      <c r="E311" s="5">
        <f>+E$5*(0.028*$B$14*$B$14-0.3372*$B$14+16.638)*30/1000</f>
        <v>0</v>
      </c>
      <c r="F311" s="5">
        <f>+F$5*(0.0375*$B$14*$B$14-0.4568*$B$14+22.265)*30/1000</f>
        <v>0</v>
      </c>
      <c r="G311" s="5">
        <f>+G$5*(0.051*$B$14*$B$14-0.6*$B$14+30.319)*30/1000</f>
        <v>0</v>
      </c>
      <c r="H311" s="5">
        <f>+H$5*(0.0612*$B$14*$B$14-0.7591*$B$14+36.411)*30/1000</f>
        <v>0</v>
      </c>
      <c r="I311" s="5">
        <f>+I$5*(35+0.9*I$6+1.2*B$14)*30/1000</f>
        <v>0</v>
      </c>
      <c r="J311" s="5">
        <f t="shared" si="36"/>
        <v>0</v>
      </c>
      <c r="K311" s="5">
        <f t="shared" si="37"/>
        <v>0</v>
      </c>
      <c r="L311" s="56">
        <f t="shared" si="38"/>
        <v>174.75698757000001</v>
      </c>
    </row>
    <row r="312" spans="1:12" x14ac:dyDescent="0.2">
      <c r="A312" s="18">
        <f>ESCURRIMIENTO!A312</f>
        <v>2005</v>
      </c>
      <c r="B312" s="18" t="str">
        <f>ESCURRIMIENTO!B312</f>
        <v>MAY</v>
      </c>
      <c r="C312" s="5">
        <f>+C$5*(-0.0049*$B$15*$B$15+1.3366*$B$15+36.514)*31/1000</f>
        <v>169.06969067256253</v>
      </c>
      <c r="D312" s="5">
        <f>+D$5*(0.0197*$B$15*$B$15+0.1913*$B$15+24.003)*31/1000</f>
        <v>0</v>
      </c>
      <c r="E312" s="5">
        <f>+E$5*(0.028*$B$15*$B$15-0.3372*$B$15+16.638)*31/1000</f>
        <v>0</v>
      </c>
      <c r="F312" s="5">
        <f>+F$5*(0.0375*$B$15*$B$15-0.4568*$B$15+22.265)*31/1000</f>
        <v>0</v>
      </c>
      <c r="G312" s="5">
        <f>+G$5*(0.051*$B$15*$B$15-0.6*$B$15+30.319)*31/1000</f>
        <v>0</v>
      </c>
      <c r="H312" s="5">
        <f>+H$5*(0.0612*$B$15*$B$15-0.7591*$B$15+36.411)*31/1000</f>
        <v>0</v>
      </c>
      <c r="I312" s="5">
        <f>+I$5*(35+0.9*I$6+1.2*B$15)*31/1000</f>
        <v>0</v>
      </c>
      <c r="J312" s="5">
        <f>+J$5*8*30/1000</f>
        <v>0</v>
      </c>
      <c r="K312" s="5">
        <f>+K$5*45*30/1000</f>
        <v>0</v>
      </c>
      <c r="L312" s="56">
        <f t="shared" si="38"/>
        <v>169.06969067256253</v>
      </c>
    </row>
    <row r="313" spans="1:12" x14ac:dyDescent="0.2">
      <c r="A313" s="18">
        <f>ESCURRIMIENTO!A313</f>
        <v>2005</v>
      </c>
      <c r="B313" s="18" t="str">
        <f>ESCURRIMIENTO!B313</f>
        <v>JUN</v>
      </c>
      <c r="C313" s="5">
        <f>+C$5*(-0.0049*$B$16*$B$16+1.3366*$B$16+36.514)*30/1000</f>
        <v>152.82857027999998</v>
      </c>
      <c r="D313" s="5">
        <f>+D$5*(0.0197*$B$16*$B$16+0.1913*$B$16+24.003)*30/1000</f>
        <v>0</v>
      </c>
      <c r="E313" s="5">
        <f>+E$5*(0.028*$B$16*$B$16-0.3372*$B$16+16.638)*30/1000</f>
        <v>0</v>
      </c>
      <c r="F313" s="5">
        <f>+F$5*(0.0375*$B$16*$B$16-0.4568*$B$16+22.265)*30/1000</f>
        <v>0</v>
      </c>
      <c r="G313" s="5">
        <f>+G$5*(0.051*$B$16*$B$16-0.6*$B$16+30.319)*30/1000</f>
        <v>0</v>
      </c>
      <c r="H313" s="5">
        <f>+H$5*(0.0612*$B$16*$B$16-0.7591*$B$16+36.411)*30/1000</f>
        <v>0</v>
      </c>
      <c r="I313" s="5">
        <f>+I$5*(35+0.9*I$6+1.2*B$16)*30/1000</f>
        <v>0</v>
      </c>
      <c r="J313" s="5">
        <f t="shared" si="36"/>
        <v>0</v>
      </c>
      <c r="K313" s="5">
        <f t="shared" si="37"/>
        <v>0</v>
      </c>
      <c r="L313" s="56">
        <f t="shared" si="38"/>
        <v>152.82857027999998</v>
      </c>
    </row>
    <row r="314" spans="1:12" x14ac:dyDescent="0.2">
      <c r="A314" s="18">
        <f>ESCURRIMIENTO!A314</f>
        <v>2005</v>
      </c>
      <c r="B314" s="18" t="str">
        <f>ESCURRIMIENTO!B314</f>
        <v>JUL</v>
      </c>
      <c r="C314" s="5">
        <f>+C$5*(-0.0049*$B$17*$B$17+1.3366*$B$17+36.514)*31/1000</f>
        <v>156.22823332225002</v>
      </c>
      <c r="D314" s="5">
        <f>+D$5*(0.0197*$B$17*$B$17+0.1913*$B$17+24.003)*31/1000</f>
        <v>0</v>
      </c>
      <c r="E314" s="5">
        <f>+E$5*(0.028*$B$17*$B$17-0.3372*$B$17+16.638)*31/1000</f>
        <v>0</v>
      </c>
      <c r="F314" s="5">
        <f>+F$5*(0.0375*$B$17*$B$17-0.4568*$B$17+22.265)*31/1000</f>
        <v>0</v>
      </c>
      <c r="G314" s="5">
        <f>+G$5*(0.051*$B$17*$B$17-0.6*$B$17+30.319)*31/1000</f>
        <v>0</v>
      </c>
      <c r="H314" s="5">
        <f>+H$5*(0.0612*$B$17*$B$17-0.7591*$B$17+36.411)*31/1000</f>
        <v>0</v>
      </c>
      <c r="I314" s="5">
        <f>+I$5*(35+0.9*I$6+1.2*B$17)*31/1000</f>
        <v>0</v>
      </c>
      <c r="J314" s="5">
        <f>+J$5*8*31/1000</f>
        <v>0</v>
      </c>
      <c r="K314" s="5">
        <f>+K$5*45*31/1000</f>
        <v>0</v>
      </c>
      <c r="L314" s="56">
        <f>SUM(C314:K314)</f>
        <v>156.22823332225002</v>
      </c>
    </row>
    <row r="315" spans="1:12" x14ac:dyDescent="0.2">
      <c r="A315" s="18">
        <f>ESCURRIMIENTO!A315</f>
        <v>2005</v>
      </c>
      <c r="B315" s="18" t="str">
        <f>ESCURRIMIENTO!B315</f>
        <v>AGO</v>
      </c>
      <c r="C315" s="5">
        <f>+C$5*(-0.0049*$B$18*$B$18+1.3366*$B$18+36.514)*31/1000</f>
        <v>160.15092448756249</v>
      </c>
      <c r="D315" s="5">
        <f>+D$5*(0.0197*$B$18*$B$18+0.1913*$B$18+24.003)*31/1000</f>
        <v>0</v>
      </c>
      <c r="E315" s="5">
        <f>+E$5*(0.028*$B$18*$B$18-0.3372*$B$18+16.638)*31/1000</f>
        <v>0</v>
      </c>
      <c r="F315" s="5">
        <f>+F$5*(0.0375*$B$18*$B$18-0.4568*$B$18+22.265)*31/1000</f>
        <v>0</v>
      </c>
      <c r="G315" s="5">
        <f>+G$5*(0.051*$B$18*$B$18-0.6*$B$18+30.319)*31/1000</f>
        <v>0</v>
      </c>
      <c r="H315" s="5">
        <f>+H$5*(0.0612*$B$18*$B$18-0.7591*$B$18+36.411)*31/1000</f>
        <v>0</v>
      </c>
      <c r="I315" s="5">
        <f>+I$5*(35+0.9*I$6+1.2*B$18)*31/1000</f>
        <v>0</v>
      </c>
      <c r="J315" s="5">
        <f t="shared" si="36"/>
        <v>0</v>
      </c>
      <c r="K315" s="5">
        <f t="shared" si="37"/>
        <v>0</v>
      </c>
      <c r="L315" s="56">
        <f t="shared" ref="L315:L325" si="39">SUM(C315:K315)</f>
        <v>160.15092448756249</v>
      </c>
    </row>
    <row r="316" spans="1:12" x14ac:dyDescent="0.2">
      <c r="A316" s="18">
        <f>ESCURRIMIENTO!A316</f>
        <v>2005</v>
      </c>
      <c r="B316" s="18" t="str">
        <f>ESCURRIMIENTO!B316</f>
        <v>SEP</v>
      </c>
      <c r="C316" s="5">
        <f>+C$5*(-0.0049*$B$19*$B$19+1.3366*$B$19+36.514)*31/1000</f>
        <v>166.18436505256253</v>
      </c>
      <c r="D316" s="5">
        <f>+D$5*(0.0197*$B$19*$B$19+0.1913*$B$19+24.003)*31/1000</f>
        <v>0</v>
      </c>
      <c r="E316" s="5">
        <f>+E$5*(0.028*$B$19*$B$19-0.3372*$B$19+16.638)*31/1000</f>
        <v>0</v>
      </c>
      <c r="F316" s="5">
        <f>+F$5*(0.0375*$B$19*$B$19-0.4568*$B$19+22.265)*31/1000</f>
        <v>0</v>
      </c>
      <c r="G316" s="5">
        <f>+G$5*(0.051*$B$19*$B$19-0.6*$B$19+30.319)*31/1000</f>
        <v>0</v>
      </c>
      <c r="H316" s="5">
        <f>+H$5*(0.0612*$B$19*$B$19-0.7591*$B$19+36.411)*31/1000</f>
        <v>0</v>
      </c>
      <c r="I316" s="5">
        <f>+I$5*(35+0.9*I$6+1.2*B$19)*31/1000</f>
        <v>0</v>
      </c>
      <c r="J316" s="5">
        <f>+J$5*8*30/1000</f>
        <v>0</v>
      </c>
      <c r="K316" s="5">
        <f>+K$5*45*30/1000</f>
        <v>0</v>
      </c>
      <c r="L316" s="56">
        <f t="shared" si="39"/>
        <v>166.18436505256253</v>
      </c>
    </row>
    <row r="317" spans="1:12" x14ac:dyDescent="0.2">
      <c r="A317" s="18">
        <f>ESCURRIMIENTO!A317</f>
        <v>2005</v>
      </c>
      <c r="B317" s="18" t="str">
        <f>ESCURRIMIENTO!B317</f>
        <v>OCT</v>
      </c>
      <c r="C317" s="5">
        <f>+C$5*(-0.0049*$B$20*$B$20+1.3366*$B$20+36.514)*31/1000</f>
        <v>175.80122995025002</v>
      </c>
      <c r="D317" s="5">
        <f>+D$5*(0.0197*$B$20*$B$20+0.1913*$B$20+24.003)*31/1000</f>
        <v>0</v>
      </c>
      <c r="E317" s="5">
        <f>+E$5*(0.028*$B$20*$B$20-0.3372*$B$20+16.638)*31/1000</f>
        <v>0</v>
      </c>
      <c r="F317" s="5">
        <f>+F$5*(0.0375*$B$20*$B$20-0.4568*$B$20+22.265)*31/1000</f>
        <v>0</v>
      </c>
      <c r="G317" s="5">
        <f>+G$5*(0.051*$B$20*$B$20-0.6*$B$20+30.319)*31/1000</f>
        <v>0</v>
      </c>
      <c r="H317" s="5">
        <f>+H$5*(0.0612*$B$20*$B$20-0.7591*$B$20+36.411)*31/1000</f>
        <v>0</v>
      </c>
      <c r="I317" s="5">
        <f>+I$5*(35+0.9*I$6+1.2*B$20)*31/1000</f>
        <v>0</v>
      </c>
      <c r="J317" s="5">
        <f t="shared" si="36"/>
        <v>0</v>
      </c>
      <c r="K317" s="5">
        <f t="shared" si="37"/>
        <v>0</v>
      </c>
      <c r="L317" s="56">
        <f t="shared" si="39"/>
        <v>175.80122995025002</v>
      </c>
    </row>
    <row r="318" spans="1:12" x14ac:dyDescent="0.2">
      <c r="A318" s="18">
        <f>ESCURRIMIENTO!A318</f>
        <v>2005</v>
      </c>
      <c r="B318" s="18" t="str">
        <f>ESCURRIMIENTO!B318</f>
        <v>NOV</v>
      </c>
      <c r="C318" s="5">
        <f>+C$5*(-0.0049*$B$21*$B$21+1.3366*$B$21+36.514)*31/1000</f>
        <v>185.26597717756249</v>
      </c>
      <c r="D318" s="5">
        <f>+D$5*(0.0197*$B$21*$B$21+0.1913*$B$21+24.003)*31/1000</f>
        <v>0</v>
      </c>
      <c r="E318" s="5">
        <f>+E$5*(0.028*$B$21*$B$21-0.3372*$B$21+16.638)*31/1000</f>
        <v>0</v>
      </c>
      <c r="F318" s="5">
        <f>+F$5*(0.0375*$B$21*$B$21-0.4568*$B$21+22.265)*31/1000</f>
        <v>0</v>
      </c>
      <c r="G318" s="5">
        <f>+G$5*(0.051*$B$21*$B$21-0.6*$B$21+30.319)*31/1000</f>
        <v>0</v>
      </c>
      <c r="H318" s="5">
        <f>+H$5*(0.0612*$B$21*$B$21-0.7591*$B$21+36.411)*31/1000</f>
        <v>0</v>
      </c>
      <c r="I318" s="5">
        <f>+I$5*(35+0.9*I$6+1.2*B$21)*31/1000</f>
        <v>0</v>
      </c>
      <c r="J318" s="5">
        <f>+J$5*8*30/1000</f>
        <v>0</v>
      </c>
      <c r="K318" s="5">
        <f>+K$5*45*30/1000</f>
        <v>0</v>
      </c>
      <c r="L318" s="56">
        <f t="shared" si="39"/>
        <v>185.26597717756249</v>
      </c>
    </row>
    <row r="319" spans="1:12" x14ac:dyDescent="0.2">
      <c r="A319" s="18">
        <f>ESCURRIMIENTO!A319</f>
        <v>2005</v>
      </c>
      <c r="B319" s="18" t="str">
        <f>ESCURRIMIENTO!B319</f>
        <v>DIC</v>
      </c>
      <c r="C319" s="5">
        <f>+C$5*(-0.0049*$B$22*$B$22+1.3366*$B$22+36.514)*31/1000</f>
        <v>195.02927947225001</v>
      </c>
      <c r="D319" s="5">
        <f>+D$5*(0.0197*$B$22*$B$22+0.1913*$B$22+24.003)*31/1000</f>
        <v>0</v>
      </c>
      <c r="E319" s="5">
        <f>+E$5*(0.028*$B$22*$B$22-0.3372*$B$22+16.638)*31/1000</f>
        <v>0</v>
      </c>
      <c r="F319" s="5">
        <f>+F$5*(0.0375*$B$22*$B$22-0.4568*$B$22+22.265)*31/1000</f>
        <v>0</v>
      </c>
      <c r="G319" s="5">
        <f>+G$5*(0.051*$B$22*$B$22-0.6*$B$22+30.319)*31/1000</f>
        <v>0</v>
      </c>
      <c r="H319" s="5">
        <f>+H$5*(0.0612*$B$22*$B$22-0.7591*$B$22+36.411)*31/1000</f>
        <v>0</v>
      </c>
      <c r="I319" s="5">
        <f>+I$5*(35+0.9*I$6+1.2*B$22)*31/1000</f>
        <v>0</v>
      </c>
      <c r="J319" s="5">
        <f t="shared" si="36"/>
        <v>0</v>
      </c>
      <c r="K319" s="5">
        <f t="shared" si="37"/>
        <v>0</v>
      </c>
      <c r="L319" s="56">
        <f t="shared" si="39"/>
        <v>195.02927947225001</v>
      </c>
    </row>
    <row r="320" spans="1:12" x14ac:dyDescent="0.2">
      <c r="A320" s="18">
        <f>ESCURRIMIENTO!A320</f>
        <v>2006</v>
      </c>
      <c r="B320" s="18" t="str">
        <f>ESCURRIMIENTO!B320</f>
        <v>ENE</v>
      </c>
      <c r="C320" s="5">
        <f>+C$5*(-0.0049*$B$11*$B$11+1.3366*$B$11+36.514)*31/1000</f>
        <v>200.11284609999998</v>
      </c>
      <c r="D320" s="5">
        <f>+D$5*(0.0197*$B$11*$B$11+0.1913*$B$11+24.003)*31/1000</f>
        <v>0</v>
      </c>
      <c r="E320" s="5">
        <f>+E$5*(0.028*$B$11*$B$11-0.3372*$B$11+16.638)*31/1000</f>
        <v>0</v>
      </c>
      <c r="F320" s="5">
        <f>+F$5*(0.0375*$B$11*$B$11-0.4568*$B$11+22.265)*31/1000</f>
        <v>0</v>
      </c>
      <c r="G320" s="5">
        <f>+G$5*(0.051*$B$11*$B$11-0.6*$B$11+30.319)*31/1000</f>
        <v>0</v>
      </c>
      <c r="H320" s="5">
        <f>+H$5*(0.0612*$B$11*$B$11-0.7591*$B$11+36.411)*31/1000</f>
        <v>0</v>
      </c>
      <c r="I320" s="5">
        <f>+I$5*(35+0.9*I$6+1.2*B$11)*31/1000</f>
        <v>0</v>
      </c>
      <c r="J320" s="5">
        <f t="shared" si="36"/>
        <v>0</v>
      </c>
      <c r="K320" s="5">
        <f t="shared" si="37"/>
        <v>0</v>
      </c>
      <c r="L320" s="56">
        <f t="shared" si="39"/>
        <v>200.11284609999998</v>
      </c>
    </row>
    <row r="321" spans="1:12" x14ac:dyDescent="0.2">
      <c r="A321" s="18">
        <f>ESCURRIMIENTO!A321</f>
        <v>2006</v>
      </c>
      <c r="B321" s="18" t="str">
        <f>ESCURRIMIENTO!B321</f>
        <v>FEB</v>
      </c>
      <c r="C321" s="5">
        <f>+C$5*(-0.0049*$B$12*$B$12+1.3366*$B$12+36.514)*31/1000</f>
        <v>198.41979756100002</v>
      </c>
      <c r="D321" s="5">
        <f>+D$5*(0.0197*$B$12*$B$12+0.1913*$B$12+24.003)*31/1000</f>
        <v>0</v>
      </c>
      <c r="E321" s="5">
        <f>+E$5*(0.028*$B$12*$B$12-0.3372*$B$12+16.638)*31/1000</f>
        <v>0</v>
      </c>
      <c r="F321" s="5">
        <f>+F$5*(0.0375*$B$12*$B$12-0.4568*$B$12+22.265)*31/1000</f>
        <v>0</v>
      </c>
      <c r="G321" s="5">
        <f>+G$5*(0.051*$B$12*$B$12-0.6*$B$12+30.319)*31/1000</f>
        <v>0</v>
      </c>
      <c r="H321" s="5">
        <f>+H$5*(0.0612*$B$12*$B$12-0.7591*$B$12+36.411)*31/1000</f>
        <v>0</v>
      </c>
      <c r="I321" s="5">
        <f>+I$5*(35+0.9*I$6+1.2*B$12)*31/1000</f>
        <v>0</v>
      </c>
      <c r="J321" s="5">
        <f>+J$5*8*28/1000</f>
        <v>0</v>
      </c>
      <c r="K321" s="5">
        <f>+K$5*45*28/1000</f>
        <v>0</v>
      </c>
      <c r="L321" s="56">
        <f t="shared" si="39"/>
        <v>198.41979756100002</v>
      </c>
    </row>
    <row r="322" spans="1:12" x14ac:dyDescent="0.2">
      <c r="A322" s="18">
        <f>ESCURRIMIENTO!A322</f>
        <v>2006</v>
      </c>
      <c r="B322" s="18" t="str">
        <f>ESCURRIMIENTO!B322</f>
        <v>MAR</v>
      </c>
      <c r="C322" s="5">
        <f>+C$5*(-0.0049*$B$13*$B$13+1.3366*$B$13+36.514)*31/1000</f>
        <v>192.700206049</v>
      </c>
      <c r="D322" s="5">
        <f>+D$5*(0.0197*$B$13*$B$13+0.1913*$B$13+24.003)*31/1000</f>
        <v>0</v>
      </c>
      <c r="E322" s="5">
        <f>+E$5*(0.028*$B$13*$B$13-0.3372*$B$13+16.638)*31/1000</f>
        <v>0</v>
      </c>
      <c r="F322" s="5">
        <f>+F$5*(0.0375*$B$13*$B$13-0.4568*$B$13+22.265)*31/1000</f>
        <v>0</v>
      </c>
      <c r="G322" s="5">
        <f>+G$5*(0.051*$B$13*$B$13-0.6*$B$13+30.319)*31/1000</f>
        <v>0</v>
      </c>
      <c r="H322" s="5">
        <f>+H$5*(0.0612*$B$13*$B$13-0.7591*$B$13+36.411)*31/1000</f>
        <v>0</v>
      </c>
      <c r="I322" s="5">
        <f>+I$5*(35+0.9*I$6+1.2*B$13)*31/1000</f>
        <v>0</v>
      </c>
      <c r="J322" s="5">
        <f>+J$5*8*30/1000</f>
        <v>0</v>
      </c>
      <c r="K322" s="5">
        <f>+K$5*45*30/1000</f>
        <v>0</v>
      </c>
      <c r="L322" s="56">
        <f t="shared" si="39"/>
        <v>192.700206049</v>
      </c>
    </row>
    <row r="323" spans="1:12" x14ac:dyDescent="0.2">
      <c r="A323" s="18">
        <f>ESCURRIMIENTO!A323</f>
        <v>2006</v>
      </c>
      <c r="B323" s="18" t="str">
        <f>ESCURRIMIENTO!B323</f>
        <v>ABR</v>
      </c>
      <c r="C323" s="5">
        <f>+C$5*(-0.0049*$B$14*$B$14+1.3366*$B$14+36.514)*31/1000</f>
        <v>180.58222048900001</v>
      </c>
      <c r="D323" s="5">
        <f>+D$5*(0.0197*$B$14*$B$14+0.1913*$B$14+24.003)*31/1000</f>
        <v>0</v>
      </c>
      <c r="E323" s="5">
        <f>+E$5*(0.028*$B$14*$B$14-0.3372*$B$14+16.638)*31/1000</f>
        <v>0</v>
      </c>
      <c r="F323" s="5">
        <f>+F$5*(0.0375*$B$14*$B$14-0.4568*$B$14+22.265)*31/1000</f>
        <v>0</v>
      </c>
      <c r="G323" s="5">
        <f>+G$5*(0.051*$B$14*$B$14-0.6*$B$14+30.319)*31/1000</f>
        <v>0</v>
      </c>
      <c r="H323" s="5">
        <f>+H$5*(0.0612*$B$14*$B$14-0.7591*$B$14+36.411)*31/1000</f>
        <v>0</v>
      </c>
      <c r="I323" s="5">
        <f>+I$5*(35+0.9*I$6+1.2*B$14)*31/1000</f>
        <v>0</v>
      </c>
      <c r="J323" s="5">
        <f t="shared" si="36"/>
        <v>0</v>
      </c>
      <c r="K323" s="5">
        <f t="shared" si="37"/>
        <v>0</v>
      </c>
      <c r="L323" s="56">
        <f t="shared" si="39"/>
        <v>180.58222048900001</v>
      </c>
    </row>
    <row r="324" spans="1:12" x14ac:dyDescent="0.2">
      <c r="A324" s="18">
        <f>ESCURRIMIENTO!A324</f>
        <v>2006</v>
      </c>
      <c r="B324" s="18" t="str">
        <f>ESCURRIMIENTO!B324</f>
        <v>MAY</v>
      </c>
      <c r="C324" s="5">
        <f>+C$5*(-0.0049*$B$15*$B$15+1.3366*$B$15+36.514)*31/1000</f>
        <v>169.06969067256253</v>
      </c>
      <c r="D324" s="5">
        <f>+D$5*(0.0197*$B$15*$B$15+0.1913*$B$15+24.003)*31/1000</f>
        <v>0</v>
      </c>
      <c r="E324" s="5">
        <f>+E$5*(0.028*$B$15*$B$15-0.3372*$B$15+16.638)*31/1000</f>
        <v>0</v>
      </c>
      <c r="F324" s="5">
        <f>+F$5*(0.0375*$B$15*$B$15-0.4568*$B$15+22.265)*31/1000</f>
        <v>0</v>
      </c>
      <c r="G324" s="5">
        <f>+G$5*(0.051*$B$15*$B$15-0.6*$B$15+30.319)*31/1000</f>
        <v>0</v>
      </c>
      <c r="H324" s="5">
        <f>+H$5*(0.0612*$B$15*$B$15-0.7591*$B$15+36.411)*31/1000</f>
        <v>0</v>
      </c>
      <c r="I324" s="5">
        <f>+I$5*(35+0.9*I$6+1.2*B$15)*31/1000</f>
        <v>0</v>
      </c>
      <c r="J324" s="5">
        <f>+J$5*8*30/1000</f>
        <v>0</v>
      </c>
      <c r="K324" s="5">
        <f>+K$5*45*30/1000</f>
        <v>0</v>
      </c>
      <c r="L324" s="56">
        <f t="shared" si="39"/>
        <v>169.06969067256253</v>
      </c>
    </row>
    <row r="325" spans="1:12" x14ac:dyDescent="0.2">
      <c r="A325" s="18">
        <f>ESCURRIMIENTO!A325</f>
        <v>2006</v>
      </c>
      <c r="B325" s="18" t="str">
        <f>ESCURRIMIENTO!B325</f>
        <v>JUN</v>
      </c>
      <c r="C325" s="5">
        <f>+C$5*(-0.0049*$B$16*$B$16+1.3366*$B$16+36.514)*31/1000</f>
        <v>157.92285595599998</v>
      </c>
      <c r="D325" s="5">
        <f>+D$5*(0.0197*$B$16*$B$16+0.1913*$B$16+24.003)*31/1000</f>
        <v>0</v>
      </c>
      <c r="E325" s="5">
        <f>+E$5*(0.028*$B$16*$B$16-0.3372*$B$16+16.638)*31/1000</f>
        <v>0</v>
      </c>
      <c r="F325" s="5">
        <f>+F$5*(0.0375*$B$16*$B$16-0.4568*$B$16+22.265)*31/1000</f>
        <v>0</v>
      </c>
      <c r="G325" s="5">
        <f>+G$5*(0.051*$B$16*$B$16-0.6*$B$16+30.319)*31/1000</f>
        <v>0</v>
      </c>
      <c r="H325" s="5">
        <f>+H$5*(0.0612*$B$16*$B$16-0.7591*$B$16+36.411)*31/1000</f>
        <v>0</v>
      </c>
      <c r="I325" s="5">
        <f>+I$5*(35+0.9*I$6+1.2*B$16)*31/1000</f>
        <v>0</v>
      </c>
      <c r="J325" s="5">
        <f t="shared" si="36"/>
        <v>0</v>
      </c>
      <c r="K325" s="5">
        <f t="shared" si="37"/>
        <v>0</v>
      </c>
      <c r="L325" s="56">
        <f t="shared" si="39"/>
        <v>157.92285595599998</v>
      </c>
    </row>
    <row r="326" spans="1:12" x14ac:dyDescent="0.2">
      <c r="A326" s="18">
        <f>ESCURRIMIENTO!A326</f>
        <v>2006</v>
      </c>
      <c r="B326" s="18" t="str">
        <f>ESCURRIMIENTO!B326</f>
        <v>JUL</v>
      </c>
      <c r="C326" s="5">
        <f>+C$5*(-0.0049*$B$17*$B$17+1.3366*$B$17+36.514)*31/1000</f>
        <v>156.22823332225002</v>
      </c>
      <c r="D326" s="5">
        <f>+D$5*(0.0197*$B$17*$B$17+0.1913*$B$17+24.003)*31/1000</f>
        <v>0</v>
      </c>
      <c r="E326" s="5">
        <f>+E$5*(0.028*$B$17*$B$17-0.3372*$B$17+16.638)*31/1000</f>
        <v>0</v>
      </c>
      <c r="F326" s="5">
        <f>+F$5*(0.0375*$B$17*$B$17-0.4568*$B$17+22.265)*31/1000</f>
        <v>0</v>
      </c>
      <c r="G326" s="5">
        <f>+G$5*(0.051*$B$17*$B$17-0.6*$B$17+30.319)*31/1000</f>
        <v>0</v>
      </c>
      <c r="H326" s="5">
        <f>+H$5*(0.0612*$B$17*$B$17-0.7591*$B$17+36.411)*31/1000</f>
        <v>0</v>
      </c>
      <c r="I326" s="5">
        <f>+I$5*(35+0.9*I$6+1.2*B$17)*31/1000</f>
        <v>0</v>
      </c>
      <c r="J326" s="5">
        <f>+J$5*8*31/1000</f>
        <v>0</v>
      </c>
      <c r="K326" s="5">
        <f>+K$5*45*31/1000</f>
        <v>0</v>
      </c>
      <c r="L326" s="56">
        <f>SUM(C326:K326)</f>
        <v>156.22823332225002</v>
      </c>
    </row>
    <row r="327" spans="1:12" x14ac:dyDescent="0.2">
      <c r="A327" s="18">
        <f>ESCURRIMIENTO!A327</f>
        <v>2006</v>
      </c>
      <c r="B327" s="18" t="str">
        <f>ESCURRIMIENTO!B327</f>
        <v>AGO</v>
      </c>
      <c r="C327" s="5">
        <f>+C$5*(-0.0049*$B$18*$B$18+1.3366*$B$18+36.514)*31/1000</f>
        <v>160.15092448756249</v>
      </c>
      <c r="D327" s="5">
        <f>+D$5*(0.0197*$B$18*$B$18+0.1913*$B$18+24.003)*31/1000</f>
        <v>0</v>
      </c>
      <c r="E327" s="5">
        <f>+E$5*(0.028*$B$18*$B$18-0.3372*$B$18+16.638)*31/1000</f>
        <v>0</v>
      </c>
      <c r="F327" s="5">
        <f>+F$5*(0.0375*$B$18*$B$18-0.4568*$B$18+22.265)*31/1000</f>
        <v>0</v>
      </c>
      <c r="G327" s="5">
        <f>+G$5*(0.051*$B$18*$B$18-0.6*$B$18+30.319)*31/1000</f>
        <v>0</v>
      </c>
      <c r="H327" s="5">
        <f>+H$5*(0.0612*$B$18*$B$18-0.7591*$B$18+36.411)*31/1000</f>
        <v>0</v>
      </c>
      <c r="I327" s="5">
        <f>+I$5*(35+0.9*I$6+1.2*B$18)*31/1000</f>
        <v>0</v>
      </c>
      <c r="J327" s="5">
        <f t="shared" si="36"/>
        <v>0</v>
      </c>
      <c r="K327" s="5">
        <f t="shared" si="37"/>
        <v>0</v>
      </c>
      <c r="L327" s="56">
        <f t="shared" ref="L327:L337" si="40">SUM(C327:K327)</f>
        <v>160.15092448756249</v>
      </c>
    </row>
    <row r="328" spans="1:12" x14ac:dyDescent="0.2">
      <c r="A328" s="18">
        <f>ESCURRIMIENTO!A328</f>
        <v>2006</v>
      </c>
      <c r="B328" s="18" t="str">
        <f>ESCURRIMIENTO!B328</f>
        <v>SEP</v>
      </c>
      <c r="C328" s="5">
        <f>+C$5*(-0.0049*$B$19*$B$19+1.3366*$B$19+36.514)*30/1000</f>
        <v>160.82357908312503</v>
      </c>
      <c r="D328" s="5">
        <f>+D$5*(0.0197*$B$19*$B$19+0.1913*$B$19+24.003)*30/1000</f>
        <v>0</v>
      </c>
      <c r="E328" s="5">
        <f>+E$5*(0.028*$B$19*$B$19-0.3372*$B$19+16.638)*30/1000</f>
        <v>0</v>
      </c>
      <c r="F328" s="5">
        <f>+F$5*(0.0375*$B$19*$B$19-0.4568*$B$19+22.265)*30/1000</f>
        <v>0</v>
      </c>
      <c r="G328" s="5">
        <f>+G$5*(0.051*$B$19*$B$19-0.6*$B$19+30.319)*30/1000</f>
        <v>0</v>
      </c>
      <c r="H328" s="5">
        <f>+H$5*(0.0612*$B$19*$B$19-0.7591*$B$19+36.411)*30/1000</f>
        <v>0</v>
      </c>
      <c r="I328" s="5">
        <f>+I$5*(35+0.9*I$6+1.2*B$19)*30/1000</f>
        <v>0</v>
      </c>
      <c r="J328" s="5">
        <f>+J$5*8*30/1000</f>
        <v>0</v>
      </c>
      <c r="K328" s="5">
        <f>+K$5*45*30/1000</f>
        <v>0</v>
      </c>
      <c r="L328" s="56">
        <f t="shared" si="40"/>
        <v>160.82357908312503</v>
      </c>
    </row>
    <row r="329" spans="1:12" x14ac:dyDescent="0.2">
      <c r="A329" s="18">
        <f>ESCURRIMIENTO!A329</f>
        <v>2006</v>
      </c>
      <c r="B329" s="18" t="str">
        <f>ESCURRIMIENTO!B329</f>
        <v>OCT</v>
      </c>
      <c r="C329" s="5">
        <f>+C$5*(-0.0049*$B$20*$B$20+1.3366*$B$20+36.514)*31/1000</f>
        <v>175.80122995025002</v>
      </c>
      <c r="D329" s="5">
        <f>+D$5*(0.0197*$B$20*$B$20+0.1913*$B$20+24.003)*31/1000</f>
        <v>0</v>
      </c>
      <c r="E329" s="5">
        <f>+E$5*(0.028*$B$20*$B$20-0.3372*$B$20+16.638)*31/1000</f>
        <v>0</v>
      </c>
      <c r="F329" s="5">
        <f>+F$5*(0.0375*$B$20*$B$20-0.4568*$B$20+22.265)*31/1000</f>
        <v>0</v>
      </c>
      <c r="G329" s="5">
        <f>+G$5*(0.051*$B$20*$B$20-0.6*$B$20+30.319)*31/1000</f>
        <v>0</v>
      </c>
      <c r="H329" s="5">
        <f>+H$5*(0.0612*$B$20*$B$20-0.7591*$B$20+36.411)*31/1000</f>
        <v>0</v>
      </c>
      <c r="I329" s="5">
        <f>+I$5*(35+0.9*I$6+1.2*B$20)*31/1000</f>
        <v>0</v>
      </c>
      <c r="J329" s="5">
        <f t="shared" si="36"/>
        <v>0</v>
      </c>
      <c r="K329" s="5">
        <f t="shared" si="37"/>
        <v>0</v>
      </c>
      <c r="L329" s="56">
        <f t="shared" si="40"/>
        <v>175.80122995025002</v>
      </c>
    </row>
    <row r="330" spans="1:12" x14ac:dyDescent="0.2">
      <c r="A330" s="18">
        <f>ESCURRIMIENTO!A330</f>
        <v>2006</v>
      </c>
      <c r="B330" s="18" t="str">
        <f>ESCURRIMIENTO!B330</f>
        <v>NOV</v>
      </c>
      <c r="C330" s="5">
        <f>+C$5*(-0.0049*$B$21*$B$21+1.3366*$B$21+36.514)*30/1000</f>
        <v>179.28965533312501</v>
      </c>
      <c r="D330" s="5">
        <f>+D$5*(0.0197*$B$21*$B$21+0.1913*$B$21+24.003)*30/1000</f>
        <v>0</v>
      </c>
      <c r="E330" s="5">
        <f>+E$5*(0.028*$B$21*$B$21-0.3372*$B$21+16.638)*30/1000</f>
        <v>0</v>
      </c>
      <c r="F330" s="5">
        <f>+F$5*(0.0375*$B$21*$B$21-0.4568*$B$21+22.265)*30/1000</f>
        <v>0</v>
      </c>
      <c r="G330" s="5">
        <f>+G$5*(0.051*$B$21*$B$21-0.6*$B$21+30.319)*30/1000</f>
        <v>0</v>
      </c>
      <c r="H330" s="5">
        <f>+H$5*(0.0612*$B$21*$B$21-0.7591*$B$21+36.411)*30/1000</f>
        <v>0</v>
      </c>
      <c r="I330" s="5">
        <f>+I$5*(35+0.9*I$6+1.2*B$21)*30/1000</f>
        <v>0</v>
      </c>
      <c r="J330" s="5">
        <f>+J$5*8*30/1000</f>
        <v>0</v>
      </c>
      <c r="K330" s="5">
        <f>+K$5*45*30/1000</f>
        <v>0</v>
      </c>
      <c r="L330" s="56">
        <f t="shared" si="40"/>
        <v>179.28965533312501</v>
      </c>
    </row>
    <row r="331" spans="1:12" x14ac:dyDescent="0.2">
      <c r="A331" s="18">
        <f>ESCURRIMIENTO!A331</f>
        <v>2006</v>
      </c>
      <c r="B331" s="18" t="str">
        <f>ESCURRIMIENTO!B331</f>
        <v>DIC</v>
      </c>
      <c r="C331" s="5">
        <f>+C$5*(-0.0049*$B$22*$B$22+1.3366*$B$22+36.514)*31/1000</f>
        <v>195.02927947225001</v>
      </c>
      <c r="D331" s="5">
        <f>+D$5*(0.0197*$B$22*$B$22+0.1913*$B$22+24.003)*31/1000</f>
        <v>0</v>
      </c>
      <c r="E331" s="5">
        <f>+E$5*(0.028*$B$22*$B$22-0.3372*$B$22+16.638)*31/1000</f>
        <v>0</v>
      </c>
      <c r="F331" s="5">
        <f>+F$5*(0.0375*$B$22*$B$22-0.4568*$B$22+22.265)*31/1000</f>
        <v>0</v>
      </c>
      <c r="G331" s="5">
        <f>+G$5*(0.051*$B$22*$B$22-0.6*$B$22+30.319)*31/1000</f>
        <v>0</v>
      </c>
      <c r="H331" s="5">
        <f>+H$5*(0.0612*$B$22*$B$22-0.7591*$B$22+36.411)*31/1000</f>
        <v>0</v>
      </c>
      <c r="I331" s="5">
        <f>+I$5*(35+0.9*I$6+1.2*B$22)*31/1000</f>
        <v>0</v>
      </c>
      <c r="J331" s="5">
        <f t="shared" si="36"/>
        <v>0</v>
      </c>
      <c r="K331" s="5">
        <f t="shared" si="37"/>
        <v>0</v>
      </c>
      <c r="L331" s="56">
        <f t="shared" si="40"/>
        <v>195.02927947225001</v>
      </c>
    </row>
    <row r="332" spans="1:12" x14ac:dyDescent="0.2">
      <c r="A332" s="18">
        <f>ESCURRIMIENTO!A332</f>
        <v>2007</v>
      </c>
      <c r="B332" s="18" t="str">
        <f>ESCURRIMIENTO!B332</f>
        <v>ENE</v>
      </c>
      <c r="C332" s="5">
        <f>+C$5*(-0.0049*$B$11*$B$11+1.3366*$B$11+36.514)*31/1000</f>
        <v>200.11284609999998</v>
      </c>
      <c r="D332" s="5">
        <f>+D$5*(0.0197*$B$11*$B$11+0.1913*$B$11+24.003)*31/1000</f>
        <v>0</v>
      </c>
      <c r="E332" s="5">
        <f>+E$5*(0.028*$B$11*$B$11-0.3372*$B$11+16.638)*31/1000</f>
        <v>0</v>
      </c>
      <c r="F332" s="5">
        <f>+F$5*(0.0375*$B$11*$B$11-0.4568*$B$11+22.265)*31/1000</f>
        <v>0</v>
      </c>
      <c r="G332" s="5">
        <f>+G$5*(0.051*$B$11*$B$11-0.6*$B$11+30.319)*31/1000</f>
        <v>0</v>
      </c>
      <c r="H332" s="5">
        <f>+H$5*(0.0612*$B$11*$B$11-0.7591*$B$11+36.411)*31/1000</f>
        <v>0</v>
      </c>
      <c r="I332" s="5">
        <f>+I$5*(35+0.9*I$6+1.2*B$11)*31/1000</f>
        <v>0</v>
      </c>
      <c r="J332" s="5">
        <f t="shared" si="36"/>
        <v>0</v>
      </c>
      <c r="K332" s="5">
        <f t="shared" si="37"/>
        <v>0</v>
      </c>
      <c r="L332" s="56">
        <f t="shared" si="40"/>
        <v>200.11284609999998</v>
      </c>
    </row>
    <row r="333" spans="1:12" x14ac:dyDescent="0.2">
      <c r="A333" s="18">
        <f>ESCURRIMIENTO!A333</f>
        <v>2007</v>
      </c>
      <c r="B333" s="18" t="str">
        <f>ESCURRIMIENTO!B333</f>
        <v>FEB</v>
      </c>
      <c r="C333" s="5">
        <f>+C$5*(-0.0049*$B$12*$B$12+1.3366*$B$12+36.514)*28/1000</f>
        <v>179.21788166800002</v>
      </c>
      <c r="D333" s="5">
        <f>+D$5*(0.0197*$B$12*$B$12+0.1913*$B$12+24.003)*28/1000</f>
        <v>0</v>
      </c>
      <c r="E333" s="5">
        <f>+E$5*(0.028*$B$12*$B$12-0.3372*$B$12+16.638)*28/1000</f>
        <v>0</v>
      </c>
      <c r="F333" s="5">
        <f>+F$5*(0.0375*$B$12*$B$12-0.4568*$B$12+22.265)*28/1000</f>
        <v>0</v>
      </c>
      <c r="G333" s="5">
        <f>+G$5*(0.051*$B$12*$B$12-0.6*$B$12+30.319)*28/1000</f>
        <v>0</v>
      </c>
      <c r="H333" s="5">
        <f>+H$5*(0.0612*$B$12*$B$12-0.7591*$B$12+36.411)*28/1000</f>
        <v>0</v>
      </c>
      <c r="I333" s="5">
        <f>+I$5*(35+0.9*I$6+1.2*B$12)*28/1000</f>
        <v>0</v>
      </c>
      <c r="J333" s="5">
        <f>+J$5*8*28/1000</f>
        <v>0</v>
      </c>
      <c r="K333" s="5">
        <f>+K$5*45*28/1000</f>
        <v>0</v>
      </c>
      <c r="L333" s="56">
        <f t="shared" si="40"/>
        <v>179.21788166800002</v>
      </c>
    </row>
    <row r="334" spans="1:12" x14ac:dyDescent="0.2">
      <c r="A334" s="18">
        <f>ESCURRIMIENTO!A334</f>
        <v>2007</v>
      </c>
      <c r="B334" s="18" t="str">
        <f>ESCURRIMIENTO!B334</f>
        <v>MAR</v>
      </c>
      <c r="C334" s="5">
        <f>+C$5*(-0.0049*$B$13*$B$13+1.3366*$B$13+36.514)*31/1000</f>
        <v>192.700206049</v>
      </c>
      <c r="D334" s="5">
        <f>+D$5*(0.0197*$B$13*$B$13+0.1913*$B$13+24.003)*31/1000</f>
        <v>0</v>
      </c>
      <c r="E334" s="5">
        <f>+E$5*(0.028*$B$13*$B$13-0.3372*$B$13+16.638)*31/1000</f>
        <v>0</v>
      </c>
      <c r="F334" s="5">
        <f>+F$5*(0.0375*$B$13*$B$13-0.4568*$B$13+22.265)*31/1000</f>
        <v>0</v>
      </c>
      <c r="G334" s="5">
        <f>+G$5*(0.051*$B$13*$B$13-0.6*$B$13+30.319)*31/1000</f>
        <v>0</v>
      </c>
      <c r="H334" s="5">
        <f>+H$5*(0.0612*$B$13*$B$13-0.7591*$B$13+36.411)*31/1000</f>
        <v>0</v>
      </c>
      <c r="I334" s="5">
        <f>+I$5*(35+0.9*I$6+1.2*B$13)*31/1000</f>
        <v>0</v>
      </c>
      <c r="J334" s="5">
        <f>+J$5*8*30/1000</f>
        <v>0</v>
      </c>
      <c r="K334" s="5">
        <f>+K$5*45*30/1000</f>
        <v>0</v>
      </c>
      <c r="L334" s="56">
        <f t="shared" si="40"/>
        <v>192.700206049</v>
      </c>
    </row>
    <row r="335" spans="1:12" x14ac:dyDescent="0.2">
      <c r="A335" s="18">
        <f>ESCURRIMIENTO!A335</f>
        <v>2007</v>
      </c>
      <c r="B335" s="18" t="str">
        <f>ESCURRIMIENTO!B335</f>
        <v>ABR</v>
      </c>
      <c r="C335" s="5">
        <f>+C$5*(-0.0049*$B$14*$B$14+1.3366*$B$14+36.514)*30/1000</f>
        <v>174.75698757000001</v>
      </c>
      <c r="D335" s="5">
        <f>+D$5*(0.0197*$B$14*$B$14+0.1913*$B$14+24.003)*30/1000</f>
        <v>0</v>
      </c>
      <c r="E335" s="5">
        <f>+E$5*(0.028*$B$14*$B$14-0.3372*$B$14+16.638)*30/1000</f>
        <v>0</v>
      </c>
      <c r="F335" s="5">
        <f>+F$5*(0.0375*$B$14*$B$14-0.4568*$B$14+22.265)*30/1000</f>
        <v>0</v>
      </c>
      <c r="G335" s="5">
        <f>+G$5*(0.051*$B$14*$B$14-0.6*$B$14+30.319)*30/1000</f>
        <v>0</v>
      </c>
      <c r="H335" s="5">
        <f>+H$5*(0.0612*$B$14*$B$14-0.7591*$B$14+36.411)*30/1000</f>
        <v>0</v>
      </c>
      <c r="I335" s="5">
        <f>+I$5*(35+0.9*I$6+1.2*B$14)*30/1000</f>
        <v>0</v>
      </c>
      <c r="J335" s="5">
        <f t="shared" si="36"/>
        <v>0</v>
      </c>
      <c r="K335" s="5">
        <f t="shared" si="37"/>
        <v>0</v>
      </c>
      <c r="L335" s="56">
        <f t="shared" si="40"/>
        <v>174.75698757000001</v>
      </c>
    </row>
    <row r="336" spans="1:12" x14ac:dyDescent="0.2">
      <c r="A336" s="18">
        <f>ESCURRIMIENTO!A336</f>
        <v>2007</v>
      </c>
      <c r="B336" s="18" t="str">
        <f>ESCURRIMIENTO!B336</f>
        <v>MAY</v>
      </c>
      <c r="C336" s="5">
        <f>+C$5*(-0.0049*$B$15*$B$15+1.3366*$B$15+36.514)*31/1000</f>
        <v>169.06969067256253</v>
      </c>
      <c r="D336" s="5">
        <f>+D$5*(0.0197*$B$15*$B$15+0.1913*$B$15+24.003)*31/1000</f>
        <v>0</v>
      </c>
      <c r="E336" s="5">
        <f>+E$5*(0.028*$B$15*$B$15-0.3372*$B$15+16.638)*31/1000</f>
        <v>0</v>
      </c>
      <c r="F336" s="5">
        <f>+F$5*(0.0375*$B$15*$B$15-0.4568*$B$15+22.265)*31/1000</f>
        <v>0</v>
      </c>
      <c r="G336" s="5">
        <f>+G$5*(0.051*$B$15*$B$15-0.6*$B$15+30.319)*31/1000</f>
        <v>0</v>
      </c>
      <c r="H336" s="5">
        <f>+H$5*(0.0612*$B$15*$B$15-0.7591*$B$15+36.411)*31/1000</f>
        <v>0</v>
      </c>
      <c r="I336" s="5">
        <f>+I$5*(35+0.9*I$6+1.2*B$15)*31/1000</f>
        <v>0</v>
      </c>
      <c r="J336" s="5">
        <f>+J$5*8*30/1000</f>
        <v>0</v>
      </c>
      <c r="K336" s="5">
        <f>+K$5*45*30/1000</f>
        <v>0</v>
      </c>
      <c r="L336" s="56">
        <f t="shared" si="40"/>
        <v>169.06969067256253</v>
      </c>
    </row>
    <row r="337" spans="1:12" x14ac:dyDescent="0.2">
      <c r="A337" s="18">
        <f>ESCURRIMIENTO!A337</f>
        <v>2007</v>
      </c>
      <c r="B337" s="18" t="str">
        <f>ESCURRIMIENTO!B337</f>
        <v>JUN</v>
      </c>
      <c r="C337" s="5">
        <f>+C$5*(-0.0049*$B$16*$B$16+1.3366*$B$16+36.514)*30/1000</f>
        <v>152.82857027999998</v>
      </c>
      <c r="D337" s="5">
        <f>+D$5*(0.0197*$B$16*$B$16+0.1913*$B$16+24.003)*30/1000</f>
        <v>0</v>
      </c>
      <c r="E337" s="5">
        <f>+E$5*(0.028*$B$16*$B$16-0.3372*$B$16+16.638)*30/1000</f>
        <v>0</v>
      </c>
      <c r="F337" s="5">
        <f>+F$5*(0.0375*$B$16*$B$16-0.4568*$B$16+22.265)*30/1000</f>
        <v>0</v>
      </c>
      <c r="G337" s="5">
        <f>+G$5*(0.051*$B$16*$B$16-0.6*$B$16+30.319)*30/1000</f>
        <v>0</v>
      </c>
      <c r="H337" s="5">
        <f>+H$5*(0.0612*$B$16*$B$16-0.7591*$B$16+36.411)*30/1000</f>
        <v>0</v>
      </c>
      <c r="I337" s="5">
        <f>+I$5*(35+0.9*I$6+1.2*B$16)*30/1000</f>
        <v>0</v>
      </c>
      <c r="J337" s="5">
        <f t="shared" si="36"/>
        <v>0</v>
      </c>
      <c r="K337" s="5">
        <f t="shared" si="37"/>
        <v>0</v>
      </c>
      <c r="L337" s="56">
        <f t="shared" si="40"/>
        <v>152.82857027999998</v>
      </c>
    </row>
    <row r="338" spans="1:12" x14ac:dyDescent="0.2">
      <c r="A338" s="18">
        <f>ESCURRIMIENTO!A338</f>
        <v>2007</v>
      </c>
      <c r="B338" s="18" t="str">
        <f>ESCURRIMIENTO!B338</f>
        <v>JUL</v>
      </c>
      <c r="C338" s="5">
        <f>+C$5*(-0.0049*$B$17*$B$17+1.3366*$B$17+36.514)*31/1000</f>
        <v>156.22823332225002</v>
      </c>
      <c r="D338" s="5">
        <f>+D$5*(0.0197*$B$17*$B$17+0.1913*$B$17+24.003)*31/1000</f>
        <v>0</v>
      </c>
      <c r="E338" s="5">
        <f>+E$5*(0.028*$B$17*$B$17-0.3372*$B$17+16.638)*31/1000</f>
        <v>0</v>
      </c>
      <c r="F338" s="5">
        <f>+F$5*(0.0375*$B$17*$B$17-0.4568*$B$17+22.265)*31/1000</f>
        <v>0</v>
      </c>
      <c r="G338" s="5">
        <f>+G$5*(0.051*$B$17*$B$17-0.6*$B$17+30.319)*31/1000</f>
        <v>0</v>
      </c>
      <c r="H338" s="5">
        <f>+H$5*(0.0612*$B$17*$B$17-0.7591*$B$17+36.411)*31/1000</f>
        <v>0</v>
      </c>
      <c r="I338" s="5">
        <f>+I$5*(35+0.9*I$6+1.2*B$17)*31/1000</f>
        <v>0</v>
      </c>
      <c r="J338" s="5">
        <f>+J$5*8*31/1000</f>
        <v>0</v>
      </c>
      <c r="K338" s="5">
        <f>+K$5*45*31/1000</f>
        <v>0</v>
      </c>
      <c r="L338" s="56">
        <f>SUM(C338:K338)</f>
        <v>156.22823332225002</v>
      </c>
    </row>
    <row r="339" spans="1:12" x14ac:dyDescent="0.2">
      <c r="A339" s="18">
        <f>ESCURRIMIENTO!A339</f>
        <v>2007</v>
      </c>
      <c r="B339" s="18" t="str">
        <f>ESCURRIMIENTO!B339</f>
        <v>AGO</v>
      </c>
      <c r="C339" s="5">
        <f>+C$5*(-0.0049*$B$18*$B$18+1.3366*$B$18+36.514)*31/1000</f>
        <v>160.15092448756249</v>
      </c>
      <c r="D339" s="5">
        <f>+D$5*(0.0197*$B$18*$B$18+0.1913*$B$18+24.003)*31/1000</f>
        <v>0</v>
      </c>
      <c r="E339" s="5">
        <f>+E$5*(0.028*$B$18*$B$18-0.3372*$B$18+16.638)*31/1000</f>
        <v>0</v>
      </c>
      <c r="F339" s="5">
        <f>+F$5*(0.0375*$B$18*$B$18-0.4568*$B$18+22.265)*31/1000</f>
        <v>0</v>
      </c>
      <c r="G339" s="5">
        <f>+G$5*(0.051*$B$18*$B$18-0.6*$B$18+30.319)*31/1000</f>
        <v>0</v>
      </c>
      <c r="H339" s="5">
        <f>+H$5*(0.0612*$B$18*$B$18-0.7591*$B$18+36.411)*31/1000</f>
        <v>0</v>
      </c>
      <c r="I339" s="5">
        <f>+I$5*(35+0.9*I$6+1.2*B$18)*31/1000</f>
        <v>0</v>
      </c>
      <c r="J339" s="5">
        <f t="shared" si="36"/>
        <v>0</v>
      </c>
      <c r="K339" s="5">
        <f t="shared" si="37"/>
        <v>0</v>
      </c>
      <c r="L339" s="56">
        <f t="shared" ref="L339:L349" si="41">SUM(C339:K339)</f>
        <v>160.15092448756249</v>
      </c>
    </row>
    <row r="340" spans="1:12" x14ac:dyDescent="0.2">
      <c r="A340" s="18">
        <f>ESCURRIMIENTO!A340</f>
        <v>2007</v>
      </c>
      <c r="B340" s="18" t="str">
        <f>ESCURRIMIENTO!B340</f>
        <v>SEP</v>
      </c>
      <c r="C340" s="5">
        <f>+C$5*(-0.0049*$B$19*$B$19+1.3366*$B$19+36.514)*31/1000</f>
        <v>166.18436505256253</v>
      </c>
      <c r="D340" s="5">
        <f>+D$5*(0.0197*$B$19*$B$19+0.1913*$B$19+24.003)*31/1000</f>
        <v>0</v>
      </c>
      <c r="E340" s="5">
        <f>+E$5*(0.028*$B$19*$B$19-0.3372*$B$19+16.638)*31/1000</f>
        <v>0</v>
      </c>
      <c r="F340" s="5">
        <f>+F$5*(0.0375*$B$19*$B$19-0.4568*$B$19+22.265)*31/1000</f>
        <v>0</v>
      </c>
      <c r="G340" s="5">
        <f>+G$5*(0.051*$B$19*$B$19-0.6*$B$19+30.319)*31/1000</f>
        <v>0</v>
      </c>
      <c r="H340" s="5">
        <f>+H$5*(0.0612*$B$19*$B$19-0.7591*$B$19+36.411)*31/1000</f>
        <v>0</v>
      </c>
      <c r="I340" s="5">
        <f>+I$5*(35+0.9*I$6+1.2*B$19)*31/1000</f>
        <v>0</v>
      </c>
      <c r="J340" s="5">
        <f>+J$5*8*30/1000</f>
        <v>0</v>
      </c>
      <c r="K340" s="5">
        <f>+K$5*45*30/1000</f>
        <v>0</v>
      </c>
      <c r="L340" s="56">
        <f t="shared" si="41"/>
        <v>166.18436505256253</v>
      </c>
    </row>
    <row r="341" spans="1:12" x14ac:dyDescent="0.2">
      <c r="A341" s="18">
        <f>ESCURRIMIENTO!A341</f>
        <v>2007</v>
      </c>
      <c r="B341" s="18" t="str">
        <f>ESCURRIMIENTO!B341</f>
        <v>OCT</v>
      </c>
      <c r="C341" s="5">
        <f>+C$5*(-0.0049*$B$20*$B$20+1.3366*$B$20+36.514)*31/1000</f>
        <v>175.80122995025002</v>
      </c>
      <c r="D341" s="5">
        <f>+D$5*(0.0197*$B$20*$B$20+0.1913*$B$20+24.003)*31/1000</f>
        <v>0</v>
      </c>
      <c r="E341" s="5">
        <f>+E$5*(0.028*$B$20*$B$20-0.3372*$B$20+16.638)*31/1000</f>
        <v>0</v>
      </c>
      <c r="F341" s="5">
        <f>+F$5*(0.0375*$B$20*$B$20-0.4568*$B$20+22.265)*31/1000</f>
        <v>0</v>
      </c>
      <c r="G341" s="5">
        <f>+G$5*(0.051*$B$20*$B$20-0.6*$B$20+30.319)*31/1000</f>
        <v>0</v>
      </c>
      <c r="H341" s="5">
        <f>+H$5*(0.0612*$B$20*$B$20-0.7591*$B$20+36.411)*31/1000</f>
        <v>0</v>
      </c>
      <c r="I341" s="5">
        <f>+I$5*(35+0.9*I$6+1.2*B$20)*31/1000</f>
        <v>0</v>
      </c>
      <c r="J341" s="5">
        <f t="shared" si="36"/>
        <v>0</v>
      </c>
      <c r="K341" s="5">
        <f t="shared" si="37"/>
        <v>0</v>
      </c>
      <c r="L341" s="56">
        <f t="shared" si="41"/>
        <v>175.80122995025002</v>
      </c>
    </row>
    <row r="342" spans="1:12" x14ac:dyDescent="0.2">
      <c r="A342" s="18">
        <f>ESCURRIMIENTO!A342</f>
        <v>2007</v>
      </c>
      <c r="B342" s="18" t="str">
        <f>ESCURRIMIENTO!B342</f>
        <v>NOV</v>
      </c>
      <c r="C342" s="5">
        <f>+C$5*(-0.0049*$B$21*$B$21+1.3366*$B$21+36.514)*31/1000</f>
        <v>185.26597717756249</v>
      </c>
      <c r="D342" s="5">
        <f>+D$5*(0.0197*$B$21*$B$21+0.1913*$B$21+24.003)*31/1000</f>
        <v>0</v>
      </c>
      <c r="E342" s="5">
        <f>+E$5*(0.028*$B$21*$B$21-0.3372*$B$21+16.638)*31/1000</f>
        <v>0</v>
      </c>
      <c r="F342" s="5">
        <f>+F$5*(0.0375*$B$21*$B$21-0.4568*$B$21+22.265)*31/1000</f>
        <v>0</v>
      </c>
      <c r="G342" s="5">
        <f>+G$5*(0.051*$B$21*$B$21-0.6*$B$21+30.319)*31/1000</f>
        <v>0</v>
      </c>
      <c r="H342" s="5">
        <f>+H$5*(0.0612*$B$21*$B$21-0.7591*$B$21+36.411)*31/1000</f>
        <v>0</v>
      </c>
      <c r="I342" s="5">
        <f>+I$5*(35+0.9*I$6+1.2*B$21)*31/1000</f>
        <v>0</v>
      </c>
      <c r="J342" s="5">
        <f>+J$5*8*30/1000</f>
        <v>0</v>
      </c>
      <c r="K342" s="5">
        <f>+K$5*45*30/1000</f>
        <v>0</v>
      </c>
      <c r="L342" s="56">
        <f t="shared" si="41"/>
        <v>185.26597717756249</v>
      </c>
    </row>
    <row r="343" spans="1:12" x14ac:dyDescent="0.2">
      <c r="A343" s="18">
        <f>ESCURRIMIENTO!A343</f>
        <v>2007</v>
      </c>
      <c r="B343" s="18" t="str">
        <f>ESCURRIMIENTO!B343</f>
        <v>DIC</v>
      </c>
      <c r="C343" s="5">
        <f>+C$5*(-0.0049*$B$22*$B$22+1.3366*$B$22+36.514)*31/1000</f>
        <v>195.02927947225001</v>
      </c>
      <c r="D343" s="5">
        <f>+D$5*(0.0197*$B$22*$B$22+0.1913*$B$22+24.003)*31/1000</f>
        <v>0</v>
      </c>
      <c r="E343" s="5">
        <f>+E$5*(0.028*$B$22*$B$22-0.3372*$B$22+16.638)*31/1000</f>
        <v>0</v>
      </c>
      <c r="F343" s="5">
        <f>+F$5*(0.0375*$B$22*$B$22-0.4568*$B$22+22.265)*31/1000</f>
        <v>0</v>
      </c>
      <c r="G343" s="5">
        <f>+G$5*(0.051*$B$22*$B$22-0.6*$B$22+30.319)*31/1000</f>
        <v>0</v>
      </c>
      <c r="H343" s="5">
        <f>+H$5*(0.0612*$B$22*$B$22-0.7591*$B$22+36.411)*31/1000</f>
        <v>0</v>
      </c>
      <c r="I343" s="5">
        <f>+I$5*(35+0.9*I$6+1.2*B$22)*31/1000</f>
        <v>0</v>
      </c>
      <c r="J343" s="5">
        <f t="shared" si="36"/>
        <v>0</v>
      </c>
      <c r="K343" s="5">
        <f t="shared" si="37"/>
        <v>0</v>
      </c>
      <c r="L343" s="56">
        <f t="shared" si="41"/>
        <v>195.02927947225001</v>
      </c>
    </row>
    <row r="344" spans="1:12" x14ac:dyDescent="0.2">
      <c r="A344" s="18">
        <f>ESCURRIMIENTO!A344</f>
        <v>2008</v>
      </c>
      <c r="B344" s="18" t="str">
        <f>ESCURRIMIENTO!B344</f>
        <v>ENE</v>
      </c>
      <c r="C344" s="5">
        <f>+C$5*(-0.0049*$B$11*$B$11+1.3366*$B$11+36.514)*31/1000</f>
        <v>200.11284609999998</v>
      </c>
      <c r="D344" s="5">
        <f>+D$5*(0.0197*$B$11*$B$11+0.1913*$B$11+24.003)*31/1000</f>
        <v>0</v>
      </c>
      <c r="E344" s="5">
        <f>+E$5*(0.028*$B$11*$B$11-0.3372*$B$11+16.638)*31/1000</f>
        <v>0</v>
      </c>
      <c r="F344" s="5">
        <f>+F$5*(0.0375*$B$11*$B$11-0.4568*$B$11+22.265)*31/1000</f>
        <v>0</v>
      </c>
      <c r="G344" s="5">
        <f>+G$5*(0.051*$B$11*$B$11-0.6*$B$11+30.319)*31/1000</f>
        <v>0</v>
      </c>
      <c r="H344" s="5">
        <f>+H$5*(0.0612*$B$11*$B$11-0.7591*$B$11+36.411)*31/1000</f>
        <v>0</v>
      </c>
      <c r="I344" s="5">
        <f>+I$5*(35+0.9*I$6+1.2*B$11)*31/1000</f>
        <v>0</v>
      </c>
      <c r="J344" s="5">
        <f t="shared" si="36"/>
        <v>0</v>
      </c>
      <c r="K344" s="5">
        <f t="shared" si="37"/>
        <v>0</v>
      </c>
      <c r="L344" s="56">
        <f t="shared" si="41"/>
        <v>200.11284609999998</v>
      </c>
    </row>
    <row r="345" spans="1:12" x14ac:dyDescent="0.2">
      <c r="A345" s="18">
        <f>ESCURRIMIENTO!A345</f>
        <v>2008</v>
      </c>
      <c r="B345" s="18" t="str">
        <f>ESCURRIMIENTO!B345</f>
        <v>FEB</v>
      </c>
      <c r="C345" s="5">
        <f>+C$5*(-0.0049*$B$12*$B$12+1.3366*$B$12+36.514)*31/1000</f>
        <v>198.41979756100002</v>
      </c>
      <c r="D345" s="5">
        <f>+D$5*(0.0197*$B$12*$B$12+0.1913*$B$12+24.003)*31/1000</f>
        <v>0</v>
      </c>
      <c r="E345" s="5">
        <f>+E$5*(0.028*$B$12*$B$12-0.3372*$B$12+16.638)*31/1000</f>
        <v>0</v>
      </c>
      <c r="F345" s="5">
        <f>+F$5*(0.0375*$B$12*$B$12-0.4568*$B$12+22.265)*31/1000</f>
        <v>0</v>
      </c>
      <c r="G345" s="5">
        <f>+G$5*(0.051*$B$12*$B$12-0.6*$B$12+30.319)*31/1000</f>
        <v>0</v>
      </c>
      <c r="H345" s="5">
        <f>+H$5*(0.0612*$B$12*$B$12-0.7591*$B$12+36.411)*31/1000</f>
        <v>0</v>
      </c>
      <c r="I345" s="5">
        <f>+I$5*(35+0.9*I$6+1.2*B$12)*31/1000</f>
        <v>0</v>
      </c>
      <c r="J345" s="5">
        <f>+J$5*8*28/1000</f>
        <v>0</v>
      </c>
      <c r="K345" s="5">
        <f>+K$5*45*28/1000</f>
        <v>0</v>
      </c>
      <c r="L345" s="56">
        <f t="shared" si="41"/>
        <v>198.41979756100002</v>
      </c>
    </row>
    <row r="346" spans="1:12" x14ac:dyDescent="0.2">
      <c r="A346" s="18">
        <f>ESCURRIMIENTO!A346</f>
        <v>2008</v>
      </c>
      <c r="B346" s="18" t="str">
        <f>ESCURRIMIENTO!B346</f>
        <v>MAR</v>
      </c>
      <c r="C346" s="5">
        <f>+C$5*(-0.0049*$B$13*$B$13+1.3366*$B$13+36.514)*31/1000</f>
        <v>192.700206049</v>
      </c>
      <c r="D346" s="5">
        <f>+D$5*(0.0197*$B$13*$B$13+0.1913*$B$13+24.003)*31/1000</f>
        <v>0</v>
      </c>
      <c r="E346" s="5">
        <f>+E$5*(0.028*$B$13*$B$13-0.3372*$B$13+16.638)*31/1000</f>
        <v>0</v>
      </c>
      <c r="F346" s="5">
        <f>+F$5*(0.0375*$B$13*$B$13-0.4568*$B$13+22.265)*31/1000</f>
        <v>0</v>
      </c>
      <c r="G346" s="5">
        <f>+G$5*(0.051*$B$13*$B$13-0.6*$B$13+30.319)*31/1000</f>
        <v>0</v>
      </c>
      <c r="H346" s="5">
        <f>+H$5*(0.0612*$B$13*$B$13-0.7591*$B$13+36.411)*31/1000</f>
        <v>0</v>
      </c>
      <c r="I346" s="5">
        <f>+I$5*(35+0.9*I$6+1.2*B$13)*31/1000</f>
        <v>0</v>
      </c>
      <c r="J346" s="5">
        <f>+J$5*8*30/1000</f>
        <v>0</v>
      </c>
      <c r="K346" s="5">
        <f>+K$5*45*30/1000</f>
        <v>0</v>
      </c>
      <c r="L346" s="56">
        <f t="shared" si="41"/>
        <v>192.700206049</v>
      </c>
    </row>
    <row r="347" spans="1:12" x14ac:dyDescent="0.2">
      <c r="A347" s="18">
        <f>ESCURRIMIENTO!A347</f>
        <v>2008</v>
      </c>
      <c r="B347" s="18" t="str">
        <f>ESCURRIMIENTO!B347</f>
        <v>ABR</v>
      </c>
      <c r="C347" s="5">
        <f>+C$5*(-0.0049*$B$14*$B$14+1.3366*$B$14+36.514)*31/1000</f>
        <v>180.58222048900001</v>
      </c>
      <c r="D347" s="5">
        <f>+D$5*(0.0197*$B$14*$B$14+0.1913*$B$14+24.003)*31/1000</f>
        <v>0</v>
      </c>
      <c r="E347" s="5">
        <f>+E$5*(0.028*$B$14*$B$14-0.3372*$B$14+16.638)*31/1000</f>
        <v>0</v>
      </c>
      <c r="F347" s="5">
        <f>+F$5*(0.0375*$B$14*$B$14-0.4568*$B$14+22.265)*31/1000</f>
        <v>0</v>
      </c>
      <c r="G347" s="5">
        <f>+G$5*(0.051*$B$14*$B$14-0.6*$B$14+30.319)*31/1000</f>
        <v>0</v>
      </c>
      <c r="H347" s="5">
        <f>+H$5*(0.0612*$B$14*$B$14-0.7591*$B$14+36.411)*31/1000</f>
        <v>0</v>
      </c>
      <c r="I347" s="5">
        <f>+I$5*(35+0.9*I$6+1.2*B$14)*31/1000</f>
        <v>0</v>
      </c>
      <c r="J347" s="5">
        <f t="shared" si="36"/>
        <v>0</v>
      </c>
      <c r="K347" s="5">
        <f t="shared" si="37"/>
        <v>0</v>
      </c>
      <c r="L347" s="56">
        <f t="shared" si="41"/>
        <v>180.58222048900001</v>
      </c>
    </row>
    <row r="348" spans="1:12" x14ac:dyDescent="0.2">
      <c r="A348" s="18">
        <f>ESCURRIMIENTO!A348</f>
        <v>2008</v>
      </c>
      <c r="B348" s="18" t="str">
        <f>ESCURRIMIENTO!B348</f>
        <v>MAY</v>
      </c>
      <c r="C348" s="5">
        <f>+C$5*(-0.0049*$B$15*$B$15+1.3366*$B$15+36.514)*31/1000</f>
        <v>169.06969067256253</v>
      </c>
      <c r="D348" s="5">
        <f>+D$5*(0.0197*$B$15*$B$15+0.1913*$B$15+24.003)*31/1000</f>
        <v>0</v>
      </c>
      <c r="E348" s="5">
        <f>+E$5*(0.028*$B$15*$B$15-0.3372*$B$15+16.638)*31/1000</f>
        <v>0</v>
      </c>
      <c r="F348" s="5">
        <f>+F$5*(0.0375*$B$15*$B$15-0.4568*$B$15+22.265)*31/1000</f>
        <v>0</v>
      </c>
      <c r="G348" s="5">
        <f>+G$5*(0.051*$B$15*$B$15-0.6*$B$15+30.319)*31/1000</f>
        <v>0</v>
      </c>
      <c r="H348" s="5">
        <f>+H$5*(0.0612*$B$15*$B$15-0.7591*$B$15+36.411)*31/1000</f>
        <v>0</v>
      </c>
      <c r="I348" s="5">
        <f>+I$5*(35+0.9*I$6+1.2*B$15)*31/1000</f>
        <v>0</v>
      </c>
      <c r="J348" s="5">
        <f>+J$5*8*30/1000</f>
        <v>0</v>
      </c>
      <c r="K348" s="5">
        <f>+K$5*45*30/1000</f>
        <v>0</v>
      </c>
      <c r="L348" s="56">
        <f t="shared" si="41"/>
        <v>169.06969067256253</v>
      </c>
    </row>
    <row r="349" spans="1:12" x14ac:dyDescent="0.2">
      <c r="A349" s="18">
        <f>ESCURRIMIENTO!A349</f>
        <v>2008</v>
      </c>
      <c r="B349" s="18" t="str">
        <f>ESCURRIMIENTO!B349</f>
        <v>JUN</v>
      </c>
      <c r="C349" s="5">
        <f>+C$5*(-0.0049*$B$16*$B$16+1.3366*$B$16+36.514)*31/1000</f>
        <v>157.92285595599998</v>
      </c>
      <c r="D349" s="5">
        <f>+D$5*(0.0197*$B$16*$B$16+0.1913*$B$16+24.003)*31/1000</f>
        <v>0</v>
      </c>
      <c r="E349" s="5">
        <f>+E$5*(0.028*$B$16*$B$16-0.3372*$B$16+16.638)*31/1000</f>
        <v>0</v>
      </c>
      <c r="F349" s="5">
        <f>+F$5*(0.0375*$B$16*$B$16-0.4568*$B$16+22.265)*31/1000</f>
        <v>0</v>
      </c>
      <c r="G349" s="5">
        <f>+G$5*(0.051*$B$16*$B$16-0.6*$B$16+30.319)*31/1000</f>
        <v>0</v>
      </c>
      <c r="H349" s="5">
        <f>+H$5*(0.0612*$B$16*$B$16-0.7591*$B$16+36.411)*31/1000</f>
        <v>0</v>
      </c>
      <c r="I349" s="5">
        <f>+I$5*(35+0.9*I$6+1.2*B$16)*31/1000</f>
        <v>0</v>
      </c>
      <c r="J349" s="5">
        <f t="shared" si="36"/>
        <v>0</v>
      </c>
      <c r="K349" s="5">
        <f t="shared" si="37"/>
        <v>0</v>
      </c>
      <c r="L349" s="56">
        <f t="shared" si="41"/>
        <v>157.92285595599998</v>
      </c>
    </row>
    <row r="350" spans="1:12" x14ac:dyDescent="0.2">
      <c r="A350" s="18">
        <f>ESCURRIMIENTO!A350</f>
        <v>2008</v>
      </c>
      <c r="B350" s="18" t="str">
        <f>ESCURRIMIENTO!B350</f>
        <v>JUL</v>
      </c>
      <c r="C350" s="5">
        <f>+C$5*(-0.0049*$B$17*$B$17+1.3366*$B$17+36.514)*31/1000</f>
        <v>156.22823332225002</v>
      </c>
      <c r="D350" s="5">
        <f>+D$5*(0.0197*$B$17*$B$17+0.1913*$B$17+24.003)*31/1000</f>
        <v>0</v>
      </c>
      <c r="E350" s="5">
        <f>+E$5*(0.028*$B$17*$B$17-0.3372*$B$17+16.638)*31/1000</f>
        <v>0</v>
      </c>
      <c r="F350" s="5">
        <f>+F$5*(0.0375*$B$17*$B$17-0.4568*$B$17+22.265)*31/1000</f>
        <v>0</v>
      </c>
      <c r="G350" s="5">
        <f>+G$5*(0.051*$B$17*$B$17-0.6*$B$17+30.319)*31/1000</f>
        <v>0</v>
      </c>
      <c r="H350" s="5">
        <f>+H$5*(0.0612*$B$17*$B$17-0.7591*$B$17+36.411)*31/1000</f>
        <v>0</v>
      </c>
      <c r="I350" s="5">
        <f>+I$5*(35+0.9*I$6+1.2*B$17)*31/1000</f>
        <v>0</v>
      </c>
      <c r="J350" s="5">
        <f>+J$5*8*31/1000</f>
        <v>0</v>
      </c>
      <c r="K350" s="5">
        <f>+K$5*45*31/1000</f>
        <v>0</v>
      </c>
      <c r="L350" s="56">
        <f>SUM(C350:K350)</f>
        <v>156.22823332225002</v>
      </c>
    </row>
    <row r="351" spans="1:12" x14ac:dyDescent="0.2">
      <c r="A351" s="18">
        <f>ESCURRIMIENTO!A351</f>
        <v>2008</v>
      </c>
      <c r="B351" s="18" t="str">
        <f>ESCURRIMIENTO!B351</f>
        <v>AGO</v>
      </c>
      <c r="C351" s="5">
        <f>+C$5*(-0.0049*$B$18*$B$18+1.3366*$B$18+36.514)*31/1000</f>
        <v>160.15092448756249</v>
      </c>
      <c r="D351" s="5">
        <f>+D$5*(0.0197*$B$18*$B$18+0.1913*$B$18+24.003)*31/1000</f>
        <v>0</v>
      </c>
      <c r="E351" s="5">
        <f>+E$5*(0.028*$B$18*$B$18-0.3372*$B$18+16.638)*31/1000</f>
        <v>0</v>
      </c>
      <c r="F351" s="5">
        <f>+F$5*(0.0375*$B$18*$B$18-0.4568*$B$18+22.265)*31/1000</f>
        <v>0</v>
      </c>
      <c r="G351" s="5">
        <f>+G$5*(0.051*$B$18*$B$18-0.6*$B$18+30.319)*31/1000</f>
        <v>0</v>
      </c>
      <c r="H351" s="5">
        <f>+H$5*(0.0612*$B$18*$B$18-0.7591*$B$18+36.411)*31/1000</f>
        <v>0</v>
      </c>
      <c r="I351" s="5">
        <f>+I$5*(35+0.9*I$6+1.2*B$18)*31/1000</f>
        <v>0</v>
      </c>
      <c r="J351" s="5">
        <f t="shared" si="36"/>
        <v>0</v>
      </c>
      <c r="K351" s="5">
        <f t="shared" si="37"/>
        <v>0</v>
      </c>
      <c r="L351" s="56">
        <f t="shared" ref="L351:L361" si="42">SUM(C351:K351)</f>
        <v>160.15092448756249</v>
      </c>
    </row>
    <row r="352" spans="1:12" x14ac:dyDescent="0.2">
      <c r="A352" s="18">
        <f>ESCURRIMIENTO!A352</f>
        <v>2008</v>
      </c>
      <c r="B352" s="18" t="str">
        <f>ESCURRIMIENTO!B352</f>
        <v>SEP</v>
      </c>
      <c r="C352" s="5">
        <f>+C$5*(-0.0049*$B$19*$B$19+1.3366*$B$19+36.514)*30/1000</f>
        <v>160.82357908312503</v>
      </c>
      <c r="D352" s="5">
        <f>+D$5*(0.0197*$B$19*$B$19+0.1913*$B$19+24.003)*30/1000</f>
        <v>0</v>
      </c>
      <c r="E352" s="5">
        <f>+E$5*(0.028*$B$19*$B$19-0.3372*$B$19+16.638)*30/1000</f>
        <v>0</v>
      </c>
      <c r="F352" s="5">
        <f>+F$5*(0.0375*$B$19*$B$19-0.4568*$B$19+22.265)*30/1000</f>
        <v>0</v>
      </c>
      <c r="G352" s="5">
        <f>+G$5*(0.051*$B$19*$B$19-0.6*$B$19+30.319)*30/1000</f>
        <v>0</v>
      </c>
      <c r="H352" s="5">
        <f>+H$5*(0.0612*$B$19*$B$19-0.7591*$B$19+36.411)*30/1000</f>
        <v>0</v>
      </c>
      <c r="I352" s="5">
        <f>+I$5*(35+0.9*I$6+1.2*B$19)*30/1000</f>
        <v>0</v>
      </c>
      <c r="J352" s="5">
        <f>+J$5*8*30/1000</f>
        <v>0</v>
      </c>
      <c r="K352" s="5">
        <f>+K$5*45*30/1000</f>
        <v>0</v>
      </c>
      <c r="L352" s="56">
        <f t="shared" si="42"/>
        <v>160.82357908312503</v>
      </c>
    </row>
    <row r="353" spans="1:12" x14ac:dyDescent="0.2">
      <c r="A353" s="18">
        <f>ESCURRIMIENTO!A353</f>
        <v>2008</v>
      </c>
      <c r="B353" s="18" t="str">
        <f>ESCURRIMIENTO!B353</f>
        <v>OCT</v>
      </c>
      <c r="C353" s="5">
        <f>+C$5*(-0.0049*$B$20*$B$20+1.3366*$B$20+36.514)*31/1000</f>
        <v>175.80122995025002</v>
      </c>
      <c r="D353" s="5">
        <f>+D$5*(0.0197*$B$20*$B$20+0.1913*$B$20+24.003)*31/1000</f>
        <v>0</v>
      </c>
      <c r="E353" s="5">
        <f>+E$5*(0.028*$B$20*$B$20-0.3372*$B$20+16.638)*31/1000</f>
        <v>0</v>
      </c>
      <c r="F353" s="5">
        <f>+F$5*(0.0375*$B$20*$B$20-0.4568*$B$20+22.265)*31/1000</f>
        <v>0</v>
      </c>
      <c r="G353" s="5">
        <f>+G$5*(0.051*$B$20*$B$20-0.6*$B$20+30.319)*31/1000</f>
        <v>0</v>
      </c>
      <c r="H353" s="5">
        <f>+H$5*(0.0612*$B$20*$B$20-0.7591*$B$20+36.411)*31/1000</f>
        <v>0</v>
      </c>
      <c r="I353" s="5">
        <f>+I$5*(35+0.9*I$6+1.2*B$20)*31/1000</f>
        <v>0</v>
      </c>
      <c r="J353" s="5">
        <f t="shared" si="36"/>
        <v>0</v>
      </c>
      <c r="K353" s="5">
        <f t="shared" si="37"/>
        <v>0</v>
      </c>
      <c r="L353" s="56">
        <f t="shared" si="42"/>
        <v>175.80122995025002</v>
      </c>
    </row>
    <row r="354" spans="1:12" x14ac:dyDescent="0.2">
      <c r="A354" s="18">
        <f>ESCURRIMIENTO!A354</f>
        <v>2008</v>
      </c>
      <c r="B354" s="18" t="str">
        <f>ESCURRIMIENTO!B354</f>
        <v>NOV</v>
      </c>
      <c r="C354" s="5">
        <f>+C$5*(-0.0049*$B$21*$B$21+1.3366*$B$21+36.514)*30/1000</f>
        <v>179.28965533312501</v>
      </c>
      <c r="D354" s="5">
        <f>+D$5*(0.0197*$B$21*$B$21+0.1913*$B$21+24.003)*30/1000</f>
        <v>0</v>
      </c>
      <c r="E354" s="5">
        <f>+E$5*(0.028*$B$21*$B$21-0.3372*$B$21+16.638)*30/1000</f>
        <v>0</v>
      </c>
      <c r="F354" s="5">
        <f>+F$5*(0.0375*$B$21*$B$21-0.4568*$B$21+22.265)*30/1000</f>
        <v>0</v>
      </c>
      <c r="G354" s="5">
        <f>+G$5*(0.051*$B$21*$B$21-0.6*$B$21+30.319)*30/1000</f>
        <v>0</v>
      </c>
      <c r="H354" s="5">
        <f>+H$5*(0.0612*$B$21*$B$21-0.7591*$B$21+36.411)*30/1000</f>
        <v>0</v>
      </c>
      <c r="I354" s="5">
        <f>+I$5*(35+0.9*I$6+1.2*B$21)*30/1000</f>
        <v>0</v>
      </c>
      <c r="J354" s="5">
        <f>+J$5*8*30/1000</f>
        <v>0</v>
      </c>
      <c r="K354" s="5">
        <f>+K$5*45*30/1000</f>
        <v>0</v>
      </c>
      <c r="L354" s="56">
        <f t="shared" si="42"/>
        <v>179.28965533312501</v>
      </c>
    </row>
    <row r="355" spans="1:12" x14ac:dyDescent="0.2">
      <c r="A355" s="18">
        <f>ESCURRIMIENTO!A355</f>
        <v>2008</v>
      </c>
      <c r="B355" s="18" t="str">
        <f>ESCURRIMIENTO!B355</f>
        <v>DIC</v>
      </c>
      <c r="C355" s="5">
        <f>+C$5*(-0.0049*$B$22*$B$22+1.3366*$B$22+36.514)*31/1000</f>
        <v>195.02927947225001</v>
      </c>
      <c r="D355" s="5">
        <f>+D$5*(0.0197*$B$22*$B$22+0.1913*$B$22+24.003)*31/1000</f>
        <v>0</v>
      </c>
      <c r="E355" s="5">
        <f>+E$5*(0.028*$B$22*$B$22-0.3372*$B$22+16.638)*31/1000</f>
        <v>0</v>
      </c>
      <c r="F355" s="5">
        <f>+F$5*(0.0375*$B$22*$B$22-0.4568*$B$22+22.265)*31/1000</f>
        <v>0</v>
      </c>
      <c r="G355" s="5">
        <f>+G$5*(0.051*$B$22*$B$22-0.6*$B$22+30.319)*31/1000</f>
        <v>0</v>
      </c>
      <c r="H355" s="5">
        <f>+H$5*(0.0612*$B$22*$B$22-0.7591*$B$22+36.411)*31/1000</f>
        <v>0</v>
      </c>
      <c r="I355" s="5">
        <f>+I$5*(35+0.9*I$6+1.2*B$22)*31/1000</f>
        <v>0</v>
      </c>
      <c r="J355" s="5">
        <f t="shared" si="36"/>
        <v>0</v>
      </c>
      <c r="K355" s="5">
        <f t="shared" si="37"/>
        <v>0</v>
      </c>
      <c r="L355" s="56">
        <f t="shared" si="42"/>
        <v>195.02927947225001</v>
      </c>
    </row>
    <row r="356" spans="1:12" x14ac:dyDescent="0.2">
      <c r="A356" s="18">
        <f>ESCURRIMIENTO!A356</f>
        <v>2009</v>
      </c>
      <c r="B356" s="18" t="str">
        <f>ESCURRIMIENTO!B356</f>
        <v>ENE</v>
      </c>
      <c r="C356" s="5">
        <f>+C$5*(-0.0049*$B$11*$B$11+1.3366*$B$11+36.514)*31/1000</f>
        <v>200.11284609999998</v>
      </c>
      <c r="D356" s="5">
        <f>+D$5*(0.0197*$B$11*$B$11+0.1913*$B$11+24.003)*31/1000</f>
        <v>0</v>
      </c>
      <c r="E356" s="5">
        <f>+E$5*(0.028*$B$11*$B$11-0.3372*$B$11+16.638)*31/1000</f>
        <v>0</v>
      </c>
      <c r="F356" s="5">
        <f>+F$5*(0.0375*$B$11*$B$11-0.4568*$B$11+22.265)*31/1000</f>
        <v>0</v>
      </c>
      <c r="G356" s="5">
        <f>+G$5*(0.051*$B$11*$B$11-0.6*$B$11+30.319)*31/1000</f>
        <v>0</v>
      </c>
      <c r="H356" s="5">
        <f>+H$5*(0.0612*$B$11*$B$11-0.7591*$B$11+36.411)*31/1000</f>
        <v>0</v>
      </c>
      <c r="I356" s="5">
        <f>+I$5*(35+0.9*I$6+1.2*B$11)*31/1000</f>
        <v>0</v>
      </c>
      <c r="J356" s="5">
        <f t="shared" si="36"/>
        <v>0</v>
      </c>
      <c r="K356" s="5">
        <f t="shared" si="37"/>
        <v>0</v>
      </c>
      <c r="L356" s="56">
        <f t="shared" si="42"/>
        <v>200.11284609999998</v>
      </c>
    </row>
    <row r="357" spans="1:12" x14ac:dyDescent="0.2">
      <c r="A357" s="18">
        <f>ESCURRIMIENTO!A357</f>
        <v>2009</v>
      </c>
      <c r="B357" s="18" t="str">
        <f>ESCURRIMIENTO!B357</f>
        <v>FEB</v>
      </c>
      <c r="C357" s="5">
        <f>+C$5*(-0.0049*$B$12*$B$12+1.3366*$B$12+36.514)*28/1000</f>
        <v>179.21788166800002</v>
      </c>
      <c r="D357" s="5">
        <f>+D$5*(0.0197*$B$12*$B$12+0.1913*$B$12+24.003)*28/1000</f>
        <v>0</v>
      </c>
      <c r="E357" s="5">
        <f>+E$5*(0.028*$B$12*$B$12-0.3372*$B$12+16.638)*28/1000</f>
        <v>0</v>
      </c>
      <c r="F357" s="5">
        <f>+F$5*(0.0375*$B$12*$B$12-0.4568*$B$12+22.265)*28/1000</f>
        <v>0</v>
      </c>
      <c r="G357" s="5">
        <f>+G$5*(0.051*$B$12*$B$12-0.6*$B$12+30.319)*28/1000</f>
        <v>0</v>
      </c>
      <c r="H357" s="5">
        <f>+H$5*(0.0612*$B$12*$B$12-0.7591*$B$12+36.411)*28/1000</f>
        <v>0</v>
      </c>
      <c r="I357" s="5">
        <f>+I$5*(35+0.9*I$6+1.2*B$12)*28/1000</f>
        <v>0</v>
      </c>
      <c r="J357" s="5">
        <f>+J$5*8*28/1000</f>
        <v>0</v>
      </c>
      <c r="K357" s="5">
        <f>+K$5*45*28/1000</f>
        <v>0</v>
      </c>
      <c r="L357" s="56">
        <f t="shared" si="42"/>
        <v>179.21788166800002</v>
      </c>
    </row>
    <row r="358" spans="1:12" x14ac:dyDescent="0.2">
      <c r="A358" s="18">
        <f>ESCURRIMIENTO!A358</f>
        <v>2009</v>
      </c>
      <c r="B358" s="18" t="str">
        <f>ESCURRIMIENTO!B358</f>
        <v>MAR</v>
      </c>
      <c r="C358" s="5">
        <f>+C$5*(-0.0049*$B$13*$B$13+1.3366*$B$13+36.514)*31/1000</f>
        <v>192.700206049</v>
      </c>
      <c r="D358" s="5">
        <f>+D$5*(0.0197*$B$13*$B$13+0.1913*$B$13+24.003)*31/1000</f>
        <v>0</v>
      </c>
      <c r="E358" s="5">
        <f>+E$5*(0.028*$B$13*$B$13-0.3372*$B$13+16.638)*31/1000</f>
        <v>0</v>
      </c>
      <c r="F358" s="5">
        <f>+F$5*(0.0375*$B$13*$B$13-0.4568*$B$13+22.265)*31/1000</f>
        <v>0</v>
      </c>
      <c r="G358" s="5">
        <f>+G$5*(0.051*$B$13*$B$13-0.6*$B$13+30.319)*31/1000</f>
        <v>0</v>
      </c>
      <c r="H358" s="5">
        <f>+H$5*(0.0612*$B$13*$B$13-0.7591*$B$13+36.411)*31/1000</f>
        <v>0</v>
      </c>
      <c r="I358" s="5">
        <f>+I$5*(35+0.9*I$6+1.2*B$13)*31/1000</f>
        <v>0</v>
      </c>
      <c r="J358" s="5">
        <f>+J$5*8*30/1000</f>
        <v>0</v>
      </c>
      <c r="K358" s="5">
        <f>+K$5*45*30/1000</f>
        <v>0</v>
      </c>
      <c r="L358" s="56">
        <f t="shared" si="42"/>
        <v>192.700206049</v>
      </c>
    </row>
    <row r="359" spans="1:12" x14ac:dyDescent="0.2">
      <c r="A359" s="18">
        <f>ESCURRIMIENTO!A359</f>
        <v>2009</v>
      </c>
      <c r="B359" s="18" t="str">
        <f>ESCURRIMIENTO!B359</f>
        <v>ABR</v>
      </c>
      <c r="C359" s="5">
        <f>+C$5*(-0.0049*$B$14*$B$14+1.3366*$B$14+36.514)*30/1000</f>
        <v>174.75698757000001</v>
      </c>
      <c r="D359" s="5">
        <f>+D$5*(0.0197*$B$14*$B$14+0.1913*$B$14+24.003)*30/1000</f>
        <v>0</v>
      </c>
      <c r="E359" s="5">
        <f>+E$5*(0.028*$B$14*$B$14-0.3372*$B$14+16.638)*30/1000</f>
        <v>0</v>
      </c>
      <c r="F359" s="5">
        <f>+F$5*(0.0375*$B$14*$B$14-0.4568*$B$14+22.265)*30/1000</f>
        <v>0</v>
      </c>
      <c r="G359" s="5">
        <f>+G$5*(0.051*$B$14*$B$14-0.6*$B$14+30.319)*30/1000</f>
        <v>0</v>
      </c>
      <c r="H359" s="5">
        <f>+H$5*(0.0612*$B$14*$B$14-0.7591*$B$14+36.411)*30/1000</f>
        <v>0</v>
      </c>
      <c r="I359" s="5">
        <f>+I$5*(35+0.9*I$6+1.2*B$14)*30/1000</f>
        <v>0</v>
      </c>
      <c r="J359" s="5">
        <f t="shared" si="36"/>
        <v>0</v>
      </c>
      <c r="K359" s="5">
        <f t="shared" si="37"/>
        <v>0</v>
      </c>
      <c r="L359" s="56">
        <f t="shared" si="42"/>
        <v>174.75698757000001</v>
      </c>
    </row>
    <row r="360" spans="1:12" x14ac:dyDescent="0.2">
      <c r="A360" s="18">
        <f>ESCURRIMIENTO!A360</f>
        <v>2009</v>
      </c>
      <c r="B360" s="18" t="str">
        <f>ESCURRIMIENTO!B360</f>
        <v>MAY</v>
      </c>
      <c r="C360" s="5">
        <f>+C$5*(-0.0049*$B$15*$B$15+1.3366*$B$15+36.514)*31/1000</f>
        <v>169.06969067256253</v>
      </c>
      <c r="D360" s="5">
        <f>+D$5*(0.0197*$B$15*$B$15+0.1913*$B$15+24.003)*31/1000</f>
        <v>0</v>
      </c>
      <c r="E360" s="5">
        <f>+E$5*(0.028*$B$15*$B$15-0.3372*$B$15+16.638)*31/1000</f>
        <v>0</v>
      </c>
      <c r="F360" s="5">
        <f>+F$5*(0.0375*$B$15*$B$15-0.4568*$B$15+22.265)*31/1000</f>
        <v>0</v>
      </c>
      <c r="G360" s="5">
        <f>+G$5*(0.051*$B$15*$B$15-0.6*$B$15+30.319)*31/1000</f>
        <v>0</v>
      </c>
      <c r="H360" s="5">
        <f>+H$5*(0.0612*$B$15*$B$15-0.7591*$B$15+36.411)*31/1000</f>
        <v>0</v>
      </c>
      <c r="I360" s="5">
        <f>+I$5*(35+0.9*I$6+1.2*B$15)*31/1000</f>
        <v>0</v>
      </c>
      <c r="J360" s="5">
        <f>+J$5*8*30/1000</f>
        <v>0</v>
      </c>
      <c r="K360" s="5">
        <f>+K$5*45*30/1000</f>
        <v>0</v>
      </c>
      <c r="L360" s="56">
        <f t="shared" si="42"/>
        <v>169.06969067256253</v>
      </c>
    </row>
    <row r="361" spans="1:12" x14ac:dyDescent="0.2">
      <c r="A361" s="18">
        <f>ESCURRIMIENTO!A361</f>
        <v>2009</v>
      </c>
      <c r="B361" s="18" t="str">
        <f>ESCURRIMIENTO!B361</f>
        <v>JUN</v>
      </c>
      <c r="C361" s="5">
        <f>+C$5*(-0.0049*$B$16*$B$16+1.3366*$B$16+36.514)*30/1000</f>
        <v>152.82857027999998</v>
      </c>
      <c r="D361" s="5">
        <f>+D$5*(0.0197*$B$16*$B$16+0.1913*$B$16+24.003)*30/1000</f>
        <v>0</v>
      </c>
      <c r="E361" s="5">
        <f>+E$5*(0.028*$B$16*$B$16-0.3372*$B$16+16.638)*30/1000</f>
        <v>0</v>
      </c>
      <c r="F361" s="5">
        <f>+F$5*(0.0375*$B$16*$B$16-0.4568*$B$16+22.265)*30/1000</f>
        <v>0</v>
      </c>
      <c r="G361" s="5">
        <f>+G$5*(0.051*$B$16*$B$16-0.6*$B$16+30.319)*30/1000</f>
        <v>0</v>
      </c>
      <c r="H361" s="5">
        <f>+H$5*(0.0612*$B$16*$B$16-0.7591*$B$16+36.411)*30/1000</f>
        <v>0</v>
      </c>
      <c r="I361" s="5">
        <f>+I$5*(35+0.9*I$6+1.2*B$16)*30/1000</f>
        <v>0</v>
      </c>
      <c r="J361" s="5">
        <f t="shared" si="36"/>
        <v>0</v>
      </c>
      <c r="K361" s="5">
        <f t="shared" si="37"/>
        <v>0</v>
      </c>
      <c r="L361" s="56">
        <f t="shared" si="42"/>
        <v>152.82857027999998</v>
      </c>
    </row>
    <row r="362" spans="1:12" x14ac:dyDescent="0.2">
      <c r="A362" s="18">
        <f>ESCURRIMIENTO!A362</f>
        <v>2009</v>
      </c>
      <c r="B362" s="18" t="str">
        <f>ESCURRIMIENTO!B362</f>
        <v>JUL</v>
      </c>
      <c r="C362" s="5">
        <f>+C$5*(-0.0049*$B$17*$B$17+1.3366*$B$17+36.514)*31/1000</f>
        <v>156.22823332225002</v>
      </c>
      <c r="D362" s="5">
        <f>+D$5*(0.0197*$B$17*$B$17+0.1913*$B$17+24.003)*31/1000</f>
        <v>0</v>
      </c>
      <c r="E362" s="5">
        <f>+E$5*(0.028*$B$17*$B$17-0.3372*$B$17+16.638)*31/1000</f>
        <v>0</v>
      </c>
      <c r="F362" s="5">
        <f>+F$5*(0.0375*$B$17*$B$17-0.4568*$B$17+22.265)*31/1000</f>
        <v>0</v>
      </c>
      <c r="G362" s="5">
        <f>+G$5*(0.051*$B$17*$B$17-0.6*$B$17+30.319)*31/1000</f>
        <v>0</v>
      </c>
      <c r="H362" s="5">
        <f>+H$5*(0.0612*$B$17*$B$17-0.7591*$B$17+36.411)*31/1000</f>
        <v>0</v>
      </c>
      <c r="I362" s="5">
        <f>+I$5*(35+0.9*I$6+1.2*B$17)*31/1000</f>
        <v>0</v>
      </c>
      <c r="J362" s="5">
        <f>+J$5*8*31/1000</f>
        <v>0</v>
      </c>
      <c r="K362" s="5">
        <f>+K$5*45*31/1000</f>
        <v>0</v>
      </c>
      <c r="L362" s="56">
        <f>SUM(C362:K362)</f>
        <v>156.22823332225002</v>
      </c>
    </row>
    <row r="363" spans="1:12" x14ac:dyDescent="0.2">
      <c r="A363" s="18">
        <f>ESCURRIMIENTO!A363</f>
        <v>2009</v>
      </c>
      <c r="B363" s="18" t="str">
        <f>ESCURRIMIENTO!B363</f>
        <v>AGO</v>
      </c>
      <c r="C363" s="5">
        <f>+C$5*(-0.0049*$B$18*$B$18+1.3366*$B$18+36.514)*31/1000</f>
        <v>160.15092448756249</v>
      </c>
      <c r="D363" s="5">
        <f>+D$5*(0.0197*$B$18*$B$18+0.1913*$B$18+24.003)*31/1000</f>
        <v>0</v>
      </c>
      <c r="E363" s="5">
        <f>+E$5*(0.028*$B$18*$B$18-0.3372*$B$18+16.638)*31/1000</f>
        <v>0</v>
      </c>
      <c r="F363" s="5">
        <f>+F$5*(0.0375*$B$18*$B$18-0.4568*$B$18+22.265)*31/1000</f>
        <v>0</v>
      </c>
      <c r="G363" s="5">
        <f>+G$5*(0.051*$B$18*$B$18-0.6*$B$18+30.319)*31/1000</f>
        <v>0</v>
      </c>
      <c r="H363" s="5">
        <f>+H$5*(0.0612*$B$18*$B$18-0.7591*$B$18+36.411)*31/1000</f>
        <v>0</v>
      </c>
      <c r="I363" s="5">
        <f>+I$5*(35+0.9*I$6+1.2*B$18)*31/1000</f>
        <v>0</v>
      </c>
      <c r="J363" s="5">
        <f t="shared" si="36"/>
        <v>0</v>
      </c>
      <c r="K363" s="5">
        <f t="shared" si="37"/>
        <v>0</v>
      </c>
      <c r="L363" s="56">
        <f t="shared" ref="L363:L373" si="43">SUM(C363:K363)</f>
        <v>160.15092448756249</v>
      </c>
    </row>
    <row r="364" spans="1:12" x14ac:dyDescent="0.2">
      <c r="A364" s="18">
        <f>ESCURRIMIENTO!A364</f>
        <v>2009</v>
      </c>
      <c r="B364" s="18" t="str">
        <f>ESCURRIMIENTO!B364</f>
        <v>SEP</v>
      </c>
      <c r="C364" s="5">
        <f>+C$5*(-0.0049*$B$19*$B$19+1.3366*$B$19+36.514)*31/1000</f>
        <v>166.18436505256253</v>
      </c>
      <c r="D364" s="5">
        <f>+D$5*(0.0197*$B$19*$B$19+0.1913*$B$19+24.003)*31/1000</f>
        <v>0</v>
      </c>
      <c r="E364" s="5">
        <f>+E$5*(0.028*$B$19*$B$19-0.3372*$B$19+16.638)*31/1000</f>
        <v>0</v>
      </c>
      <c r="F364" s="5">
        <f>+F$5*(0.0375*$B$19*$B$19-0.4568*$B$19+22.265)*31/1000</f>
        <v>0</v>
      </c>
      <c r="G364" s="5">
        <f>+G$5*(0.051*$B$19*$B$19-0.6*$B$19+30.319)*31/1000</f>
        <v>0</v>
      </c>
      <c r="H364" s="5">
        <f>+H$5*(0.0612*$B$19*$B$19-0.7591*$B$19+36.411)*31/1000</f>
        <v>0</v>
      </c>
      <c r="I364" s="5">
        <f>+I$5*(35+0.9*I$6+1.2*B$19)*31/1000</f>
        <v>0</v>
      </c>
      <c r="J364" s="5">
        <f>+J$5*8*30/1000</f>
        <v>0</v>
      </c>
      <c r="K364" s="5">
        <f>+K$5*45*30/1000</f>
        <v>0</v>
      </c>
      <c r="L364" s="56">
        <f t="shared" si="43"/>
        <v>166.18436505256253</v>
      </c>
    </row>
    <row r="365" spans="1:12" x14ac:dyDescent="0.2">
      <c r="A365" s="18">
        <f>ESCURRIMIENTO!A365</f>
        <v>2009</v>
      </c>
      <c r="B365" s="18" t="str">
        <f>ESCURRIMIENTO!B365</f>
        <v>OCT</v>
      </c>
      <c r="C365" s="5">
        <f>+C$5*(-0.0049*$B$20*$B$20+1.3366*$B$20+36.514)*31/1000</f>
        <v>175.80122995025002</v>
      </c>
      <c r="D365" s="5">
        <f>+D$5*(0.0197*$B$20*$B$20+0.1913*$B$20+24.003)*31/1000</f>
        <v>0</v>
      </c>
      <c r="E365" s="5">
        <f>+E$5*(0.028*$B$20*$B$20-0.3372*$B$20+16.638)*31/1000</f>
        <v>0</v>
      </c>
      <c r="F365" s="5">
        <f>+F$5*(0.0375*$B$20*$B$20-0.4568*$B$20+22.265)*31/1000</f>
        <v>0</v>
      </c>
      <c r="G365" s="5">
        <f>+G$5*(0.051*$B$20*$B$20-0.6*$B$20+30.319)*31/1000</f>
        <v>0</v>
      </c>
      <c r="H365" s="5">
        <f>+H$5*(0.0612*$B$20*$B$20-0.7591*$B$20+36.411)*31/1000</f>
        <v>0</v>
      </c>
      <c r="I365" s="5">
        <f>+I$5*(35+0.9*I$6+1.2*B$20)*31/1000</f>
        <v>0</v>
      </c>
      <c r="J365" s="5">
        <f t="shared" si="36"/>
        <v>0</v>
      </c>
      <c r="K365" s="5">
        <f t="shared" si="37"/>
        <v>0</v>
      </c>
      <c r="L365" s="56">
        <f t="shared" si="43"/>
        <v>175.80122995025002</v>
      </c>
    </row>
    <row r="366" spans="1:12" x14ac:dyDescent="0.2">
      <c r="A366" s="18">
        <f>ESCURRIMIENTO!A366</f>
        <v>2009</v>
      </c>
      <c r="B366" s="18" t="str">
        <f>ESCURRIMIENTO!B366</f>
        <v>NOV</v>
      </c>
      <c r="C366" s="5">
        <f>+C$5*(-0.0049*$B$21*$B$21+1.3366*$B$21+36.514)*31/1000</f>
        <v>185.26597717756249</v>
      </c>
      <c r="D366" s="5">
        <f>+D$5*(0.0197*$B$21*$B$21+0.1913*$B$21+24.003)*31/1000</f>
        <v>0</v>
      </c>
      <c r="E366" s="5">
        <f>+E$5*(0.028*$B$21*$B$21-0.3372*$B$21+16.638)*31/1000</f>
        <v>0</v>
      </c>
      <c r="F366" s="5">
        <f>+F$5*(0.0375*$B$21*$B$21-0.4568*$B$21+22.265)*31/1000</f>
        <v>0</v>
      </c>
      <c r="G366" s="5">
        <f>+G$5*(0.051*$B$21*$B$21-0.6*$B$21+30.319)*31/1000</f>
        <v>0</v>
      </c>
      <c r="H366" s="5">
        <f>+H$5*(0.0612*$B$21*$B$21-0.7591*$B$21+36.411)*31/1000</f>
        <v>0</v>
      </c>
      <c r="I366" s="5">
        <f>+I$5*(35+0.9*I$6+1.2*B$21)*31/1000</f>
        <v>0</v>
      </c>
      <c r="J366" s="5">
        <f>+J$5*8*30/1000</f>
        <v>0</v>
      </c>
      <c r="K366" s="5">
        <f>+K$5*45*30/1000</f>
        <v>0</v>
      </c>
      <c r="L366" s="56">
        <f t="shared" si="43"/>
        <v>185.26597717756249</v>
      </c>
    </row>
    <row r="367" spans="1:12" x14ac:dyDescent="0.2">
      <c r="A367" s="18">
        <f>ESCURRIMIENTO!A367</f>
        <v>2009</v>
      </c>
      <c r="B367" s="18" t="str">
        <f>ESCURRIMIENTO!B367</f>
        <v>DIC</v>
      </c>
      <c r="C367" s="5">
        <f>+C$5*(-0.0049*$B$22*$B$22+1.3366*$B$22+36.514)*31/1000</f>
        <v>195.02927947225001</v>
      </c>
      <c r="D367" s="5">
        <f>+D$5*(0.0197*$B$22*$B$22+0.1913*$B$22+24.003)*31/1000</f>
        <v>0</v>
      </c>
      <c r="E367" s="5">
        <f>+E$5*(0.028*$B$22*$B$22-0.3372*$B$22+16.638)*31/1000</f>
        <v>0</v>
      </c>
      <c r="F367" s="5">
        <f>+F$5*(0.0375*$B$22*$B$22-0.4568*$B$22+22.265)*31/1000</f>
        <v>0</v>
      </c>
      <c r="G367" s="5">
        <f>+G$5*(0.051*$B$22*$B$22-0.6*$B$22+30.319)*31/1000</f>
        <v>0</v>
      </c>
      <c r="H367" s="5">
        <f>+H$5*(0.0612*$B$22*$B$22-0.7591*$B$22+36.411)*31/1000</f>
        <v>0</v>
      </c>
      <c r="I367" s="5">
        <f>+I$5*(35+0.9*I$6+1.2*B$22)*31/1000</f>
        <v>0</v>
      </c>
      <c r="J367" s="5">
        <f t="shared" ref="J367:J373" si="44">+J$5*8*31/1000</f>
        <v>0</v>
      </c>
      <c r="K367" s="5">
        <f t="shared" ref="K367:K373" si="45">+K$5*45*31/1000</f>
        <v>0</v>
      </c>
      <c r="L367" s="56">
        <f t="shared" si="43"/>
        <v>195.02927947225001</v>
      </c>
    </row>
    <row r="368" spans="1:12" x14ac:dyDescent="0.2">
      <c r="A368" s="18">
        <f>ESCURRIMIENTO!A368</f>
        <v>2010</v>
      </c>
      <c r="B368" s="18" t="str">
        <f>ESCURRIMIENTO!B368</f>
        <v>ENE</v>
      </c>
      <c r="C368" s="5">
        <f>+C$5*(-0.0049*$B$11*$B$11+1.3366*$B$11+36.514)*31/1000</f>
        <v>200.11284609999998</v>
      </c>
      <c r="D368" s="5">
        <f>+D$5*(0.0197*$B$11*$B$11+0.1913*$B$11+24.003)*31/1000</f>
        <v>0</v>
      </c>
      <c r="E368" s="5">
        <f>+E$5*(0.028*$B$11*$B$11-0.3372*$B$11+16.638)*31/1000</f>
        <v>0</v>
      </c>
      <c r="F368" s="5">
        <f>+F$5*(0.0375*$B$11*$B$11-0.4568*$B$11+22.265)*31/1000</f>
        <v>0</v>
      </c>
      <c r="G368" s="5">
        <f>+G$5*(0.051*$B$11*$B$11-0.6*$B$11+30.319)*31/1000</f>
        <v>0</v>
      </c>
      <c r="H368" s="5">
        <f>+H$5*(0.0612*$B$11*$B$11-0.7591*$B$11+36.411)*31/1000</f>
        <v>0</v>
      </c>
      <c r="I368" s="5">
        <f>+I$5*(35+0.9*I$6+1.2*B$11)*31/1000</f>
        <v>0</v>
      </c>
      <c r="J368" s="5">
        <f t="shared" si="44"/>
        <v>0</v>
      </c>
      <c r="K368" s="5">
        <f t="shared" si="45"/>
        <v>0</v>
      </c>
      <c r="L368" s="56">
        <f t="shared" si="43"/>
        <v>200.11284609999998</v>
      </c>
    </row>
    <row r="369" spans="1:13" x14ac:dyDescent="0.2">
      <c r="A369" s="18">
        <f>ESCURRIMIENTO!A369</f>
        <v>2010</v>
      </c>
      <c r="B369" s="18" t="str">
        <f>ESCURRIMIENTO!B369</f>
        <v>FEB</v>
      </c>
      <c r="C369" s="5">
        <f>+C$5*(-0.0049*$B$12*$B$12+1.3366*$B$12+36.514)*31/1000</f>
        <v>198.41979756100002</v>
      </c>
      <c r="D369" s="5">
        <f>+D$5*(0.0197*$B$12*$B$12+0.1913*$B$12+24.003)*31/1000</f>
        <v>0</v>
      </c>
      <c r="E369" s="5">
        <f>+E$5*(0.028*$B$12*$B$12-0.3372*$B$12+16.638)*31/1000</f>
        <v>0</v>
      </c>
      <c r="F369" s="5">
        <f>+F$5*(0.0375*$B$12*$B$12-0.4568*$B$12+22.265)*31/1000</f>
        <v>0</v>
      </c>
      <c r="G369" s="5">
        <f>+G$5*(0.051*$B$12*$B$12-0.6*$B$12+30.319)*31/1000</f>
        <v>0</v>
      </c>
      <c r="H369" s="5">
        <f>+H$5*(0.0612*$B$12*$B$12-0.7591*$B$12+36.411)*31/1000</f>
        <v>0</v>
      </c>
      <c r="I369" s="5">
        <f>+I$5*(35+0.9*I$6+1.2*B$12)*31/1000</f>
        <v>0</v>
      </c>
      <c r="J369" s="5">
        <f>+J$5*8*28/1000</f>
        <v>0</v>
      </c>
      <c r="K369" s="5">
        <f>+K$5*45*28/1000</f>
        <v>0</v>
      </c>
      <c r="L369" s="56">
        <f t="shared" si="43"/>
        <v>198.41979756100002</v>
      </c>
    </row>
    <row r="370" spans="1:13" x14ac:dyDescent="0.2">
      <c r="A370" s="18">
        <f>ESCURRIMIENTO!A370</f>
        <v>2010</v>
      </c>
      <c r="B370" s="18" t="str">
        <f>ESCURRIMIENTO!B370</f>
        <v>MAR</v>
      </c>
      <c r="C370" s="5">
        <f>+C$5*(-0.0049*$B$13*$B$13+1.3366*$B$13+36.514)*31/1000</f>
        <v>192.700206049</v>
      </c>
      <c r="D370" s="5">
        <f>+D$5*(0.0197*$B$13*$B$13+0.1913*$B$13+24.003)*31/1000</f>
        <v>0</v>
      </c>
      <c r="E370" s="5">
        <f>+E$5*(0.028*$B$13*$B$13-0.3372*$B$13+16.638)*31/1000</f>
        <v>0</v>
      </c>
      <c r="F370" s="5">
        <f>+F$5*(0.0375*$B$13*$B$13-0.4568*$B$13+22.265)*31/1000</f>
        <v>0</v>
      </c>
      <c r="G370" s="5">
        <f>+G$5*(0.051*$B$13*$B$13-0.6*$B$13+30.319)*31/1000</f>
        <v>0</v>
      </c>
      <c r="H370" s="5">
        <f>+H$5*(0.0612*$B$13*$B$13-0.7591*$B$13+36.411)*31/1000</f>
        <v>0</v>
      </c>
      <c r="I370" s="5">
        <f>+I$5*(35+0.9*I$6+1.2*B$13)*31/1000</f>
        <v>0</v>
      </c>
      <c r="J370" s="5">
        <f>+J$5*8*30/1000</f>
        <v>0</v>
      </c>
      <c r="K370" s="5">
        <f>+K$5*45*30/1000</f>
        <v>0</v>
      </c>
      <c r="L370" s="56">
        <f t="shared" si="43"/>
        <v>192.700206049</v>
      </c>
    </row>
    <row r="371" spans="1:13" x14ac:dyDescent="0.2">
      <c r="A371" s="18">
        <f>ESCURRIMIENTO!A371</f>
        <v>2010</v>
      </c>
      <c r="B371" s="18" t="str">
        <f>ESCURRIMIENTO!B371</f>
        <v>ABR</v>
      </c>
      <c r="C371" s="5">
        <f>+C$5*(-0.0049*$B$14*$B$14+1.3366*$B$14+36.514)*31/1000</f>
        <v>180.58222048900001</v>
      </c>
      <c r="D371" s="5">
        <f>+D$5*(0.0197*$B$14*$B$14+0.1913*$B$14+24.003)*31/1000</f>
        <v>0</v>
      </c>
      <c r="E371" s="5">
        <f>+E$5*(0.028*$B$14*$B$14-0.3372*$B$14+16.638)*31/1000</f>
        <v>0</v>
      </c>
      <c r="F371" s="5">
        <f>+F$5*(0.0375*$B$14*$B$14-0.4568*$B$14+22.265)*31/1000</f>
        <v>0</v>
      </c>
      <c r="G371" s="5">
        <f>+G$5*(0.051*$B$14*$B$14-0.6*$B$14+30.319)*31/1000</f>
        <v>0</v>
      </c>
      <c r="H371" s="5">
        <f>+H$5*(0.0612*$B$14*$B$14-0.7591*$B$14+36.411)*31/1000</f>
        <v>0</v>
      </c>
      <c r="I371" s="5">
        <f>+I$5*(35+0.9*I$6+1.2*B$14)*31/1000</f>
        <v>0</v>
      </c>
      <c r="J371" s="5">
        <f t="shared" si="44"/>
        <v>0</v>
      </c>
      <c r="K371" s="5">
        <f t="shared" si="45"/>
        <v>0</v>
      </c>
      <c r="L371" s="56">
        <f t="shared" si="43"/>
        <v>180.58222048900001</v>
      </c>
    </row>
    <row r="372" spans="1:13" x14ac:dyDescent="0.2">
      <c r="A372" s="18">
        <f>ESCURRIMIENTO!A372</f>
        <v>2010</v>
      </c>
      <c r="B372" s="18" t="str">
        <f>ESCURRIMIENTO!B372</f>
        <v>MAY</v>
      </c>
      <c r="C372" s="5">
        <f>+C$5*(-0.0049*$B$15*$B$15+1.3366*$B$15+36.514)*31/1000</f>
        <v>169.06969067256253</v>
      </c>
      <c r="D372" s="5">
        <f>+D$5*(0.0197*$B$15*$B$15+0.1913*$B$15+24.003)*31/1000</f>
        <v>0</v>
      </c>
      <c r="E372" s="5">
        <f>+E$5*(0.028*$B$15*$B$15-0.3372*$B$15+16.638)*31/1000</f>
        <v>0</v>
      </c>
      <c r="F372" s="5">
        <f>+F$5*(0.0375*$B$15*$B$15-0.4568*$B$15+22.265)*31/1000</f>
        <v>0</v>
      </c>
      <c r="G372" s="5">
        <f>+G$5*(0.051*$B$15*$B$15-0.6*$B$15+30.319)*31/1000</f>
        <v>0</v>
      </c>
      <c r="H372" s="5">
        <f>+H$5*(0.0612*$B$15*$B$15-0.7591*$B$15+36.411)*31/1000</f>
        <v>0</v>
      </c>
      <c r="I372" s="5">
        <f>+I$5*(35+0.9*I$6+1.2*B$15)*31/1000</f>
        <v>0</v>
      </c>
      <c r="J372" s="5">
        <f>+J$5*8*30/1000</f>
        <v>0</v>
      </c>
      <c r="K372" s="5">
        <f>+K$5*45*30/1000</f>
        <v>0</v>
      </c>
      <c r="L372" s="56">
        <f t="shared" si="43"/>
        <v>169.06969067256253</v>
      </c>
    </row>
    <row r="373" spans="1:13" x14ac:dyDescent="0.2">
      <c r="A373" s="18">
        <f>ESCURRIMIENTO!A373</f>
        <v>2010</v>
      </c>
      <c r="B373" s="18" t="str">
        <f>ESCURRIMIENTO!B373</f>
        <v>JUN</v>
      </c>
      <c r="C373" s="5">
        <f>+C$5*(-0.0049*$B$16*$B$16+1.3366*$B$16+36.514)*31/1000</f>
        <v>157.92285595599998</v>
      </c>
      <c r="D373" s="5">
        <f>+D$5*(0.0197*$B$16*$B$16+0.1913*$B$16+24.003)*31/1000</f>
        <v>0</v>
      </c>
      <c r="E373" s="5">
        <f>+E$5*(0.028*$B$16*$B$16-0.3372*$B$16+16.638)*31/1000</f>
        <v>0</v>
      </c>
      <c r="F373" s="5">
        <f>+F$5*(0.0375*$B$16*$B$16-0.4568*$B$16+22.265)*31/1000</f>
        <v>0</v>
      </c>
      <c r="G373" s="5">
        <f>+G$5*(0.051*$B$16*$B$16-0.6*$B$16+30.319)*31/1000</f>
        <v>0</v>
      </c>
      <c r="H373" s="5">
        <f>+H$5*(0.0612*$B$16*$B$16-0.7591*$B$16+36.411)*31/1000</f>
        <v>0</v>
      </c>
      <c r="I373" s="5">
        <f>+I$5*(35+0.9*I$6+1.2*B$16)*31/1000</f>
        <v>0</v>
      </c>
      <c r="J373" s="5">
        <f t="shared" si="44"/>
        <v>0</v>
      </c>
      <c r="K373" s="5">
        <f t="shared" si="45"/>
        <v>0</v>
      </c>
      <c r="L373" s="56">
        <f t="shared" si="43"/>
        <v>157.92285595599998</v>
      </c>
    </row>
    <row r="374" spans="1:13" x14ac:dyDescent="0.2">
      <c r="C374" s="5"/>
      <c r="D374" s="5"/>
      <c r="E374" s="5"/>
      <c r="F374" s="5"/>
      <c r="G374" s="5"/>
      <c r="H374" s="5"/>
      <c r="I374" s="5"/>
      <c r="J374" s="5"/>
      <c r="K374" s="5"/>
      <c r="L374" s="5"/>
    </row>
    <row r="375" spans="1:13" x14ac:dyDescent="0.2">
      <c r="C375" s="5"/>
      <c r="D375" s="5"/>
      <c r="E375" s="5"/>
      <c r="F375" s="5"/>
      <c r="G375" s="5"/>
      <c r="H375" s="5"/>
      <c r="I375" s="5"/>
      <c r="J375" s="5"/>
      <c r="K375" s="5"/>
      <c r="L375" s="2">
        <f>+MAX(L26:L373)</f>
        <v>200.11284609999998</v>
      </c>
      <c r="M375" s="2">
        <f>+L375*12</f>
        <v>2401.3541531999999</v>
      </c>
    </row>
    <row r="376" spans="1:13" x14ac:dyDescent="0.2">
      <c r="C376" s="5"/>
      <c r="D376" s="5"/>
      <c r="E376" s="5"/>
      <c r="F376" s="5"/>
      <c r="G376" s="5"/>
      <c r="H376" s="5"/>
      <c r="I376" s="5"/>
      <c r="J376" s="5"/>
      <c r="K376" s="5"/>
      <c r="L376" s="5"/>
    </row>
    <row r="377" spans="1:13" x14ac:dyDescent="0.2">
      <c r="C377" s="5"/>
      <c r="D377" s="5"/>
      <c r="E377" s="5"/>
      <c r="F377" s="5"/>
      <c r="G377" s="5"/>
      <c r="H377" s="5"/>
      <c r="I377" s="5"/>
      <c r="J377" s="5"/>
      <c r="K377" s="5"/>
      <c r="L377" s="5"/>
    </row>
    <row r="378" spans="1:13" x14ac:dyDescent="0.2">
      <c r="C378" s="5"/>
      <c r="D378" s="5"/>
      <c r="E378" s="5"/>
      <c r="F378" s="5"/>
      <c r="G378" s="5"/>
      <c r="H378" s="5"/>
      <c r="I378" s="5"/>
      <c r="J378" s="5"/>
      <c r="K378" s="5"/>
      <c r="L378" s="5"/>
    </row>
    <row r="379" spans="1:13" x14ac:dyDescent="0.2">
      <c r="C379" s="5"/>
      <c r="D379" s="5"/>
      <c r="E379" s="5"/>
      <c r="F379" s="5"/>
      <c r="G379" s="5"/>
      <c r="H379" s="5"/>
      <c r="I379" s="5"/>
      <c r="J379" s="5"/>
      <c r="K379" s="5"/>
      <c r="L379" s="5"/>
    </row>
    <row r="380" spans="1:13" x14ac:dyDescent="0.2">
      <c r="C380" s="5"/>
      <c r="D380" s="5"/>
      <c r="E380" s="5"/>
      <c r="F380" s="5"/>
      <c r="G380" s="5"/>
      <c r="H380" s="5"/>
      <c r="I380" s="5"/>
      <c r="J380" s="5"/>
      <c r="K380" s="5"/>
      <c r="L380" s="5"/>
    </row>
    <row r="381" spans="1:13" x14ac:dyDescent="0.2">
      <c r="C381" s="5"/>
      <c r="D381" s="5"/>
      <c r="E381" s="5"/>
      <c r="F381" s="5"/>
      <c r="G381" s="5"/>
      <c r="H381" s="5"/>
      <c r="I381" s="5"/>
      <c r="J381" s="5"/>
      <c r="K381" s="5"/>
      <c r="L381" s="5"/>
    </row>
    <row r="382" spans="1:13" x14ac:dyDescent="0.2">
      <c r="C382" s="5"/>
      <c r="D382" s="5"/>
      <c r="E382" s="5"/>
      <c r="F382" s="5"/>
      <c r="G382" s="5"/>
      <c r="H382" s="5"/>
      <c r="I382" s="5"/>
      <c r="J382" s="5"/>
      <c r="K382" s="5"/>
      <c r="L382" s="5"/>
    </row>
    <row r="383" spans="1:13" x14ac:dyDescent="0.2">
      <c r="C383" s="5"/>
      <c r="D383" s="5"/>
      <c r="E383" s="5"/>
      <c r="F383" s="5"/>
      <c r="G383" s="5"/>
      <c r="H383" s="5"/>
      <c r="I383" s="5"/>
      <c r="J383" s="5"/>
      <c r="K383" s="5"/>
      <c r="L383" s="5"/>
    </row>
    <row r="384" spans="1:13" x14ac:dyDescent="0.2">
      <c r="C384" s="5"/>
      <c r="D384" s="5"/>
      <c r="E384" s="5"/>
      <c r="F384" s="5"/>
      <c r="G384" s="5"/>
      <c r="H384" s="5"/>
      <c r="I384" s="5"/>
      <c r="J384" s="5"/>
      <c r="K384" s="5"/>
      <c r="L384" s="5"/>
    </row>
    <row r="385" spans="3:12" x14ac:dyDescent="0.2">
      <c r="C385" s="5"/>
      <c r="D385" s="5"/>
      <c r="E385" s="5"/>
      <c r="F385" s="5"/>
      <c r="G385" s="5"/>
      <c r="H385" s="5"/>
      <c r="I385" s="5"/>
      <c r="J385" s="5"/>
      <c r="K385" s="5"/>
      <c r="L385" s="5"/>
    </row>
    <row r="386" spans="3:12" x14ac:dyDescent="0.2">
      <c r="C386" s="5"/>
      <c r="D386" s="5"/>
      <c r="E386" s="5"/>
      <c r="F386" s="5"/>
      <c r="G386" s="5"/>
      <c r="H386" s="5"/>
      <c r="I386" s="5"/>
      <c r="J386" s="5"/>
      <c r="K386" s="5"/>
      <c r="L386" s="5"/>
    </row>
    <row r="387" spans="3:12" x14ac:dyDescent="0.2">
      <c r="C387" s="5"/>
      <c r="D387" s="5"/>
      <c r="E387" s="5"/>
      <c r="F387" s="5"/>
      <c r="G387" s="5"/>
      <c r="H387" s="5"/>
      <c r="I387" s="5"/>
      <c r="J387" s="5"/>
      <c r="K387" s="5"/>
      <c r="L387" s="5"/>
    </row>
    <row r="388" spans="3:12" x14ac:dyDescent="0.2">
      <c r="C388" s="5"/>
      <c r="D388" s="5"/>
      <c r="E388" s="5"/>
      <c r="F388" s="5"/>
      <c r="G388" s="5"/>
      <c r="H388" s="5"/>
      <c r="I388" s="5"/>
      <c r="J388" s="5"/>
      <c r="K388" s="5"/>
      <c r="L388" s="5"/>
    </row>
    <row r="389" spans="3:12" x14ac:dyDescent="0.2">
      <c r="C389" s="5"/>
      <c r="D389" s="5"/>
      <c r="E389" s="5"/>
      <c r="F389" s="5"/>
      <c r="G389" s="5"/>
      <c r="H389" s="5"/>
      <c r="I389" s="5"/>
      <c r="J389" s="5"/>
      <c r="K389" s="5"/>
      <c r="L389" s="5"/>
    </row>
    <row r="390" spans="3:12" x14ac:dyDescent="0.2">
      <c r="C390" s="5"/>
      <c r="D390" s="5"/>
      <c r="E390" s="5"/>
      <c r="F390" s="5"/>
      <c r="G390" s="5"/>
      <c r="H390" s="5"/>
      <c r="I390" s="5"/>
      <c r="J390" s="5"/>
      <c r="K390" s="5"/>
      <c r="L390" s="5"/>
    </row>
    <row r="391" spans="3:12" x14ac:dyDescent="0.2">
      <c r="C391" s="5"/>
      <c r="D391" s="5"/>
      <c r="E391" s="5"/>
      <c r="F391" s="5"/>
      <c r="G391" s="5"/>
      <c r="H391" s="5"/>
      <c r="I391" s="5"/>
      <c r="J391" s="5"/>
      <c r="K391" s="5"/>
      <c r="L391" s="5"/>
    </row>
    <row r="392" spans="3:12" x14ac:dyDescent="0.2">
      <c r="C392" s="5"/>
      <c r="D392" s="5"/>
      <c r="E392" s="5"/>
      <c r="F392" s="5"/>
      <c r="G392" s="5"/>
      <c r="H392" s="5"/>
      <c r="I392" s="5"/>
      <c r="J392" s="5"/>
      <c r="K392" s="5"/>
      <c r="L392" s="5"/>
    </row>
    <row r="393" spans="3:12" x14ac:dyDescent="0.2">
      <c r="C393" s="5"/>
      <c r="D393" s="5"/>
      <c r="E393" s="5"/>
      <c r="F393" s="5"/>
      <c r="G393" s="5"/>
      <c r="H393" s="5"/>
      <c r="I393" s="5"/>
      <c r="J393" s="5"/>
      <c r="K393" s="5"/>
      <c r="L393" s="5"/>
    </row>
    <row r="394" spans="3:12" x14ac:dyDescent="0.2">
      <c r="C394" s="5"/>
      <c r="D394" s="5"/>
      <c r="E394" s="5"/>
      <c r="F394" s="5"/>
      <c r="G394" s="5"/>
      <c r="H394" s="5"/>
      <c r="I394" s="5"/>
      <c r="J394" s="5"/>
      <c r="K394" s="5"/>
      <c r="L394" s="5"/>
    </row>
    <row r="395" spans="3:12" x14ac:dyDescent="0.2">
      <c r="C395" s="5"/>
      <c r="D395" s="5"/>
      <c r="E395" s="5"/>
      <c r="F395" s="5"/>
      <c r="G395" s="5"/>
      <c r="H395" s="5"/>
      <c r="I395" s="5"/>
      <c r="J395" s="5"/>
      <c r="K395" s="5"/>
      <c r="L395" s="5"/>
    </row>
    <row r="396" spans="3:12" x14ac:dyDescent="0.2">
      <c r="C396" s="5"/>
      <c r="D396" s="5"/>
      <c r="E396" s="5"/>
      <c r="F396" s="5"/>
      <c r="G396" s="5"/>
      <c r="H396" s="5"/>
      <c r="I396" s="5"/>
      <c r="J396" s="5"/>
      <c r="K396" s="5"/>
      <c r="L396" s="5"/>
    </row>
    <row r="397" spans="3:12" x14ac:dyDescent="0.2">
      <c r="C397" s="5"/>
      <c r="D397" s="5"/>
      <c r="E397" s="5"/>
      <c r="F397" s="5"/>
      <c r="G397" s="5"/>
      <c r="H397" s="5"/>
      <c r="I397" s="5"/>
      <c r="J397" s="5"/>
      <c r="K397" s="5"/>
      <c r="L397" s="5"/>
    </row>
    <row r="398" spans="3:12" x14ac:dyDescent="0.2">
      <c r="C398" s="5"/>
      <c r="D398" s="5"/>
      <c r="E398" s="5"/>
      <c r="F398" s="5"/>
      <c r="G398" s="5"/>
      <c r="H398" s="5"/>
      <c r="I398" s="5"/>
      <c r="J398" s="5"/>
      <c r="K398" s="5"/>
      <c r="L398" s="5"/>
    </row>
    <row r="399" spans="3:12" x14ac:dyDescent="0.2">
      <c r="C399" s="5"/>
      <c r="D399" s="5"/>
      <c r="E399" s="5"/>
      <c r="F399" s="5"/>
      <c r="G399" s="5"/>
      <c r="H399" s="5"/>
      <c r="I399" s="5"/>
      <c r="J399" s="5"/>
      <c r="K399" s="5"/>
      <c r="L399" s="5"/>
    </row>
    <row r="400" spans="3:12" x14ac:dyDescent="0.2">
      <c r="C400" s="5"/>
      <c r="D400" s="5"/>
      <c r="E400" s="5"/>
      <c r="F400" s="5"/>
      <c r="G400" s="5"/>
      <c r="H400" s="5"/>
      <c r="I400" s="5"/>
      <c r="J400" s="5"/>
      <c r="K400" s="5"/>
      <c r="L400" s="5"/>
    </row>
    <row r="401" spans="3:12" x14ac:dyDescent="0.2">
      <c r="C401" s="5"/>
      <c r="D401" s="5"/>
      <c r="E401" s="5"/>
      <c r="F401" s="5"/>
      <c r="G401" s="5"/>
      <c r="H401" s="5"/>
      <c r="I401" s="5"/>
      <c r="J401" s="5"/>
      <c r="K401" s="5"/>
      <c r="L401" s="5"/>
    </row>
    <row r="402" spans="3:12" x14ac:dyDescent="0.2">
      <c r="C402" s="5"/>
      <c r="D402" s="5"/>
      <c r="E402" s="5"/>
      <c r="F402" s="5"/>
      <c r="G402" s="5"/>
      <c r="H402" s="5"/>
      <c r="I402" s="5"/>
      <c r="J402" s="5"/>
      <c r="K402" s="5"/>
      <c r="L402" s="5"/>
    </row>
    <row r="403" spans="3:12" x14ac:dyDescent="0.2">
      <c r="C403" s="5"/>
      <c r="D403" s="5"/>
      <c r="E403" s="5"/>
      <c r="F403" s="5"/>
      <c r="G403" s="5"/>
      <c r="H403" s="5"/>
      <c r="I403" s="5"/>
      <c r="J403" s="5"/>
      <c r="K403" s="5"/>
      <c r="L403" s="5"/>
    </row>
    <row r="404" spans="3:12" x14ac:dyDescent="0.2">
      <c r="C404" s="5"/>
      <c r="D404" s="5"/>
      <c r="E404" s="5"/>
      <c r="F404" s="5"/>
      <c r="G404" s="5"/>
      <c r="H404" s="5"/>
      <c r="I404" s="5"/>
      <c r="J404" s="5"/>
      <c r="K404" s="5"/>
      <c r="L404" s="5"/>
    </row>
    <row r="405" spans="3:12" x14ac:dyDescent="0.2">
      <c r="C405" s="5"/>
      <c r="D405" s="5"/>
      <c r="E405" s="5"/>
      <c r="F405" s="5"/>
      <c r="G405" s="5"/>
      <c r="H405" s="5"/>
      <c r="I405" s="5"/>
      <c r="J405" s="5"/>
      <c r="K405" s="5"/>
      <c r="L405" s="5"/>
    </row>
    <row r="406" spans="3:12" x14ac:dyDescent="0.2">
      <c r="C406" s="5"/>
      <c r="D406" s="5"/>
      <c r="E406" s="5"/>
      <c r="F406" s="5"/>
      <c r="G406" s="5"/>
      <c r="H406" s="5"/>
      <c r="I406" s="5"/>
      <c r="J406" s="5"/>
      <c r="K406" s="5"/>
      <c r="L406" s="5"/>
    </row>
    <row r="407" spans="3:12" x14ac:dyDescent="0.2">
      <c r="C407" s="5"/>
      <c r="D407" s="5"/>
      <c r="E407" s="5"/>
      <c r="F407" s="5"/>
      <c r="G407" s="5"/>
      <c r="H407" s="5"/>
      <c r="I407" s="5"/>
      <c r="J407" s="5"/>
      <c r="K407" s="5"/>
      <c r="L407" s="5"/>
    </row>
    <row r="408" spans="3:12" x14ac:dyDescent="0.2">
      <c r="C408" s="5"/>
      <c r="D408" s="5"/>
      <c r="E408" s="5"/>
      <c r="F408" s="5"/>
      <c r="G408" s="5"/>
      <c r="H408" s="5"/>
      <c r="I408" s="5"/>
      <c r="J408" s="5"/>
      <c r="K408" s="5"/>
      <c r="L408" s="5"/>
    </row>
    <row r="409" spans="3:12" x14ac:dyDescent="0.2">
      <c r="C409" s="5"/>
      <c r="D409" s="5"/>
      <c r="E409" s="5"/>
      <c r="F409" s="5"/>
      <c r="G409" s="5"/>
      <c r="H409" s="5"/>
      <c r="I409" s="5"/>
      <c r="J409" s="5"/>
      <c r="K409" s="5"/>
      <c r="L409" s="5"/>
    </row>
    <row r="410" spans="3:12" x14ac:dyDescent="0.2">
      <c r="C410" s="5"/>
      <c r="D410" s="5"/>
      <c r="E410" s="5"/>
      <c r="F410" s="5"/>
      <c r="G410" s="5"/>
      <c r="H410" s="5"/>
      <c r="I410" s="5"/>
      <c r="J410" s="5"/>
      <c r="K410" s="5"/>
      <c r="L410" s="5"/>
    </row>
    <row r="411" spans="3:12" x14ac:dyDescent="0.2">
      <c r="C411" s="5"/>
      <c r="D411" s="5"/>
      <c r="E411" s="5"/>
      <c r="F411" s="5"/>
      <c r="G411" s="5"/>
      <c r="H411" s="5"/>
      <c r="I411" s="5"/>
      <c r="J411" s="5"/>
      <c r="K411" s="5"/>
      <c r="L411" s="5"/>
    </row>
    <row r="412" spans="3:12" x14ac:dyDescent="0.2">
      <c r="C412" s="5"/>
      <c r="D412" s="5"/>
      <c r="E412" s="5"/>
      <c r="F412" s="5"/>
      <c r="G412" s="5"/>
      <c r="H412" s="5"/>
      <c r="I412" s="5"/>
      <c r="J412" s="5"/>
      <c r="K412" s="5"/>
      <c r="L412" s="5"/>
    </row>
    <row r="413" spans="3:12" x14ac:dyDescent="0.2">
      <c r="C413" s="5"/>
      <c r="D413" s="5"/>
      <c r="E413" s="5"/>
      <c r="F413" s="5"/>
      <c r="G413" s="5"/>
      <c r="H413" s="5"/>
      <c r="I413" s="5"/>
      <c r="J413" s="5"/>
      <c r="K413" s="5"/>
      <c r="L413" s="5"/>
    </row>
    <row r="414" spans="3:12" x14ac:dyDescent="0.2">
      <c r="C414" s="5"/>
      <c r="D414" s="5"/>
      <c r="E414" s="5"/>
      <c r="F414" s="5"/>
      <c r="G414" s="5"/>
      <c r="H414" s="5"/>
      <c r="I414" s="5"/>
      <c r="J414" s="5"/>
      <c r="K414" s="5"/>
      <c r="L414" s="5"/>
    </row>
    <row r="415" spans="3:12" x14ac:dyDescent="0.2">
      <c r="C415" s="5"/>
      <c r="D415" s="5"/>
      <c r="E415" s="5"/>
      <c r="F415" s="5"/>
      <c r="G415" s="5"/>
      <c r="H415" s="5"/>
      <c r="I415" s="5"/>
      <c r="J415" s="5"/>
      <c r="K415" s="5"/>
      <c r="L415" s="5"/>
    </row>
    <row r="416" spans="3:12" x14ac:dyDescent="0.2">
      <c r="C416" s="5"/>
      <c r="D416" s="5"/>
      <c r="E416" s="5"/>
      <c r="F416" s="5"/>
      <c r="G416" s="5"/>
      <c r="H416" s="5"/>
      <c r="I416" s="5"/>
      <c r="J416" s="5"/>
      <c r="K416" s="5"/>
      <c r="L416" s="5"/>
    </row>
    <row r="417" spans="3:12" x14ac:dyDescent="0.2">
      <c r="C417" s="5"/>
      <c r="D417" s="5"/>
      <c r="E417" s="5"/>
      <c r="F417" s="5"/>
      <c r="G417" s="5"/>
      <c r="H417" s="5"/>
      <c r="I417" s="5"/>
      <c r="J417" s="5"/>
      <c r="K417" s="5"/>
      <c r="L417" s="5"/>
    </row>
    <row r="418" spans="3:12" x14ac:dyDescent="0.2">
      <c r="C418" s="5"/>
      <c r="D418" s="5"/>
      <c r="E418" s="5"/>
      <c r="F418" s="5"/>
      <c r="G418" s="5"/>
      <c r="H418" s="5"/>
      <c r="I418" s="5"/>
      <c r="J418" s="5"/>
      <c r="K418" s="5"/>
      <c r="L418" s="5"/>
    </row>
    <row r="419" spans="3:12" x14ac:dyDescent="0.2">
      <c r="C419" s="5"/>
      <c r="D419" s="5"/>
      <c r="E419" s="5"/>
      <c r="F419" s="5"/>
      <c r="G419" s="5"/>
      <c r="H419" s="5"/>
      <c r="I419" s="5"/>
      <c r="J419" s="5"/>
      <c r="K419" s="5"/>
      <c r="L419" s="5"/>
    </row>
    <row r="420" spans="3:12" x14ac:dyDescent="0.2">
      <c r="C420" s="5"/>
      <c r="D420" s="5"/>
      <c r="E420" s="5"/>
      <c r="F420" s="5"/>
      <c r="G420" s="5"/>
      <c r="H420" s="5"/>
      <c r="I420" s="5"/>
      <c r="J420" s="5"/>
      <c r="K420" s="5"/>
      <c r="L420" s="5"/>
    </row>
    <row r="421" spans="3:12" x14ac:dyDescent="0.2">
      <c r="C421" s="5"/>
      <c r="D421" s="5"/>
      <c r="E421" s="5"/>
      <c r="F421" s="5"/>
      <c r="G421" s="5"/>
      <c r="H421" s="5"/>
      <c r="I421" s="5"/>
      <c r="J421" s="5"/>
      <c r="K421" s="5"/>
      <c r="L421" s="5"/>
    </row>
  </sheetData>
  <mergeCells count="7">
    <mergeCell ref="C25:K25"/>
    <mergeCell ref="C1:H1"/>
    <mergeCell ref="E2:F2"/>
    <mergeCell ref="E3:F3"/>
    <mergeCell ref="G2:H2"/>
    <mergeCell ref="G3:H3"/>
    <mergeCell ref="C24:L24"/>
  </mergeCells>
  <phoneticPr fontId="0" type="noConversion"/>
  <printOptions horizontalCentered="1"/>
  <pageMargins left="0.78740157480314965" right="0.78740157480314965" top="0.78740157480314965" bottom="0.78740157480314965" header="0" footer="0"/>
  <pageSetup paperSize="9" scale="12" orientation="portrait" horizontalDpi="300" verticalDpi="300" r:id="rId1"/>
  <headerFooter alignWithMargins="0">
    <oddHeader>&amp;F</oddHeader>
    <oddFoote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V520"/>
  <sheetViews>
    <sheetView workbookViewId="0">
      <pane ySplit="10" topLeftCell="A362" activePane="bottomLeft" state="frozen"/>
      <selection pane="bottomLeft" activeCell="J372" sqref="J372"/>
    </sheetView>
  </sheetViews>
  <sheetFormatPr baseColWidth="10" defaultRowHeight="12.75" x14ac:dyDescent="0.2"/>
  <cols>
    <col min="1" max="10" width="7.5703125" customWidth="1"/>
    <col min="11" max="11" width="8.7109375" customWidth="1"/>
    <col min="12" max="12" width="7.5703125" customWidth="1"/>
    <col min="13" max="13" width="8.5703125" customWidth="1"/>
    <col min="14" max="16" width="7.5703125" customWidth="1"/>
    <col min="17" max="17" width="8.5703125" style="1" customWidth="1"/>
    <col min="18" max="18" width="8.7109375" style="1" customWidth="1"/>
    <col min="19" max="19" width="7.5703125" customWidth="1"/>
    <col min="20" max="20" width="9.7109375" style="1" customWidth="1"/>
    <col min="21" max="21" width="9" style="1" customWidth="1"/>
    <col min="22" max="22" width="7.5703125" customWidth="1"/>
    <col min="23" max="25" width="7.7109375" customWidth="1"/>
  </cols>
  <sheetData>
    <row r="1" spans="1:22" x14ac:dyDescent="0.2">
      <c r="A1" t="s">
        <v>23</v>
      </c>
      <c r="F1" s="19">
        <f>RESUMEN!E20</f>
        <v>5</v>
      </c>
    </row>
    <row r="2" spans="1:22" x14ac:dyDescent="0.2">
      <c r="A2" t="s">
        <v>24</v>
      </c>
      <c r="F2" s="19">
        <f>RESUMEN!E21</f>
        <v>4000</v>
      </c>
    </row>
    <row r="3" spans="1:22" x14ac:dyDescent="0.2">
      <c r="A3" t="s">
        <v>25</v>
      </c>
      <c r="F3" s="20">
        <f>RESUMEN!E22</f>
        <v>2.0866427869593114</v>
      </c>
    </row>
    <row r="4" spans="1:22" x14ac:dyDescent="0.2">
      <c r="A4" t="s">
        <v>26</v>
      </c>
      <c r="F4" s="21">
        <f>RESUMEN!E23</f>
        <v>0.52624676636733203</v>
      </c>
    </row>
    <row r="5" spans="1:22" x14ac:dyDescent="0.2">
      <c r="A5" s="37" t="s">
        <v>70</v>
      </c>
      <c r="F5" s="20">
        <f>RESUMEN!E24</f>
        <v>0.25</v>
      </c>
    </row>
    <row r="6" spans="1:22" x14ac:dyDescent="0.2">
      <c r="A6" s="37" t="s">
        <v>71</v>
      </c>
      <c r="F6" s="21">
        <f>RESUMEN!E25</f>
        <v>18.883452351900022</v>
      </c>
    </row>
    <row r="8" spans="1:22" x14ac:dyDescent="0.2">
      <c r="E8" s="1" t="s">
        <v>27</v>
      </c>
      <c r="F8" s="1" t="s">
        <v>29</v>
      </c>
      <c r="G8" s="1" t="s">
        <v>2</v>
      </c>
      <c r="H8" s="1"/>
      <c r="I8" s="1"/>
      <c r="J8" s="1" t="s">
        <v>10</v>
      </c>
      <c r="K8" s="1" t="s">
        <v>31</v>
      </c>
      <c r="L8" s="1" t="s">
        <v>13</v>
      </c>
      <c r="M8" s="1" t="s">
        <v>32</v>
      </c>
      <c r="N8" s="1" t="s">
        <v>33</v>
      </c>
      <c r="O8" s="1" t="s">
        <v>11</v>
      </c>
      <c r="P8" s="1" t="s">
        <v>12</v>
      </c>
      <c r="Q8" s="1" t="s">
        <v>32</v>
      </c>
      <c r="R8" s="1" t="s">
        <v>33</v>
      </c>
      <c r="T8" s="1" t="s">
        <v>32</v>
      </c>
      <c r="U8" s="1" t="s">
        <v>33</v>
      </c>
    </row>
    <row r="9" spans="1:22" x14ac:dyDescent="0.2">
      <c r="A9" s="1" t="s">
        <v>0</v>
      </c>
      <c r="B9" s="2" t="s">
        <v>1</v>
      </c>
      <c r="C9" s="1" t="s">
        <v>2</v>
      </c>
      <c r="D9" s="1" t="s">
        <v>3</v>
      </c>
      <c r="E9" s="1" t="s">
        <v>22</v>
      </c>
      <c r="F9" s="1" t="s">
        <v>22</v>
      </c>
      <c r="G9" s="1" t="s">
        <v>30</v>
      </c>
      <c r="H9" s="1" t="s">
        <v>7</v>
      </c>
      <c r="I9" s="1" t="s">
        <v>7</v>
      </c>
      <c r="J9" s="1" t="s">
        <v>69</v>
      </c>
      <c r="K9" s="1"/>
      <c r="L9" s="1" t="s">
        <v>22</v>
      </c>
      <c r="M9" s="1" t="s">
        <v>20</v>
      </c>
      <c r="N9" s="1" t="s">
        <v>69</v>
      </c>
      <c r="O9" s="1" t="s">
        <v>22</v>
      </c>
      <c r="P9" s="1" t="s">
        <v>22</v>
      </c>
      <c r="Q9" s="1" t="s">
        <v>34</v>
      </c>
      <c r="R9" s="1" t="s">
        <v>34</v>
      </c>
      <c r="T9" s="1" t="s">
        <v>34</v>
      </c>
      <c r="U9" s="1" t="s">
        <v>34</v>
      </c>
    </row>
    <row r="10" spans="1:22" x14ac:dyDescent="0.2">
      <c r="A10" s="1"/>
      <c r="B10" s="2"/>
      <c r="C10" s="1" t="s">
        <v>28</v>
      </c>
      <c r="D10" s="1" t="s">
        <v>28</v>
      </c>
      <c r="E10" s="1" t="s">
        <v>28</v>
      </c>
      <c r="F10" s="1" t="s">
        <v>15</v>
      </c>
      <c r="G10" s="1" t="s">
        <v>15</v>
      </c>
      <c r="H10" s="1" t="s">
        <v>28</v>
      </c>
      <c r="I10" s="1" t="s">
        <v>15</v>
      </c>
      <c r="J10" s="1" t="s">
        <v>15</v>
      </c>
      <c r="K10" s="1" t="s">
        <v>15</v>
      </c>
      <c r="L10" s="1" t="s">
        <v>15</v>
      </c>
      <c r="M10" s="1" t="s">
        <v>15</v>
      </c>
      <c r="N10" s="1" t="s">
        <v>15</v>
      </c>
      <c r="O10" s="1" t="s">
        <v>21</v>
      </c>
      <c r="P10" s="1" t="s">
        <v>19</v>
      </c>
      <c r="Q10" s="1" t="s">
        <v>15</v>
      </c>
      <c r="R10" s="1" t="s">
        <v>15</v>
      </c>
      <c r="T10" s="1" t="s">
        <v>15</v>
      </c>
      <c r="U10" s="1" t="s">
        <v>15</v>
      </c>
    </row>
    <row r="11" spans="1:22" x14ac:dyDescent="0.2">
      <c r="A11" s="18">
        <f>ESCURRIMIENTO!A25</f>
        <v>1981</v>
      </c>
      <c r="B11" s="18" t="str">
        <f>ESCURRIMIENTO!B25</f>
        <v>JUN</v>
      </c>
      <c r="C11" s="1"/>
      <c r="D11" s="1"/>
      <c r="F11" s="1"/>
      <c r="G11" s="1"/>
      <c r="H11" s="1"/>
      <c r="I11" s="1"/>
      <c r="J11" s="1"/>
      <c r="K11" s="1">
        <f>$F$2</f>
        <v>4000</v>
      </c>
      <c r="L11" s="2">
        <f>IF(K11&gt;$F$2,$F$2,IF(K11&lt;$F$6,0,K11))</f>
        <v>4000</v>
      </c>
      <c r="M11" s="1"/>
      <c r="N11" s="1"/>
      <c r="O11" s="5">
        <f>$F$3</f>
        <v>2.0866427869593114</v>
      </c>
      <c r="P11" s="1">
        <f>$F$4</f>
        <v>0.52624676636733203</v>
      </c>
    </row>
    <row r="12" spans="1:22" x14ac:dyDescent="0.2">
      <c r="A12" s="18">
        <f>ESCURRIMIENTO!A26</f>
        <v>1981</v>
      </c>
      <c r="B12" s="18" t="str">
        <f>ESCURRIMIENTO!B26</f>
        <v>JUL</v>
      </c>
      <c r="C12" s="16">
        <f>ESCURRIMIENTO!C26</f>
        <v>118</v>
      </c>
      <c r="D12" s="16">
        <f>ESCURRIMIENTO!D26</f>
        <v>75.3</v>
      </c>
      <c r="E12" s="3">
        <f>+D12*0.7</f>
        <v>52.709999999999994</v>
      </c>
      <c r="F12" s="2">
        <f>+E12*P11/1000</f>
        <v>2.7738467055222066E-2</v>
      </c>
      <c r="G12" s="2">
        <f>+C12*P11/1000</f>
        <v>6.2097118431345182E-2</v>
      </c>
      <c r="H12" s="18">
        <f>ESCURRIMIENTO!O26</f>
        <v>69.67415457696697</v>
      </c>
      <c r="I12" s="2">
        <f>+H12*(($F$1*10000)-P11)/1000</f>
        <v>3483.6710630498023</v>
      </c>
      <c r="J12" s="18">
        <f>'DEMANDA DE AGUA'!L26</f>
        <v>156.22823332225002</v>
      </c>
      <c r="K12" s="2">
        <f>L11-F12+G12+I12-J12</f>
        <v>7327.4771883789281</v>
      </c>
      <c r="L12" s="2">
        <f>IF(K12&gt;$F$2,$F$2,IF(K12&lt;$F$6,0,K12))</f>
        <v>4000</v>
      </c>
      <c r="M12" s="2">
        <f>IF(K12&gt;$F$2,K12-$F$2,0)</f>
        <v>3327.4771883789281</v>
      </c>
      <c r="N12" s="1">
        <f>IF(K12&lt;0,K12,0)</f>
        <v>0</v>
      </c>
      <c r="O12" s="163">
        <v>1.0004881637434186</v>
      </c>
      <c r="P12" s="18">
        <f>'ALTURA-VOLUMEN'!$I$2*(O12^'ALTURA-VOLUMEN'!$K$2)</f>
        <v>1460.9425245055386</v>
      </c>
      <c r="S12" s="2">
        <f>A23</f>
        <v>1982</v>
      </c>
      <c r="T12" s="2">
        <f>Q23</f>
        <v>20667.398071795335</v>
      </c>
      <c r="U12" s="2">
        <f>ABS(R23)</f>
        <v>0</v>
      </c>
      <c r="V12" s="2"/>
    </row>
    <row r="13" spans="1:22" x14ac:dyDescent="0.2">
      <c r="A13" s="18">
        <f>ESCURRIMIENTO!A27</f>
        <v>1981</v>
      </c>
      <c r="B13" s="18" t="str">
        <f>ESCURRIMIENTO!B27</f>
        <v>AGO</v>
      </c>
      <c r="C13" s="16">
        <f>ESCURRIMIENTO!C27</f>
        <v>78</v>
      </c>
      <c r="D13" s="16">
        <f>ESCURRIMIENTO!D27</f>
        <v>86.6</v>
      </c>
      <c r="E13" s="3">
        <f t="shared" ref="E13:E76" si="0">+D13*0.7</f>
        <v>60.61999999999999</v>
      </c>
      <c r="F13" s="2">
        <f t="shared" ref="F13:F76" si="1">+E13*P12/1000</f>
        <v>88.562335835525744</v>
      </c>
      <c r="G13" s="2">
        <f t="shared" ref="G13:G76" si="2">+C13*P12/1000</f>
        <v>113.95351691143202</v>
      </c>
      <c r="H13" s="18">
        <f>ESCURRIMIENTO!O27</f>
        <v>53.108133573314895</v>
      </c>
      <c r="I13" s="2">
        <f t="shared" ref="I13:I76" si="3">+H13*(($F$1*10000)-P12)/1000</f>
        <v>2577.8187479313688</v>
      </c>
      <c r="J13" s="18">
        <f>'DEMANDA DE AGUA'!L27</f>
        <v>160.15092448756249</v>
      </c>
      <c r="K13" s="2">
        <f t="shared" ref="K13:K76" si="4">L12-F13+G13+I13-J13</f>
        <v>6443.0590045197123</v>
      </c>
      <c r="L13" s="2">
        <f>IF(K13&gt;$F$2,$F$2,IF(K13&lt;$F$6,0,K13))</f>
        <v>4000</v>
      </c>
      <c r="M13" s="2">
        <f t="shared" ref="M13:M76" si="5">IF(K13&gt;$F$2,K13-$F$2,0)</f>
        <v>2443.0590045197123</v>
      </c>
      <c r="N13" s="1">
        <f t="shared" ref="N13:N76" si="6">IF(K13&lt;0,K13,0)</f>
        <v>0</v>
      </c>
      <c r="O13" s="163">
        <v>1.0004881637434186</v>
      </c>
      <c r="P13" s="18">
        <f>'ALTURA-VOLUMEN'!$I$2*(O13^'ALTURA-VOLUMEN'!$K$2)</f>
        <v>1460.9425245055386</v>
      </c>
      <c r="S13" s="2">
        <f>A35</f>
        <v>1983</v>
      </c>
      <c r="T13" s="2">
        <f>Q35</f>
        <v>13129.311602155325</v>
      </c>
      <c r="U13" s="2">
        <f>ABS(R35)</f>
        <v>0</v>
      </c>
      <c r="V13" s="2"/>
    </row>
    <row r="14" spans="1:22" x14ac:dyDescent="0.2">
      <c r="A14" s="18">
        <f>ESCURRIMIENTO!A28</f>
        <v>1981</v>
      </c>
      <c r="B14" s="18" t="str">
        <f>ESCURRIMIENTO!B28</f>
        <v>SEP</v>
      </c>
      <c r="C14" s="16">
        <f>ESCURRIMIENTO!C28</f>
        <v>134</v>
      </c>
      <c r="D14" s="16">
        <f>ESCURRIMIENTO!D28</f>
        <v>117</v>
      </c>
      <c r="E14" s="3">
        <f t="shared" si="0"/>
        <v>81.899999999999991</v>
      </c>
      <c r="F14" s="2">
        <f t="shared" si="1"/>
        <v>119.65119275700359</v>
      </c>
      <c r="G14" s="2">
        <f t="shared" si="2"/>
        <v>195.76629828374215</v>
      </c>
      <c r="H14" s="18">
        <f>ESCURRIMIENTO!O28</f>
        <v>69.396538554586584</v>
      </c>
      <c r="I14" s="2">
        <f t="shared" si="3"/>
        <v>3368.4425735014452</v>
      </c>
      <c r="J14" s="18">
        <f>'DEMANDA DE AGUA'!L28</f>
        <v>160.82357908312503</v>
      </c>
      <c r="K14" s="2">
        <f>L13-F14+G14+I14-J14</f>
        <v>7283.7340999450589</v>
      </c>
      <c r="L14" s="2">
        <f t="shared" ref="L14:L77" si="7">IF(K14&gt;$F$2,$F$2,IF(K14&lt;$F$6,0,K14))</f>
        <v>4000</v>
      </c>
      <c r="M14" s="2">
        <f t="shared" si="5"/>
        <v>3283.7340999450589</v>
      </c>
      <c r="N14" s="1">
        <f t="shared" si="6"/>
        <v>0</v>
      </c>
      <c r="O14" s="163">
        <v>1.0004881637434186</v>
      </c>
      <c r="P14" s="18">
        <f>'ALTURA-VOLUMEN'!$I$2*(O14^'ALTURA-VOLUMEN'!$K$2)</f>
        <v>1460.9425245055386</v>
      </c>
      <c r="S14" s="2">
        <f>A47</f>
        <v>1984</v>
      </c>
      <c r="T14" s="2">
        <f>Q47</f>
        <v>43461.875809018697</v>
      </c>
      <c r="U14" s="2">
        <f>ABS(R1645)</f>
        <v>0</v>
      </c>
      <c r="V14" s="2"/>
    </row>
    <row r="15" spans="1:22" x14ac:dyDescent="0.2">
      <c r="A15" s="18">
        <f>ESCURRIMIENTO!A29</f>
        <v>1981</v>
      </c>
      <c r="B15" s="18" t="str">
        <f>ESCURRIMIENTO!B29</f>
        <v>OCT</v>
      </c>
      <c r="C15" s="16">
        <f>ESCURRIMIENTO!C29</f>
        <v>37</v>
      </c>
      <c r="D15" s="16">
        <f>ESCURRIMIENTO!D29</f>
        <v>144.4</v>
      </c>
      <c r="E15" s="3">
        <f t="shared" si="0"/>
        <v>101.08</v>
      </c>
      <c r="F15" s="2">
        <f t="shared" si="1"/>
        <v>147.67207037701985</v>
      </c>
      <c r="G15" s="2">
        <f t="shared" si="2"/>
        <v>54.054873406704928</v>
      </c>
      <c r="H15" s="18">
        <f>ESCURRIMIENTO!O29</f>
        <v>22.426872589786491</v>
      </c>
      <c r="I15" s="2">
        <f t="shared" si="3"/>
        <v>1088.5792576312379</v>
      </c>
      <c r="J15" s="18">
        <f>'DEMANDA DE AGUA'!L29</f>
        <v>175.80122995025002</v>
      </c>
      <c r="K15" s="2">
        <f t="shared" si="4"/>
        <v>4819.1608307106735</v>
      </c>
      <c r="L15" s="2">
        <f t="shared" si="7"/>
        <v>4000</v>
      </c>
      <c r="M15" s="2">
        <f t="shared" si="5"/>
        <v>819.16083071067351</v>
      </c>
      <c r="N15" s="1">
        <f t="shared" si="6"/>
        <v>0</v>
      </c>
      <c r="O15" s="163">
        <v>1.0004881637434186</v>
      </c>
      <c r="P15" s="18">
        <f>'ALTURA-VOLUMEN'!$I$2*(O15^'ALTURA-VOLUMEN'!$K$2)</f>
        <v>1460.9425245055386</v>
      </c>
      <c r="S15" s="2">
        <f>A59</f>
        <v>1985</v>
      </c>
      <c r="T15" s="2">
        <f>Q59</f>
        <v>22623.095359968189</v>
      </c>
      <c r="U15" s="2">
        <f>ABS(R59)</f>
        <v>0</v>
      </c>
      <c r="V15" s="2"/>
    </row>
    <row r="16" spans="1:22" x14ac:dyDescent="0.2">
      <c r="A16" s="18">
        <f>ESCURRIMIENTO!A30</f>
        <v>1981</v>
      </c>
      <c r="B16" s="18" t="str">
        <f>ESCURRIMIENTO!B30</f>
        <v>NOV</v>
      </c>
      <c r="C16" s="16">
        <f>ESCURRIMIENTO!C30</f>
        <v>49</v>
      </c>
      <c r="D16" s="16">
        <f>ESCURRIMIENTO!D30</f>
        <v>75.5</v>
      </c>
      <c r="E16" s="3">
        <f t="shared" si="0"/>
        <v>52.849999999999994</v>
      </c>
      <c r="F16" s="2">
        <f t="shared" si="1"/>
        <v>77.210812420117719</v>
      </c>
      <c r="G16" s="2">
        <f t="shared" si="2"/>
        <v>71.586183700771386</v>
      </c>
      <c r="H16" s="18">
        <f>ESCURRIMIENTO!O30</f>
        <v>4.1874766959517471</v>
      </c>
      <c r="I16" s="2">
        <f t="shared" si="3"/>
        <v>203.25617202209551</v>
      </c>
      <c r="J16" s="18">
        <f>'DEMANDA DE AGUA'!L30</f>
        <v>179.28965533312501</v>
      </c>
      <c r="K16" s="2">
        <f t="shared" si="4"/>
        <v>4018.3418879696242</v>
      </c>
      <c r="L16" s="2">
        <f t="shared" si="7"/>
        <v>4000</v>
      </c>
      <c r="M16" s="2">
        <f t="shared" si="5"/>
        <v>18.341887969624167</v>
      </c>
      <c r="N16" s="1">
        <f t="shared" si="6"/>
        <v>0</v>
      </c>
      <c r="O16" s="163">
        <v>1.0004881637434186</v>
      </c>
      <c r="P16" s="18">
        <f>'ALTURA-VOLUMEN'!$I$2*(O16^'ALTURA-VOLUMEN'!$K$2)</f>
        <v>1460.9425245055386</v>
      </c>
      <c r="S16" s="2">
        <f>A71</f>
        <v>1986</v>
      </c>
      <c r="T16" s="2">
        <f>Q71</f>
        <v>15095.54628156509</v>
      </c>
      <c r="U16" s="2">
        <f>ABS(R71)</f>
        <v>0</v>
      </c>
      <c r="V16" s="2"/>
    </row>
    <row r="17" spans="1:22" x14ac:dyDescent="0.2">
      <c r="A17" s="18">
        <f>ESCURRIMIENTO!A31</f>
        <v>1981</v>
      </c>
      <c r="B17" s="18" t="str">
        <f>ESCURRIMIENTO!B31</f>
        <v>DIC</v>
      </c>
      <c r="C17" s="16">
        <f>ESCURRIMIENTO!C31</f>
        <v>115</v>
      </c>
      <c r="D17" s="16">
        <f>ESCURRIMIENTO!D31</f>
        <v>249</v>
      </c>
      <c r="E17" s="3">
        <f t="shared" si="0"/>
        <v>174.29999999999998</v>
      </c>
      <c r="F17" s="2">
        <f t="shared" si="1"/>
        <v>254.64228202131537</v>
      </c>
      <c r="G17" s="2">
        <f t="shared" si="2"/>
        <v>168.00839031813692</v>
      </c>
      <c r="H17" s="18">
        <f>ESCURRIMIENTO!O31</f>
        <v>14.293840648329068</v>
      </c>
      <c r="I17" s="2">
        <f t="shared" si="3"/>
        <v>693.80955277480359</v>
      </c>
      <c r="J17" s="18">
        <f>'DEMANDA DE AGUA'!L31</f>
        <v>195.02927947225001</v>
      </c>
      <c r="K17" s="2">
        <f t="shared" si="4"/>
        <v>4412.1463815993757</v>
      </c>
      <c r="L17" s="2">
        <f t="shared" si="7"/>
        <v>4000</v>
      </c>
      <c r="M17" s="2">
        <f t="shared" si="5"/>
        <v>412.14638159937567</v>
      </c>
      <c r="N17" s="1">
        <f t="shared" si="6"/>
        <v>0</v>
      </c>
      <c r="O17" s="163">
        <v>1.0004881637434186</v>
      </c>
      <c r="P17" s="18">
        <f>'ALTURA-VOLUMEN'!$I$2*(O17^'ALTURA-VOLUMEN'!$K$2)</f>
        <v>1460.9425245055386</v>
      </c>
      <c r="S17" s="2">
        <f>A83</f>
        <v>1987</v>
      </c>
      <c r="T17" s="2">
        <f>Q83</f>
        <v>31447.986080837549</v>
      </c>
      <c r="U17" s="2">
        <f>ABS(R83)</f>
        <v>0</v>
      </c>
      <c r="V17" s="2"/>
    </row>
    <row r="18" spans="1:22" x14ac:dyDescent="0.2">
      <c r="A18" s="18">
        <f>ESCURRIMIENTO!A32</f>
        <v>1982</v>
      </c>
      <c r="B18" s="18" t="str">
        <f>ESCURRIMIENTO!B32</f>
        <v>ENE</v>
      </c>
      <c r="C18" s="16">
        <f>ESCURRIMIENTO!C32</f>
        <v>27</v>
      </c>
      <c r="D18" s="16">
        <f>ESCURRIMIENTO!D32</f>
        <v>267.7</v>
      </c>
      <c r="E18" s="3">
        <f t="shared" si="0"/>
        <v>187.39</v>
      </c>
      <c r="F18" s="2">
        <f t="shared" si="1"/>
        <v>273.76601966709285</v>
      </c>
      <c r="G18" s="2">
        <f t="shared" si="2"/>
        <v>39.445448161649537</v>
      </c>
      <c r="H18" s="18">
        <f>ESCURRIMIENTO!O32</f>
        <v>5.263161333876738</v>
      </c>
      <c r="I18" s="2">
        <f t="shared" si="3"/>
        <v>255.46889048784308</v>
      </c>
      <c r="J18" s="18">
        <f>'DEMANDA DE AGUA'!L32</f>
        <v>200.11284609999998</v>
      </c>
      <c r="K18" s="2">
        <f t="shared" si="4"/>
        <v>3821.0354728824</v>
      </c>
      <c r="L18" s="2">
        <f t="shared" si="7"/>
        <v>3821.0354728824</v>
      </c>
      <c r="M18" s="2">
        <f t="shared" si="5"/>
        <v>0</v>
      </c>
      <c r="N18" s="1">
        <f t="shared" si="6"/>
        <v>0</v>
      </c>
      <c r="O18" s="163">
        <v>0.96034201385904561</v>
      </c>
      <c r="P18" s="18">
        <f>'ALTURA-VOLUMEN'!$I$2*(O18^'ALTURA-VOLUMEN'!$K$2)</f>
        <v>1360.269539218591</v>
      </c>
      <c r="S18" s="2">
        <f>A95</f>
        <v>1988</v>
      </c>
      <c r="T18" s="2">
        <f>Q95</f>
        <v>11329.632089196471</v>
      </c>
      <c r="U18" s="2">
        <f>ABS(R95)</f>
        <v>0</v>
      </c>
      <c r="V18" s="2"/>
    </row>
    <row r="19" spans="1:22" x14ac:dyDescent="0.2">
      <c r="A19" s="18">
        <f>ESCURRIMIENTO!A33</f>
        <v>1982</v>
      </c>
      <c r="B19" s="18" t="str">
        <f>ESCURRIMIENTO!B33</f>
        <v>FEB</v>
      </c>
      <c r="C19" s="16">
        <f>ESCURRIMIENTO!C33</f>
        <v>70</v>
      </c>
      <c r="D19" s="16">
        <f>ESCURRIMIENTO!D33</f>
        <v>183.6</v>
      </c>
      <c r="E19" s="3">
        <f t="shared" si="0"/>
        <v>128.51999999999998</v>
      </c>
      <c r="F19" s="2">
        <f t="shared" si="1"/>
        <v>174.8218411803733</v>
      </c>
      <c r="G19" s="2">
        <f t="shared" si="2"/>
        <v>95.218867745301367</v>
      </c>
      <c r="H19" s="18">
        <f>ESCURRIMIENTO!O33</f>
        <v>3.7351676840848627</v>
      </c>
      <c r="I19" s="2">
        <f t="shared" si="3"/>
        <v>181.67754937970884</v>
      </c>
      <c r="J19" s="18">
        <f>'DEMANDA DE AGUA'!L33</f>
        <v>179.21788166800002</v>
      </c>
      <c r="K19" s="2">
        <f t="shared" si="4"/>
        <v>3743.8921671590369</v>
      </c>
      <c r="L19" s="2">
        <f t="shared" si="7"/>
        <v>3743.8921671590369</v>
      </c>
      <c r="M19" s="2">
        <f t="shared" si="5"/>
        <v>0</v>
      </c>
      <c r="N19" s="1">
        <f t="shared" si="6"/>
        <v>0</v>
      </c>
      <c r="O19" s="163">
        <v>1.0004881637434186</v>
      </c>
      <c r="P19" s="18">
        <f>'ALTURA-VOLUMEN'!$I$2*(O19^'ALTURA-VOLUMEN'!$K$2)</f>
        <v>1460.9425245055386</v>
      </c>
      <c r="S19" s="2">
        <f>A107</f>
        <v>1989</v>
      </c>
      <c r="T19" s="2">
        <f>Q107</f>
        <v>1234.7301683881033</v>
      </c>
      <c r="U19" s="2">
        <f>ABS(R107)</f>
        <v>0</v>
      </c>
      <c r="V19" s="2"/>
    </row>
    <row r="20" spans="1:22" x14ac:dyDescent="0.2">
      <c r="A20" s="18">
        <f>ESCURRIMIENTO!A34</f>
        <v>1982</v>
      </c>
      <c r="B20" s="18" t="str">
        <f>ESCURRIMIENTO!B34</f>
        <v>MAR</v>
      </c>
      <c r="C20" s="16">
        <f>ESCURRIMIENTO!C34</f>
        <v>125</v>
      </c>
      <c r="D20" s="16">
        <f>ESCURRIMIENTO!D34</f>
        <v>179.3</v>
      </c>
      <c r="E20" s="3">
        <f t="shared" si="0"/>
        <v>125.51</v>
      </c>
      <c r="F20" s="2">
        <f t="shared" si="1"/>
        <v>183.36289625069017</v>
      </c>
      <c r="G20" s="2">
        <f t="shared" si="2"/>
        <v>182.61781556319232</v>
      </c>
      <c r="H20" s="18">
        <f>ESCURRIMIENTO!O34</f>
        <v>21.405398170731726</v>
      </c>
      <c r="I20" s="2">
        <f t="shared" si="3"/>
        <v>1038.9978520949912</v>
      </c>
      <c r="J20" s="18">
        <f>'DEMANDA DE AGUA'!L34</f>
        <v>192.700206049</v>
      </c>
      <c r="K20" s="2">
        <f t="shared" si="4"/>
        <v>4589.4447325175306</v>
      </c>
      <c r="L20" s="2">
        <f t="shared" si="7"/>
        <v>4000</v>
      </c>
      <c r="M20" s="2">
        <f t="shared" si="5"/>
        <v>589.44473251753061</v>
      </c>
      <c r="N20" s="1">
        <f t="shared" si="6"/>
        <v>0</v>
      </c>
      <c r="O20" s="163">
        <v>1.0004881637434186</v>
      </c>
      <c r="P20" s="18">
        <f>'ALTURA-VOLUMEN'!$I$2*(O20^'ALTURA-VOLUMEN'!$K$2)</f>
        <v>1460.9425245055386</v>
      </c>
      <c r="S20" s="2">
        <f>A119</f>
        <v>1990</v>
      </c>
      <c r="T20" s="2">
        <f>Q119</f>
        <v>12554.834268335988</v>
      </c>
      <c r="U20" s="2">
        <f>ABS(R109)</f>
        <v>0</v>
      </c>
      <c r="V20" s="2"/>
    </row>
    <row r="21" spans="1:22" x14ac:dyDescent="0.2">
      <c r="A21" s="18">
        <f>ESCURRIMIENTO!A35</f>
        <v>1982</v>
      </c>
      <c r="B21" s="18" t="str">
        <f>ESCURRIMIENTO!B35</f>
        <v>ABR</v>
      </c>
      <c r="C21" s="16">
        <f>ESCURRIMIENTO!C35</f>
        <v>49</v>
      </c>
      <c r="D21" s="16">
        <f>ESCURRIMIENTO!D35</f>
        <v>112.5</v>
      </c>
      <c r="E21" s="3">
        <f t="shared" si="0"/>
        <v>78.75</v>
      </c>
      <c r="F21" s="2">
        <f t="shared" si="1"/>
        <v>115.04922380481116</v>
      </c>
      <c r="G21" s="2">
        <f t="shared" si="2"/>
        <v>71.586183700771386</v>
      </c>
      <c r="H21" s="18">
        <f>ESCURRIMIENTO!O35</f>
        <v>8.2891711542310631</v>
      </c>
      <c r="I21" s="2">
        <f t="shared" si="3"/>
        <v>402.34855507943234</v>
      </c>
      <c r="J21" s="18">
        <f>'DEMANDA DE AGUA'!L35</f>
        <v>174.75698757000001</v>
      </c>
      <c r="K21" s="2">
        <f t="shared" si="4"/>
        <v>4184.1285274053926</v>
      </c>
      <c r="L21" s="2">
        <f t="shared" si="7"/>
        <v>4000</v>
      </c>
      <c r="M21" s="2">
        <f t="shared" si="5"/>
        <v>184.12852740539256</v>
      </c>
      <c r="N21" s="1">
        <f t="shared" si="6"/>
        <v>0</v>
      </c>
      <c r="O21" s="163">
        <v>0.99186123567096995</v>
      </c>
      <c r="P21" s="18">
        <f>'ALTURA-VOLUMEN'!$I$2*(O21^'ALTURA-VOLUMEN'!$K$2)</f>
        <v>1439.0508398194129</v>
      </c>
      <c r="S21" s="2">
        <f>A131</f>
        <v>1991</v>
      </c>
      <c r="T21" s="2">
        <f>Q131</f>
        <v>13967.30716956277</v>
      </c>
      <c r="U21" s="2">
        <f>ABS(R131)</f>
        <v>0</v>
      </c>
      <c r="V21" s="2"/>
    </row>
    <row r="22" spans="1:22" x14ac:dyDescent="0.2">
      <c r="A22" s="18">
        <f>ESCURRIMIENTO!A36</f>
        <v>1982</v>
      </c>
      <c r="B22" s="18" t="str">
        <f>ESCURRIMIENTO!B36</f>
        <v>MAY</v>
      </c>
      <c r="C22" s="16">
        <f>ESCURRIMIENTO!C36</f>
        <v>184</v>
      </c>
      <c r="D22" s="16">
        <f>ESCURRIMIENTO!D36</f>
        <v>80.099999999999994</v>
      </c>
      <c r="E22" s="3">
        <f t="shared" si="0"/>
        <v>56.069999999999993</v>
      </c>
      <c r="F22" s="2">
        <f t="shared" si="1"/>
        <v>80.687580588674464</v>
      </c>
      <c r="G22" s="2">
        <f t="shared" si="2"/>
        <v>264.78535452677198</v>
      </c>
      <c r="H22" s="18">
        <f>ESCURRIMIENTO!O36</f>
        <v>60.854982754652241</v>
      </c>
      <c r="I22" s="2">
        <f t="shared" si="3"/>
        <v>2955.1757236923336</v>
      </c>
      <c r="J22" s="18">
        <f>'DEMANDA DE AGUA'!L36</f>
        <v>169.06969067256253</v>
      </c>
      <c r="K22" s="2">
        <f t="shared" si="4"/>
        <v>6970.2038069578684</v>
      </c>
      <c r="L22" s="2">
        <f t="shared" si="7"/>
        <v>4000</v>
      </c>
      <c r="M22" s="2">
        <f t="shared" si="5"/>
        <v>2970.2038069578684</v>
      </c>
      <c r="N22" s="1">
        <f t="shared" si="6"/>
        <v>0</v>
      </c>
      <c r="O22" s="163">
        <v>1.0004881637434186</v>
      </c>
      <c r="P22" s="18">
        <f>'ALTURA-VOLUMEN'!$I$2*(O22^'ALTURA-VOLUMEN'!$K$2)</f>
        <v>1460.9425245055386</v>
      </c>
      <c r="S22" s="2">
        <f>A143</f>
        <v>1992</v>
      </c>
      <c r="T22" s="2">
        <f>Q143</f>
        <v>30785.906773211434</v>
      </c>
      <c r="U22" s="2">
        <f>ABS(R143)</f>
        <v>0</v>
      </c>
      <c r="V22" s="2"/>
    </row>
    <row r="23" spans="1:22" x14ac:dyDescent="0.2">
      <c r="A23" s="18">
        <f>ESCURRIMIENTO!A37</f>
        <v>1982</v>
      </c>
      <c r="B23" s="18" t="str">
        <f>ESCURRIMIENTO!B37</f>
        <v>JUN</v>
      </c>
      <c r="C23" s="16">
        <f>ESCURRIMIENTO!C37</f>
        <v>215</v>
      </c>
      <c r="D23" s="16">
        <f>ESCURRIMIENTO!D37</f>
        <v>57.7</v>
      </c>
      <c r="E23" s="3">
        <f t="shared" si="0"/>
        <v>40.39</v>
      </c>
      <c r="F23" s="2">
        <f t="shared" si="1"/>
        <v>59.007468564778705</v>
      </c>
      <c r="G23" s="2">
        <f t="shared" si="2"/>
        <v>314.10264276869077</v>
      </c>
      <c r="H23" s="18">
        <f>ESCURRIMIENTO!O37</f>
        <v>134.27197285727408</v>
      </c>
      <c r="I23" s="2">
        <f t="shared" si="3"/>
        <v>6517.4350078672587</v>
      </c>
      <c r="J23" s="18">
        <f>'DEMANDA DE AGUA'!L37</f>
        <v>152.82857027999998</v>
      </c>
      <c r="K23" s="2">
        <f t="shared" si="4"/>
        <v>10619.701611791172</v>
      </c>
      <c r="L23" s="2">
        <f t="shared" si="7"/>
        <v>4000</v>
      </c>
      <c r="M23" s="2">
        <f t="shared" si="5"/>
        <v>6619.7016117911717</v>
      </c>
      <c r="N23" s="1">
        <f t="shared" si="6"/>
        <v>0</v>
      </c>
      <c r="O23" s="163">
        <v>1.0004881637434186</v>
      </c>
      <c r="P23" s="18">
        <f>'ALTURA-VOLUMEN'!$I$2*(O23^'ALTURA-VOLUMEN'!$K$2)</f>
        <v>1460.9425245055386</v>
      </c>
      <c r="Q23" s="2">
        <f>SUM(M12:M23)</f>
        <v>20667.398071795335</v>
      </c>
      <c r="R23" s="2">
        <f>SUM(N12:N23)</f>
        <v>0</v>
      </c>
      <c r="S23" s="2">
        <f>A155</f>
        <v>1993</v>
      </c>
      <c r="T23" s="2">
        <f>Q155</f>
        <v>11165.265703218873</v>
      </c>
      <c r="U23" s="2">
        <f>ABS(R155)</f>
        <v>0</v>
      </c>
      <c r="V23" s="2"/>
    </row>
    <row r="24" spans="1:22" x14ac:dyDescent="0.2">
      <c r="A24" s="18">
        <f>ESCURRIMIENTO!A38</f>
        <v>1982</v>
      </c>
      <c r="B24" s="18" t="str">
        <f>ESCURRIMIENTO!B38</f>
        <v>JUL</v>
      </c>
      <c r="C24" s="16">
        <f>ESCURRIMIENTO!C38</f>
        <v>97</v>
      </c>
      <c r="D24" s="16">
        <f>ESCURRIMIENTO!D38</f>
        <v>46.9</v>
      </c>
      <c r="E24" s="3">
        <f t="shared" si="0"/>
        <v>32.83</v>
      </c>
      <c r="F24" s="2">
        <f t="shared" si="1"/>
        <v>47.962743079516827</v>
      </c>
      <c r="G24" s="2">
        <f t="shared" si="2"/>
        <v>141.71142487703725</v>
      </c>
      <c r="H24" s="18">
        <f>ESCURRIMIENTO!O38</f>
        <v>78.136656710422571</v>
      </c>
      <c r="I24" s="2">
        <f t="shared" si="3"/>
        <v>3792.6796710101812</v>
      </c>
      <c r="J24" s="18">
        <f>'DEMANDA DE AGUA'!L38</f>
        <v>156.22823332225002</v>
      </c>
      <c r="K24" s="2">
        <f t="shared" si="4"/>
        <v>7730.2001194854511</v>
      </c>
      <c r="L24" s="2">
        <f t="shared" si="7"/>
        <v>4000</v>
      </c>
      <c r="M24" s="2">
        <f t="shared" si="5"/>
        <v>3730.2001194854511</v>
      </c>
      <c r="N24" s="1">
        <f t="shared" si="6"/>
        <v>0</v>
      </c>
      <c r="O24" s="163">
        <v>1.0004881637434186</v>
      </c>
      <c r="P24" s="18">
        <f>'ALTURA-VOLUMEN'!$I$2*(O24^'ALTURA-VOLUMEN'!$K$2)</f>
        <v>1460.9425245055386</v>
      </c>
      <c r="S24" s="2">
        <f>A167</f>
        <v>1994</v>
      </c>
      <c r="T24" s="2">
        <f>Q167</f>
        <v>24780.18176286135</v>
      </c>
      <c r="U24" s="2">
        <f>ABS(R167)</f>
        <v>0</v>
      </c>
      <c r="V24" s="2"/>
    </row>
    <row r="25" spans="1:22" x14ac:dyDescent="0.2">
      <c r="A25" s="18">
        <f>ESCURRIMIENTO!A39</f>
        <v>1982</v>
      </c>
      <c r="B25" s="18" t="str">
        <f>ESCURRIMIENTO!B39</f>
        <v>AGO</v>
      </c>
      <c r="C25" s="16">
        <f>ESCURRIMIENTO!C39</f>
        <v>116</v>
      </c>
      <c r="D25" s="16">
        <f>ESCURRIMIENTO!D39</f>
        <v>67</v>
      </c>
      <c r="E25" s="3">
        <f t="shared" si="0"/>
        <v>46.9</v>
      </c>
      <c r="F25" s="2">
        <f t="shared" si="1"/>
        <v>68.518204399309766</v>
      </c>
      <c r="G25" s="2">
        <f t="shared" si="2"/>
        <v>169.46933284264247</v>
      </c>
      <c r="H25" s="18">
        <f>ESCURRIMIENTO!O39</f>
        <v>72.411721425893347</v>
      </c>
      <c r="I25" s="2">
        <f t="shared" si="3"/>
        <v>3514.796708190931</v>
      </c>
      <c r="J25" s="18">
        <f>'DEMANDA DE AGUA'!L39</f>
        <v>160.15092448756249</v>
      </c>
      <c r="K25" s="2">
        <f t="shared" si="4"/>
        <v>7455.5969121467015</v>
      </c>
      <c r="L25" s="2">
        <f t="shared" si="7"/>
        <v>4000</v>
      </c>
      <c r="M25" s="2">
        <f t="shared" si="5"/>
        <v>3455.5969121467015</v>
      </c>
      <c r="N25" s="1">
        <f t="shared" si="6"/>
        <v>0</v>
      </c>
      <c r="O25" s="163">
        <v>1.0004881637434186</v>
      </c>
      <c r="P25" s="18">
        <f>'ALTURA-VOLUMEN'!$I$2*(O25^'ALTURA-VOLUMEN'!$K$2)</f>
        <v>1460.9425245055386</v>
      </c>
      <c r="S25" s="2">
        <f>A179</f>
        <v>1995</v>
      </c>
      <c r="T25" s="2">
        <f>Q179</f>
        <v>17419.615217243048</v>
      </c>
      <c r="U25" s="2">
        <f>ABS(R179)</f>
        <v>0</v>
      </c>
      <c r="V25" s="2"/>
    </row>
    <row r="26" spans="1:22" x14ac:dyDescent="0.2">
      <c r="A26" s="18">
        <f>ESCURRIMIENTO!A40</f>
        <v>1982</v>
      </c>
      <c r="B26" s="18" t="str">
        <f>ESCURRIMIENTO!B40</f>
        <v>SEP</v>
      </c>
      <c r="C26" s="16">
        <f>ESCURRIMIENTO!C40</f>
        <v>75.5</v>
      </c>
      <c r="D26" s="16">
        <f>ESCURRIMIENTO!D40</f>
        <v>81.400000000000006</v>
      </c>
      <c r="E26" s="3">
        <f t="shared" si="0"/>
        <v>56.98</v>
      </c>
      <c r="F26" s="2">
        <f t="shared" si="1"/>
        <v>83.244505046325585</v>
      </c>
      <c r="G26" s="2">
        <f t="shared" si="2"/>
        <v>110.30116060016816</v>
      </c>
      <c r="H26" s="18">
        <f>ESCURRIMIENTO!O40</f>
        <v>41.412470039897443</v>
      </c>
      <c r="I26" s="2">
        <f t="shared" si="3"/>
        <v>2010.1222634687742</v>
      </c>
      <c r="J26" s="18">
        <f>'DEMANDA DE AGUA'!L40</f>
        <v>166.18436505256253</v>
      </c>
      <c r="K26" s="2">
        <f t="shared" si="4"/>
        <v>5870.9945539700548</v>
      </c>
      <c r="L26" s="2">
        <f t="shared" si="7"/>
        <v>4000</v>
      </c>
      <c r="M26" s="2">
        <f t="shared" si="5"/>
        <v>1870.9945539700548</v>
      </c>
      <c r="N26" s="1">
        <f t="shared" si="6"/>
        <v>0</v>
      </c>
      <c r="O26" s="163">
        <v>1.0004881637434186</v>
      </c>
      <c r="P26" s="18">
        <f>'ALTURA-VOLUMEN'!$I$2*(O26^'ALTURA-VOLUMEN'!$K$2)</f>
        <v>1460.9425245055386</v>
      </c>
      <c r="S26" s="2">
        <f>A191</f>
        <v>1996</v>
      </c>
      <c r="T26" s="2">
        <f>Q191</f>
        <v>3132.9279278676322</v>
      </c>
      <c r="U26" s="2">
        <f>ABS(R191)</f>
        <v>0</v>
      </c>
      <c r="V26" s="2"/>
    </row>
    <row r="27" spans="1:22" x14ac:dyDescent="0.2">
      <c r="A27" s="18">
        <f>ESCURRIMIENTO!A41</f>
        <v>1982</v>
      </c>
      <c r="B27" s="18" t="str">
        <f>ESCURRIMIENTO!B41</f>
        <v>OCT</v>
      </c>
      <c r="C27" s="16">
        <f>ESCURRIMIENTO!C41</f>
        <v>60</v>
      </c>
      <c r="D27" s="16">
        <f>ESCURRIMIENTO!D41</f>
        <v>141.69999999999999</v>
      </c>
      <c r="E27" s="3">
        <f t="shared" si="0"/>
        <v>99.189999999999984</v>
      </c>
      <c r="F27" s="2">
        <f t="shared" si="1"/>
        <v>144.91088900570435</v>
      </c>
      <c r="G27" s="2">
        <f t="shared" si="2"/>
        <v>87.656551470332317</v>
      </c>
      <c r="H27" s="18">
        <f>ESCURRIMIENTO!O41</f>
        <v>18.290726117483118</v>
      </c>
      <c r="I27" s="2">
        <f t="shared" si="3"/>
        <v>887.81460628504078</v>
      </c>
      <c r="J27" s="18">
        <f>'DEMANDA DE AGUA'!L41</f>
        <v>175.80122995025002</v>
      </c>
      <c r="K27" s="2">
        <f t="shared" si="4"/>
        <v>4654.7590387994196</v>
      </c>
      <c r="L27" s="2">
        <f t="shared" si="7"/>
        <v>4000</v>
      </c>
      <c r="M27" s="2">
        <f t="shared" si="5"/>
        <v>654.75903879941961</v>
      </c>
      <c r="N27" s="1">
        <f t="shared" si="6"/>
        <v>0</v>
      </c>
      <c r="O27" s="163">
        <v>1.0004881637434186</v>
      </c>
      <c r="P27" s="18">
        <f>'ALTURA-VOLUMEN'!$I$2*(O27^'ALTURA-VOLUMEN'!$K$2)</f>
        <v>1460.9425245055386</v>
      </c>
      <c r="S27" s="2">
        <f>A203</f>
        <v>1997</v>
      </c>
      <c r="T27" s="2">
        <f>Q203</f>
        <v>8067.8823532150054</v>
      </c>
      <c r="U27" s="2">
        <f>ABS(R203)</f>
        <v>0</v>
      </c>
      <c r="V27" s="2"/>
    </row>
    <row r="28" spans="1:22" x14ac:dyDescent="0.2">
      <c r="A28" s="18">
        <f>ESCURRIMIENTO!A42</f>
        <v>1982</v>
      </c>
      <c r="B28" s="18" t="str">
        <f>ESCURRIMIENTO!B42</f>
        <v>NOV</v>
      </c>
      <c r="C28" s="16">
        <f>ESCURRIMIENTO!C42</f>
        <v>47</v>
      </c>
      <c r="D28" s="16">
        <f>ESCURRIMIENTO!D42</f>
        <v>158.1</v>
      </c>
      <c r="E28" s="3">
        <f t="shared" si="0"/>
        <v>110.66999999999999</v>
      </c>
      <c r="F28" s="2">
        <f t="shared" si="1"/>
        <v>161.68250918702793</v>
      </c>
      <c r="G28" s="2">
        <f t="shared" si="2"/>
        <v>68.664298651760319</v>
      </c>
      <c r="H28" s="18">
        <f>ESCURRIMIENTO!O42</f>
        <v>5.1641782570279755</v>
      </c>
      <c r="I28" s="2">
        <f t="shared" si="3"/>
        <v>250.66434523157972</v>
      </c>
      <c r="J28" s="18">
        <f>'DEMANDA DE AGUA'!L42</f>
        <v>185.26597717756249</v>
      </c>
      <c r="K28" s="2">
        <f t="shared" si="4"/>
        <v>3972.3801575187499</v>
      </c>
      <c r="L28" s="2">
        <f t="shared" si="7"/>
        <v>3972.3801575187499</v>
      </c>
      <c r="M28" s="2">
        <f t="shared" si="5"/>
        <v>0</v>
      </c>
      <c r="N28" s="1">
        <f t="shared" si="6"/>
        <v>0</v>
      </c>
      <c r="O28" s="163">
        <v>1.0004881637434186</v>
      </c>
      <c r="P28" s="18">
        <f>'ALTURA-VOLUMEN'!$I$2*(O28^'ALTURA-VOLUMEN'!$K$2)</f>
        <v>1460.9425245055386</v>
      </c>
      <c r="S28" s="2">
        <f>A215</f>
        <v>1998</v>
      </c>
      <c r="T28" s="2">
        <f>Q215</f>
        <v>26082.566758481185</v>
      </c>
      <c r="U28" s="2">
        <f>ABS(R215)</f>
        <v>0</v>
      </c>
      <c r="V28" s="2"/>
    </row>
    <row r="29" spans="1:22" x14ac:dyDescent="0.2">
      <c r="A29" s="18">
        <f>ESCURRIMIENTO!A43</f>
        <v>1982</v>
      </c>
      <c r="B29" s="18" t="str">
        <f>ESCURRIMIENTO!B43</f>
        <v>DIC</v>
      </c>
      <c r="C29" s="16">
        <f>ESCURRIMIENTO!C43</f>
        <v>103</v>
      </c>
      <c r="D29" s="16">
        <f>ESCURRIMIENTO!D43</f>
        <v>221.7</v>
      </c>
      <c r="E29" s="3">
        <f t="shared" si="0"/>
        <v>155.18999999999997</v>
      </c>
      <c r="F29" s="2">
        <f t="shared" si="1"/>
        <v>226.72367037801448</v>
      </c>
      <c r="G29" s="2">
        <f t="shared" si="2"/>
        <v>150.47708002407049</v>
      </c>
      <c r="H29" s="18">
        <f>ESCURRIMIENTO!O43</f>
        <v>10.883750193107288</v>
      </c>
      <c r="I29" s="2">
        <f t="shared" si="3"/>
        <v>528.28697617215857</v>
      </c>
      <c r="J29" s="18">
        <f>'DEMANDA DE AGUA'!L43</f>
        <v>195.02927947225001</v>
      </c>
      <c r="K29" s="2">
        <f t="shared" si="4"/>
        <v>4229.3912638647143</v>
      </c>
      <c r="L29" s="2">
        <f t="shared" si="7"/>
        <v>4000</v>
      </c>
      <c r="M29" s="2">
        <f t="shared" si="5"/>
        <v>229.39126386471435</v>
      </c>
      <c r="N29" s="1">
        <f t="shared" si="6"/>
        <v>0</v>
      </c>
      <c r="O29" s="163">
        <v>0.97121216399231869</v>
      </c>
      <c r="P29" s="18">
        <f>'ALTURA-VOLUMEN'!$I$2*(O29^'ALTURA-VOLUMEN'!$K$2)</f>
        <v>1387.2254022572001</v>
      </c>
      <c r="S29" s="2">
        <f>A227</f>
        <v>1999</v>
      </c>
      <c r="T29" s="2">
        <f>Q227</f>
        <v>32215.475561067291</v>
      </c>
      <c r="U29" s="2">
        <f>ABS(R227)</f>
        <v>0</v>
      </c>
      <c r="V29" s="2"/>
    </row>
    <row r="30" spans="1:22" x14ac:dyDescent="0.2">
      <c r="A30" s="18">
        <f>ESCURRIMIENTO!A44</f>
        <v>1983</v>
      </c>
      <c r="B30" s="18" t="str">
        <f>ESCURRIMIENTO!B44</f>
        <v>ENE</v>
      </c>
      <c r="C30" s="16">
        <f>ESCURRIMIENTO!C44</f>
        <v>95</v>
      </c>
      <c r="D30" s="16">
        <f>ESCURRIMIENTO!D44</f>
        <v>212.7</v>
      </c>
      <c r="E30" s="3">
        <f t="shared" si="0"/>
        <v>148.88999999999999</v>
      </c>
      <c r="F30" s="2">
        <f t="shared" si="1"/>
        <v>206.54399014207451</v>
      </c>
      <c r="G30" s="2">
        <f t="shared" si="2"/>
        <v>131.78641321443402</v>
      </c>
      <c r="H30" s="18">
        <f>ESCURRIMIENTO!O44</f>
        <v>11.774441349392381</v>
      </c>
      <c r="I30" s="2">
        <f t="shared" si="3"/>
        <v>572.38826333235443</v>
      </c>
      <c r="J30" s="18">
        <f>'DEMANDA DE AGUA'!L44</f>
        <v>200.11284609999998</v>
      </c>
      <c r="K30" s="2">
        <f t="shared" si="4"/>
        <v>4297.5178403047139</v>
      </c>
      <c r="L30" s="2">
        <f t="shared" si="7"/>
        <v>4000</v>
      </c>
      <c r="M30" s="2">
        <f t="shared" si="5"/>
        <v>297.5178403047139</v>
      </c>
      <c r="N30" s="1">
        <f t="shared" si="6"/>
        <v>0</v>
      </c>
      <c r="O30" s="163">
        <v>0.98646927527640338</v>
      </c>
      <c r="P30" s="18">
        <f>'ALTURA-VOLUMEN'!$I$2*(O30^'ALTURA-VOLUMEN'!$K$2)</f>
        <v>1425.4398375564811</v>
      </c>
      <c r="S30" s="2">
        <f>A239</f>
        <v>2000</v>
      </c>
      <c r="T30" s="2">
        <f>Q239</f>
        <v>19432.326068287541</v>
      </c>
      <c r="U30" s="2">
        <f>ABS(R239)</f>
        <v>0</v>
      </c>
      <c r="V30" s="2"/>
    </row>
    <row r="31" spans="1:22" x14ac:dyDescent="0.2">
      <c r="A31" s="18">
        <f>ESCURRIMIENTO!A45</f>
        <v>1983</v>
      </c>
      <c r="B31" s="18" t="str">
        <f>ESCURRIMIENTO!B45</f>
        <v>FEB</v>
      </c>
      <c r="C31" s="16">
        <f>ESCURRIMIENTO!C45</f>
        <v>91</v>
      </c>
      <c r="D31" s="16">
        <f>ESCURRIMIENTO!D45</f>
        <v>165.6</v>
      </c>
      <c r="E31" s="3">
        <f t="shared" si="0"/>
        <v>115.91999999999999</v>
      </c>
      <c r="F31" s="2">
        <f t="shared" si="1"/>
        <v>165.23698596954728</v>
      </c>
      <c r="G31" s="2">
        <f t="shared" si="2"/>
        <v>129.71502521763978</v>
      </c>
      <c r="H31" s="18">
        <f>ESCURRIMIENTO!O45</f>
        <v>11.275319474279074</v>
      </c>
      <c r="I31" s="2">
        <f t="shared" si="3"/>
        <v>547.69368415413999</v>
      </c>
      <c r="J31" s="18">
        <f>'DEMANDA DE AGUA'!L45</f>
        <v>198.41979756100002</v>
      </c>
      <c r="K31" s="2">
        <f t="shared" si="4"/>
        <v>4313.7519258412322</v>
      </c>
      <c r="L31" s="2">
        <f t="shared" si="7"/>
        <v>4000</v>
      </c>
      <c r="M31" s="2">
        <f t="shared" si="5"/>
        <v>313.75192584123215</v>
      </c>
      <c r="N31" s="1">
        <f t="shared" si="6"/>
        <v>0</v>
      </c>
      <c r="O31" s="163">
        <v>1.0004881637434186</v>
      </c>
      <c r="P31" s="18">
        <f>'ALTURA-VOLUMEN'!$I$2*(O31^'ALTURA-VOLUMEN'!$K$2)</f>
        <v>1460.9425245055386</v>
      </c>
      <c r="S31" s="2">
        <f>A251</f>
        <v>2001</v>
      </c>
      <c r="T31" s="2">
        <f>Q251</f>
        <v>31184.720814850152</v>
      </c>
      <c r="U31" s="2">
        <f>ABS(R251)</f>
        <v>0</v>
      </c>
      <c r="V31" s="2"/>
    </row>
    <row r="32" spans="1:22" x14ac:dyDescent="0.2">
      <c r="A32" s="18">
        <f>ESCURRIMIENTO!A46</f>
        <v>1983</v>
      </c>
      <c r="B32" s="18" t="str">
        <f>ESCURRIMIENTO!B46</f>
        <v>MAR</v>
      </c>
      <c r="C32" s="16">
        <f>ESCURRIMIENTO!C46</f>
        <v>41</v>
      </c>
      <c r="D32" s="16">
        <f>ESCURRIMIENTO!D46</f>
        <v>153.4</v>
      </c>
      <c r="E32" s="3">
        <f t="shared" si="0"/>
        <v>107.38</v>
      </c>
      <c r="F32" s="2">
        <f t="shared" si="1"/>
        <v>156.87600828140472</v>
      </c>
      <c r="G32" s="2">
        <f t="shared" si="2"/>
        <v>59.898643504727076</v>
      </c>
      <c r="H32" s="18">
        <f>ESCURRIMIENTO!O46</f>
        <v>3.5070124225253734</v>
      </c>
      <c r="I32" s="2">
        <f t="shared" si="3"/>
        <v>170.22707754423217</v>
      </c>
      <c r="J32" s="18">
        <f>'DEMANDA DE AGUA'!L46</f>
        <v>192.700206049</v>
      </c>
      <c r="K32" s="2">
        <f t="shared" si="4"/>
        <v>3880.5495067185548</v>
      </c>
      <c r="L32" s="2">
        <f t="shared" si="7"/>
        <v>3880.5495067185548</v>
      </c>
      <c r="M32" s="2">
        <f t="shared" si="5"/>
        <v>0</v>
      </c>
      <c r="N32" s="1">
        <f t="shared" si="6"/>
        <v>0</v>
      </c>
      <c r="O32" s="163">
        <v>1.0004881637434186</v>
      </c>
      <c r="P32" s="18">
        <f>'ALTURA-VOLUMEN'!$I$2*(O32^'ALTURA-VOLUMEN'!$K$2)</f>
        <v>1460.9425245055386</v>
      </c>
      <c r="S32" s="2">
        <f>A263</f>
        <v>2002</v>
      </c>
      <c r="T32" s="2">
        <f>Q263</f>
        <v>52741.993471291098</v>
      </c>
      <c r="U32" s="2">
        <f>ABS(R263)</f>
        <v>0</v>
      </c>
      <c r="V32" s="2"/>
    </row>
    <row r="33" spans="1:22" x14ac:dyDescent="0.2">
      <c r="A33" s="18">
        <f>ESCURRIMIENTO!A47</f>
        <v>1983</v>
      </c>
      <c r="B33" s="18" t="str">
        <f>ESCURRIMIENTO!B47</f>
        <v>ABR</v>
      </c>
      <c r="C33" s="16">
        <f>ESCURRIMIENTO!C47</f>
        <v>114</v>
      </c>
      <c r="D33" s="16">
        <f>ESCURRIMIENTO!D47</f>
        <v>96.1</v>
      </c>
      <c r="E33" s="3">
        <f t="shared" si="0"/>
        <v>67.27</v>
      </c>
      <c r="F33" s="2">
        <f t="shared" si="1"/>
        <v>98.277603623487579</v>
      </c>
      <c r="G33" s="2">
        <f t="shared" si="2"/>
        <v>166.54744779363142</v>
      </c>
      <c r="H33" s="18">
        <f>ESCURRIMIENTO!O47</f>
        <v>19.293220278516575</v>
      </c>
      <c r="I33" s="2">
        <f t="shared" si="3"/>
        <v>936.47472798629133</v>
      </c>
      <c r="J33" s="18">
        <f>'DEMANDA DE AGUA'!L47</f>
        <v>180.58222048900001</v>
      </c>
      <c r="K33" s="2">
        <f t="shared" si="4"/>
        <v>4704.7118583859892</v>
      </c>
      <c r="L33" s="2">
        <f t="shared" si="7"/>
        <v>4000</v>
      </c>
      <c r="M33" s="2">
        <f t="shared" si="5"/>
        <v>704.71185838598922</v>
      </c>
      <c r="N33" s="1">
        <f t="shared" si="6"/>
        <v>0</v>
      </c>
      <c r="O33" s="163">
        <v>1.0004881637434186</v>
      </c>
      <c r="P33" s="18">
        <f>'ALTURA-VOLUMEN'!$I$2*(O33^'ALTURA-VOLUMEN'!$K$2)</f>
        <v>1460.9425245055386</v>
      </c>
      <c r="S33" s="2">
        <f>A275</f>
        <v>2003</v>
      </c>
      <c r="T33" s="2">
        <f>Q275</f>
        <v>28851.331767786491</v>
      </c>
      <c r="U33" s="2">
        <f>ABS(R275)</f>
        <v>0</v>
      </c>
      <c r="V33" s="2"/>
    </row>
    <row r="34" spans="1:22" x14ac:dyDescent="0.2">
      <c r="A34" s="18">
        <f>ESCURRIMIENTO!A48</f>
        <v>1983</v>
      </c>
      <c r="B34" s="18" t="str">
        <f>ESCURRIMIENTO!B48</f>
        <v>MAY</v>
      </c>
      <c r="C34" s="16">
        <f>ESCURRIMIENTO!C48</f>
        <v>47</v>
      </c>
      <c r="D34" s="16">
        <f>ESCURRIMIENTO!D48</f>
        <v>53.8</v>
      </c>
      <c r="E34" s="3">
        <f t="shared" si="0"/>
        <v>37.659999999999997</v>
      </c>
      <c r="F34" s="2">
        <f t="shared" si="1"/>
        <v>55.019095472878583</v>
      </c>
      <c r="G34" s="2">
        <f t="shared" si="2"/>
        <v>68.664298651760319</v>
      </c>
      <c r="H34" s="18">
        <f>ESCURRIMIENTO!O48</f>
        <v>8.7676501709011827</v>
      </c>
      <c r="I34" s="2">
        <f t="shared" si="3"/>
        <v>425.57347557040134</v>
      </c>
      <c r="J34" s="18">
        <f>'DEMANDA DE AGUA'!L48</f>
        <v>169.06969067256253</v>
      </c>
      <c r="K34" s="2">
        <f t="shared" si="4"/>
        <v>4270.1489880767203</v>
      </c>
      <c r="L34" s="2">
        <f t="shared" si="7"/>
        <v>4000</v>
      </c>
      <c r="M34" s="2">
        <f t="shared" si="5"/>
        <v>270.14898807672034</v>
      </c>
      <c r="N34" s="1">
        <f t="shared" si="6"/>
        <v>0</v>
      </c>
      <c r="O34" s="163">
        <v>1.0004881637434186</v>
      </c>
      <c r="P34" s="18">
        <f>'ALTURA-VOLUMEN'!$I$2*(O34^'ALTURA-VOLUMEN'!$K$2)</f>
        <v>1460.9425245055386</v>
      </c>
      <c r="S34" s="2">
        <f>A287</f>
        <v>2004</v>
      </c>
      <c r="T34" s="2">
        <f>Q287</f>
        <v>19965.984357305759</v>
      </c>
      <c r="U34" s="2">
        <f>ABS(R287)</f>
        <v>0</v>
      </c>
      <c r="V34" s="2"/>
    </row>
    <row r="35" spans="1:22" x14ac:dyDescent="0.2">
      <c r="A35" s="18">
        <f>ESCURRIMIENTO!A49</f>
        <v>1983</v>
      </c>
      <c r="B35" s="18" t="str">
        <f>ESCURRIMIENTO!B49</f>
        <v>JUN</v>
      </c>
      <c r="C35" s="16">
        <f>ESCURRIMIENTO!C49</f>
        <v>118</v>
      </c>
      <c r="D35" s="16">
        <f>ESCURRIMIENTO!D49</f>
        <v>37.1</v>
      </c>
      <c r="E35" s="3">
        <f t="shared" si="0"/>
        <v>25.97</v>
      </c>
      <c r="F35" s="2">
        <f t="shared" si="1"/>
        <v>37.940677361408838</v>
      </c>
      <c r="G35" s="2">
        <f t="shared" si="2"/>
        <v>172.39121789165355</v>
      </c>
      <c r="H35" s="18">
        <f>ESCURRIMIENTO!O49</f>
        <v>33.4928509381716</v>
      </c>
      <c r="I35" s="2">
        <f t="shared" si="3"/>
        <v>1625.7114167060799</v>
      </c>
      <c r="J35" s="18">
        <f>'DEMANDA DE AGUA'!L49</f>
        <v>157.92285595599998</v>
      </c>
      <c r="K35" s="2">
        <f t="shared" si="4"/>
        <v>5602.2391012803255</v>
      </c>
      <c r="L35" s="2">
        <f t="shared" si="7"/>
        <v>4000</v>
      </c>
      <c r="M35" s="2">
        <f t="shared" si="5"/>
        <v>1602.2391012803255</v>
      </c>
      <c r="N35" s="1">
        <f t="shared" si="6"/>
        <v>0</v>
      </c>
      <c r="O35" s="163">
        <v>1.0004881637434186</v>
      </c>
      <c r="P35" s="18">
        <f>'ALTURA-VOLUMEN'!$I$2*(O35^'ALTURA-VOLUMEN'!$K$2)</f>
        <v>1460.9425245055386</v>
      </c>
      <c r="Q35" s="2">
        <f>SUM(M24:M35)</f>
        <v>13129.311602155325</v>
      </c>
      <c r="R35" s="2">
        <f>SUM(N24:N35)</f>
        <v>0</v>
      </c>
      <c r="S35" s="2">
        <f>A299</f>
        <v>2005</v>
      </c>
      <c r="T35" s="2">
        <f>Q299</f>
        <v>24670.114714410051</v>
      </c>
      <c r="U35" s="2">
        <f>ABS(R299)</f>
        <v>0</v>
      </c>
      <c r="V35" s="2"/>
    </row>
    <row r="36" spans="1:22" x14ac:dyDescent="0.2">
      <c r="A36" s="18">
        <f>ESCURRIMIENTO!A50</f>
        <v>1983</v>
      </c>
      <c r="B36" s="18" t="str">
        <f>ESCURRIMIENTO!B50</f>
        <v>JUL</v>
      </c>
      <c r="C36" s="16">
        <f>ESCURRIMIENTO!C50</f>
        <v>39</v>
      </c>
      <c r="D36" s="16">
        <f>ESCURRIMIENTO!D50</f>
        <v>38.9</v>
      </c>
      <c r="E36" s="3">
        <f t="shared" si="0"/>
        <v>27.229999999999997</v>
      </c>
      <c r="F36" s="2">
        <f t="shared" si="1"/>
        <v>39.781464942285815</v>
      </c>
      <c r="G36" s="2">
        <f t="shared" si="2"/>
        <v>56.976758455716009</v>
      </c>
      <c r="H36" s="18">
        <f>ESCURRIMIENTO!O50</f>
        <v>16.35536123973132</v>
      </c>
      <c r="I36" s="2">
        <f t="shared" si="3"/>
        <v>793.87381924779288</v>
      </c>
      <c r="J36" s="18">
        <f>'DEMANDA DE AGUA'!L50</f>
        <v>156.22823332225002</v>
      </c>
      <c r="K36" s="2">
        <f t="shared" si="4"/>
        <v>4654.8408794389734</v>
      </c>
      <c r="L36" s="2">
        <f t="shared" si="7"/>
        <v>4000</v>
      </c>
      <c r="M36" s="2">
        <f t="shared" si="5"/>
        <v>654.84087943897339</v>
      </c>
      <c r="N36" s="1">
        <f t="shared" si="6"/>
        <v>0</v>
      </c>
      <c r="O36" s="163">
        <v>1.0004881637434186</v>
      </c>
      <c r="P36" s="18">
        <f>'ALTURA-VOLUMEN'!$I$2*(O36^'ALTURA-VOLUMEN'!$K$2)</f>
        <v>1460.9425245055386</v>
      </c>
      <c r="S36" s="2">
        <f>A311</f>
        <v>2006</v>
      </c>
      <c r="T36" s="2">
        <f>Q311</f>
        <v>15199.357809648565</v>
      </c>
      <c r="U36" s="2">
        <f>ABS(R311)</f>
        <v>0</v>
      </c>
      <c r="V36" s="2"/>
    </row>
    <row r="37" spans="1:22" x14ac:dyDescent="0.2">
      <c r="A37" s="18">
        <f>ESCURRIMIENTO!A51</f>
        <v>1983</v>
      </c>
      <c r="B37" s="18" t="str">
        <f>ESCURRIMIENTO!B51</f>
        <v>AGO</v>
      </c>
      <c r="C37" s="16">
        <f>ESCURRIMIENTO!C51</f>
        <v>221</v>
      </c>
      <c r="D37" s="16">
        <f>ESCURRIMIENTO!D51</f>
        <v>55.4</v>
      </c>
      <c r="E37" s="3">
        <f t="shared" si="0"/>
        <v>38.779999999999994</v>
      </c>
      <c r="F37" s="2">
        <f t="shared" si="1"/>
        <v>56.655351100324779</v>
      </c>
      <c r="G37" s="2">
        <f t="shared" si="2"/>
        <v>322.86829791572404</v>
      </c>
      <c r="H37" s="18">
        <f>ESCURRIMIENTO!O51</f>
        <v>118.28738775505803</v>
      </c>
      <c r="I37" s="2">
        <f t="shared" si="3"/>
        <v>5741.5583128688613</v>
      </c>
      <c r="J37" s="18">
        <f>'DEMANDA DE AGUA'!L51</f>
        <v>160.15092448756249</v>
      </c>
      <c r="K37" s="2">
        <f t="shared" si="4"/>
        <v>9847.6203351966979</v>
      </c>
      <c r="L37" s="2">
        <f t="shared" si="7"/>
        <v>4000</v>
      </c>
      <c r="M37" s="2">
        <f t="shared" si="5"/>
        <v>5847.6203351966979</v>
      </c>
      <c r="N37" s="1">
        <f t="shared" si="6"/>
        <v>0</v>
      </c>
      <c r="O37" s="163">
        <v>1.0004881637434186</v>
      </c>
      <c r="P37" s="18">
        <f>'ALTURA-VOLUMEN'!$I$2*(O37^'ALTURA-VOLUMEN'!$K$2)</f>
        <v>1460.9425245055386</v>
      </c>
      <c r="S37" s="2">
        <f>A323</f>
        <v>2007</v>
      </c>
      <c r="T37" s="2">
        <f>Q323</f>
        <v>29320.373842981891</v>
      </c>
      <c r="U37" s="2">
        <f>ABS(R323)</f>
        <v>0</v>
      </c>
      <c r="V37" s="2"/>
    </row>
    <row r="38" spans="1:22" x14ac:dyDescent="0.2">
      <c r="A38" s="18">
        <f>ESCURRIMIENTO!A52</f>
        <v>1983</v>
      </c>
      <c r="B38" s="18" t="str">
        <f>ESCURRIMIENTO!B52</f>
        <v>SEP</v>
      </c>
      <c r="C38" s="16">
        <f>ESCURRIMIENTO!C52</f>
        <v>259</v>
      </c>
      <c r="D38" s="16">
        <f>ESCURRIMIENTO!D52</f>
        <v>96.1</v>
      </c>
      <c r="E38" s="3">
        <f t="shared" si="0"/>
        <v>67.27</v>
      </c>
      <c r="F38" s="2">
        <f t="shared" si="1"/>
        <v>98.277603623487579</v>
      </c>
      <c r="G38" s="2">
        <f t="shared" si="2"/>
        <v>378.3841138469345</v>
      </c>
      <c r="H38" s="18">
        <f>ESCURRIMIENTO!O52</f>
        <v>178.89790206380763</v>
      </c>
      <c r="I38" s="2">
        <f t="shared" si="3"/>
        <v>8683.5355505205371</v>
      </c>
      <c r="J38" s="18">
        <f>'DEMANDA DE AGUA'!L52</f>
        <v>160.82357908312503</v>
      </c>
      <c r="K38" s="2">
        <f t="shared" si="4"/>
        <v>12802.818481660857</v>
      </c>
      <c r="L38" s="2">
        <f t="shared" si="7"/>
        <v>4000</v>
      </c>
      <c r="M38" s="2">
        <f t="shared" si="5"/>
        <v>8802.8184816608573</v>
      </c>
      <c r="N38" s="1">
        <f t="shared" si="6"/>
        <v>0</v>
      </c>
      <c r="O38" s="163">
        <v>1.0004881637434186</v>
      </c>
      <c r="P38" s="18">
        <f>'ALTURA-VOLUMEN'!$I$2*(O38^'ALTURA-VOLUMEN'!$K$2)</f>
        <v>1460.9425245055386</v>
      </c>
      <c r="S38" s="2">
        <f>A335</f>
        <v>2008</v>
      </c>
      <c r="T38" s="2">
        <f>Q335</f>
        <v>11530.68940692558</v>
      </c>
      <c r="U38" s="2">
        <f>ABS(R335)</f>
        <v>0</v>
      </c>
      <c r="V38" s="2"/>
    </row>
    <row r="39" spans="1:22" x14ac:dyDescent="0.2">
      <c r="A39" s="18">
        <f>ESCURRIMIENTO!A53</f>
        <v>1983</v>
      </c>
      <c r="B39" s="18" t="str">
        <f>ESCURRIMIENTO!B53</f>
        <v>OCT</v>
      </c>
      <c r="C39" s="16">
        <f>ESCURRIMIENTO!C53</f>
        <v>208</v>
      </c>
      <c r="D39" s="16">
        <f>ESCURRIMIENTO!D53</f>
        <v>143</v>
      </c>
      <c r="E39" s="3">
        <f t="shared" si="0"/>
        <v>100.1</v>
      </c>
      <c r="F39" s="2">
        <f t="shared" si="1"/>
        <v>146.24034670300441</v>
      </c>
      <c r="G39" s="2">
        <f t="shared" si="2"/>
        <v>303.87604509715203</v>
      </c>
      <c r="H39" s="18">
        <f>ESCURRIMIENTO!O53</f>
        <v>136.33640324312643</v>
      </c>
      <c r="I39" s="2">
        <f t="shared" si="3"/>
        <v>6617.6405130203029</v>
      </c>
      <c r="J39" s="18">
        <f>'DEMANDA DE AGUA'!L53</f>
        <v>175.80122995025002</v>
      </c>
      <c r="K39" s="2">
        <f t="shared" si="4"/>
        <v>10599.4749814642</v>
      </c>
      <c r="L39" s="2">
        <f t="shared" si="7"/>
        <v>4000</v>
      </c>
      <c r="M39" s="2">
        <f t="shared" si="5"/>
        <v>6599.4749814642</v>
      </c>
      <c r="N39" s="1">
        <f t="shared" si="6"/>
        <v>0</v>
      </c>
      <c r="O39" s="163">
        <v>1.0004881637434186</v>
      </c>
      <c r="P39" s="18">
        <f>'ALTURA-VOLUMEN'!$I$2*(O39^'ALTURA-VOLUMEN'!$K$2)</f>
        <v>1460.9425245055386</v>
      </c>
      <c r="S39" s="2">
        <f>A347</f>
        <v>2009</v>
      </c>
      <c r="T39" s="2">
        <f>Q347</f>
        <v>5728.5789514161315</v>
      </c>
      <c r="U39" s="2">
        <f>ABS(R347)</f>
        <v>0</v>
      </c>
      <c r="V39" s="2"/>
    </row>
    <row r="40" spans="1:22" x14ac:dyDescent="0.2">
      <c r="A40" s="18">
        <f>ESCURRIMIENTO!A54</f>
        <v>1983</v>
      </c>
      <c r="B40" s="18" t="str">
        <f>ESCURRIMIENTO!B54</f>
        <v>NOV</v>
      </c>
      <c r="C40" s="16">
        <f>ESCURRIMIENTO!C54</f>
        <v>118</v>
      </c>
      <c r="D40" s="16">
        <f>ESCURRIMIENTO!D54</f>
        <v>153.30000000000001</v>
      </c>
      <c r="E40" s="3">
        <f t="shared" si="0"/>
        <v>107.31</v>
      </c>
      <c r="F40" s="2">
        <f t="shared" si="1"/>
        <v>156.77374230468934</v>
      </c>
      <c r="G40" s="2">
        <f t="shared" si="2"/>
        <v>172.39121789165355</v>
      </c>
      <c r="H40" s="18">
        <f>ESCURRIMIENTO!O54</f>
        <v>60.586227189782427</v>
      </c>
      <c r="I40" s="2">
        <f t="shared" si="3"/>
        <v>2940.7983637882144</v>
      </c>
      <c r="J40" s="18">
        <f>'DEMANDA DE AGUA'!L54</f>
        <v>179.28965533312501</v>
      </c>
      <c r="K40" s="2">
        <f t="shared" si="4"/>
        <v>6777.1261840420539</v>
      </c>
      <c r="L40" s="2">
        <f t="shared" si="7"/>
        <v>4000</v>
      </c>
      <c r="M40" s="2">
        <f t="shared" si="5"/>
        <v>2777.1261840420539</v>
      </c>
      <c r="N40" s="1">
        <f t="shared" si="6"/>
        <v>0</v>
      </c>
      <c r="O40" s="163">
        <v>1.0004881637434186</v>
      </c>
      <c r="P40" s="18">
        <f>'ALTURA-VOLUMEN'!$I$2*(O40^'ALTURA-VOLUMEN'!$K$2)</f>
        <v>1460.9425245055386</v>
      </c>
      <c r="S40" s="2">
        <f>A359</f>
        <v>2010</v>
      </c>
      <c r="T40" s="2">
        <f>Q359</f>
        <v>37211.270347713231</v>
      </c>
      <c r="U40" s="2">
        <f>ABS(R359)</f>
        <v>0</v>
      </c>
      <c r="V40" s="2"/>
    </row>
    <row r="41" spans="1:22" x14ac:dyDescent="0.2">
      <c r="A41" s="18">
        <f>ESCURRIMIENTO!A55</f>
        <v>1983</v>
      </c>
      <c r="B41" s="18" t="str">
        <f>ESCURRIMIENTO!B55</f>
        <v>DIC</v>
      </c>
      <c r="C41" s="16">
        <f>ESCURRIMIENTO!C55</f>
        <v>133</v>
      </c>
      <c r="D41" s="16">
        <f>ESCURRIMIENTO!D55</f>
        <v>204.1</v>
      </c>
      <c r="E41" s="3">
        <f t="shared" si="0"/>
        <v>142.86999999999998</v>
      </c>
      <c r="F41" s="2">
        <f t="shared" si="1"/>
        <v>208.72485847610625</v>
      </c>
      <c r="G41" s="2">
        <f t="shared" si="2"/>
        <v>194.30535575923665</v>
      </c>
      <c r="H41" s="18">
        <f>ESCURRIMIENTO!O55</f>
        <v>36.503228610230423</v>
      </c>
      <c r="I41" s="2">
        <f t="shared" si="3"/>
        <v>1771.8323115530882</v>
      </c>
      <c r="J41" s="18">
        <f>'DEMANDA DE AGUA'!L55</f>
        <v>195.02927947225001</v>
      </c>
      <c r="K41" s="2">
        <f t="shared" si="4"/>
        <v>5562.3835293639686</v>
      </c>
      <c r="L41" s="2">
        <f t="shared" si="7"/>
        <v>4000</v>
      </c>
      <c r="M41" s="2">
        <f t="shared" si="5"/>
        <v>1562.3835293639686</v>
      </c>
      <c r="N41" s="1">
        <f t="shared" si="6"/>
        <v>0</v>
      </c>
      <c r="O41" s="163">
        <v>1.0004881637434186</v>
      </c>
      <c r="P41" s="18">
        <f>'ALTURA-VOLUMEN'!$I$2*(O41^'ALTURA-VOLUMEN'!$K$2)</f>
        <v>1460.9425245055386</v>
      </c>
      <c r="S41" s="2">
        <f>A371</f>
        <v>2011</v>
      </c>
      <c r="T41" s="2">
        <f>Q371</f>
        <v>25388.567057815468</v>
      </c>
      <c r="U41" s="2">
        <f>ABS(R371)</f>
        <v>0</v>
      </c>
      <c r="V41" s="2"/>
    </row>
    <row r="42" spans="1:22" x14ac:dyDescent="0.2">
      <c r="A42" s="18">
        <f>ESCURRIMIENTO!A56</f>
        <v>1984</v>
      </c>
      <c r="B42" s="18" t="str">
        <f>ESCURRIMIENTO!B56</f>
        <v>ENE</v>
      </c>
      <c r="C42" s="16">
        <f>ESCURRIMIENTO!C56</f>
        <v>109</v>
      </c>
      <c r="D42" s="16">
        <f>ESCURRIMIENTO!D56</f>
        <v>184.8</v>
      </c>
      <c r="E42" s="3">
        <f t="shared" si="0"/>
        <v>129.36000000000001</v>
      </c>
      <c r="F42" s="2">
        <f t="shared" si="1"/>
        <v>188.9875249700365</v>
      </c>
      <c r="G42" s="2">
        <f t="shared" si="2"/>
        <v>159.2427351711037</v>
      </c>
      <c r="H42" s="18">
        <f>ESCURRIMIENTO!O56</f>
        <v>21.16590867424739</v>
      </c>
      <c r="I42" s="2">
        <f t="shared" si="3"/>
        <v>1027.3732576603609</v>
      </c>
      <c r="J42" s="18">
        <f>'DEMANDA DE AGUA'!L56</f>
        <v>200.11284609999998</v>
      </c>
      <c r="K42" s="2">
        <f t="shared" si="4"/>
        <v>4797.5156217614276</v>
      </c>
      <c r="L42" s="2">
        <f t="shared" si="7"/>
        <v>4000</v>
      </c>
      <c r="M42" s="2">
        <f t="shared" si="5"/>
        <v>797.51562176142761</v>
      </c>
      <c r="N42" s="1">
        <f t="shared" si="6"/>
        <v>0</v>
      </c>
      <c r="O42" s="163">
        <v>1.0004881637434186</v>
      </c>
      <c r="P42" s="18">
        <f>'ALTURA-VOLUMEN'!$I$2*(O42^'ALTURA-VOLUMEN'!$K$2)</f>
        <v>1460.9425245055386</v>
      </c>
      <c r="S42" s="2"/>
      <c r="T42" s="2"/>
      <c r="U42" s="2"/>
      <c r="V42" s="2"/>
    </row>
    <row r="43" spans="1:22" x14ac:dyDescent="0.2">
      <c r="A43" s="18">
        <f>ESCURRIMIENTO!A57</f>
        <v>1984</v>
      </c>
      <c r="B43" s="18" t="str">
        <f>ESCURRIMIENTO!B57</f>
        <v>FEB</v>
      </c>
      <c r="C43" s="16">
        <f>ESCURRIMIENTO!C57</f>
        <v>397</v>
      </c>
      <c r="D43" s="16">
        <f>ESCURRIMIENTO!D57</f>
        <v>141.6</v>
      </c>
      <c r="E43" s="3">
        <f t="shared" si="0"/>
        <v>99.11999999999999</v>
      </c>
      <c r="F43" s="2">
        <f t="shared" si="1"/>
        <v>144.80862302898899</v>
      </c>
      <c r="G43" s="2">
        <f t="shared" si="2"/>
        <v>579.99418222869883</v>
      </c>
      <c r="H43" s="18">
        <f>ESCURRIMIENTO!O57</f>
        <v>187.23986249057779</v>
      </c>
      <c r="I43" s="2">
        <f t="shared" si="3"/>
        <v>9088.446447133836</v>
      </c>
      <c r="J43" s="18">
        <f>'DEMANDA DE AGUA'!L57</f>
        <v>179.21788166800002</v>
      </c>
      <c r="K43" s="2">
        <f t="shared" si="4"/>
        <v>13344.414124665545</v>
      </c>
      <c r="L43" s="2">
        <f t="shared" si="7"/>
        <v>4000</v>
      </c>
      <c r="M43" s="2">
        <f t="shared" si="5"/>
        <v>9344.4141246655454</v>
      </c>
      <c r="N43" s="1">
        <f t="shared" si="6"/>
        <v>0</v>
      </c>
      <c r="O43" s="163">
        <v>1.0004881637434186</v>
      </c>
      <c r="P43" s="18">
        <f>'ALTURA-VOLUMEN'!$I$2*(O43^'ALTURA-VOLUMEN'!$K$2)</f>
        <v>1460.9425245055386</v>
      </c>
      <c r="S43" s="2"/>
      <c r="T43" s="2"/>
      <c r="U43" s="2"/>
      <c r="V43" s="2"/>
    </row>
    <row r="44" spans="1:22" x14ac:dyDescent="0.2">
      <c r="A44" s="18">
        <f>ESCURRIMIENTO!A58</f>
        <v>1984</v>
      </c>
      <c r="B44" s="18" t="str">
        <f>ESCURRIMIENTO!B58</f>
        <v>MAR</v>
      </c>
      <c r="C44" s="16">
        <f>ESCURRIMIENTO!C58</f>
        <v>22</v>
      </c>
      <c r="D44" s="16">
        <f>ESCURRIMIENTO!D58</f>
        <v>151</v>
      </c>
      <c r="E44" s="3">
        <f t="shared" si="0"/>
        <v>105.69999999999999</v>
      </c>
      <c r="F44" s="2">
        <f t="shared" si="1"/>
        <v>154.42162484023544</v>
      </c>
      <c r="G44" s="2">
        <f t="shared" si="2"/>
        <v>32.140735539121849</v>
      </c>
      <c r="H44" s="18">
        <f>ESCURRIMIENTO!O58</f>
        <v>40.796663597761807</v>
      </c>
      <c r="I44" s="2">
        <f t="shared" si="3"/>
        <v>1980.2315991801729</v>
      </c>
      <c r="J44" s="18">
        <f>'DEMANDA DE AGUA'!L58</f>
        <v>192.700206049</v>
      </c>
      <c r="K44" s="2">
        <f t="shared" si="4"/>
        <v>5665.2505038300596</v>
      </c>
      <c r="L44" s="2">
        <f t="shared" si="7"/>
        <v>4000</v>
      </c>
      <c r="M44" s="2">
        <f t="shared" si="5"/>
        <v>1665.2505038300596</v>
      </c>
      <c r="N44" s="1">
        <f t="shared" si="6"/>
        <v>0</v>
      </c>
      <c r="O44" s="163">
        <v>1.0004881637434186</v>
      </c>
      <c r="P44" s="18">
        <f>'ALTURA-VOLUMEN'!$I$2*(O44^'ALTURA-VOLUMEN'!$K$2)</f>
        <v>1460.9425245055386</v>
      </c>
      <c r="S44" s="2"/>
      <c r="T44" s="2"/>
      <c r="U44" s="2"/>
      <c r="V44" s="2"/>
    </row>
    <row r="45" spans="1:22" x14ac:dyDescent="0.2">
      <c r="A45" s="18">
        <f>ESCURRIMIENTO!A59</f>
        <v>1984</v>
      </c>
      <c r="B45" s="18" t="str">
        <f>ESCURRIMIENTO!B59</f>
        <v>ABR</v>
      </c>
      <c r="C45" s="16">
        <f>ESCURRIMIENTO!C59</f>
        <v>83</v>
      </c>
      <c r="D45" s="16">
        <f>ESCURRIMIENTO!D59</f>
        <v>90.3</v>
      </c>
      <c r="E45" s="3">
        <f t="shared" si="0"/>
        <v>63.209999999999994</v>
      </c>
      <c r="F45" s="2">
        <f t="shared" si="1"/>
        <v>92.346176973995085</v>
      </c>
      <c r="G45" s="2">
        <f t="shared" si="2"/>
        <v>121.25822953395971</v>
      </c>
      <c r="H45" s="18">
        <f>ESCURRIMIENTO!O59</f>
        <v>11.818270051126175</v>
      </c>
      <c r="I45" s="2">
        <f t="shared" si="3"/>
        <v>573.64768927252828</v>
      </c>
      <c r="J45" s="18">
        <f>'DEMANDA DE AGUA'!L59</f>
        <v>174.75698757000001</v>
      </c>
      <c r="K45" s="2">
        <f t="shared" si="4"/>
        <v>4427.8027542624932</v>
      </c>
      <c r="L45" s="2">
        <f t="shared" si="7"/>
        <v>4000</v>
      </c>
      <c r="M45" s="2">
        <f t="shared" si="5"/>
        <v>427.80275426249318</v>
      </c>
      <c r="N45" s="1">
        <f t="shared" si="6"/>
        <v>0</v>
      </c>
      <c r="O45" s="163">
        <v>1.0004881637434186</v>
      </c>
      <c r="P45" s="18">
        <f>'ALTURA-VOLUMEN'!$I$2*(O45^'ALTURA-VOLUMEN'!$K$2)</f>
        <v>1460.9425245055386</v>
      </c>
      <c r="S45" s="2"/>
      <c r="T45" s="2"/>
      <c r="U45" s="2"/>
      <c r="V45" s="2"/>
    </row>
    <row r="46" spans="1:22" x14ac:dyDescent="0.2">
      <c r="A46" s="18">
        <f>ESCURRIMIENTO!A60</f>
        <v>1984</v>
      </c>
      <c r="B46" s="18" t="str">
        <f>ESCURRIMIENTO!B60</f>
        <v>MAY</v>
      </c>
      <c r="C46" s="16">
        <f>ESCURRIMIENTO!C60</f>
        <v>115</v>
      </c>
      <c r="D46" s="16">
        <f>ESCURRIMIENTO!D60</f>
        <v>57.5</v>
      </c>
      <c r="E46" s="3">
        <f t="shared" si="0"/>
        <v>40.25</v>
      </c>
      <c r="F46" s="2">
        <f t="shared" si="1"/>
        <v>58.802936611347924</v>
      </c>
      <c r="G46" s="2">
        <f t="shared" si="2"/>
        <v>168.00839031813692</v>
      </c>
      <c r="H46" s="18">
        <f>ESCURRIMIENTO!O60</f>
        <v>26.714375537107642</v>
      </c>
      <c r="I46" s="2">
        <f t="shared" si="3"/>
        <v>1296.6906096176112</v>
      </c>
      <c r="J46" s="18">
        <f>'DEMANDA DE AGUA'!L60</f>
        <v>169.06969067256253</v>
      </c>
      <c r="K46" s="2">
        <f t="shared" si="4"/>
        <v>5236.826372651838</v>
      </c>
      <c r="L46" s="2">
        <f t="shared" si="7"/>
        <v>4000</v>
      </c>
      <c r="M46" s="2">
        <f t="shared" si="5"/>
        <v>1236.826372651838</v>
      </c>
      <c r="N46" s="1">
        <f t="shared" si="6"/>
        <v>0</v>
      </c>
      <c r="O46" s="163">
        <v>1.0004881637434186</v>
      </c>
      <c r="P46" s="18">
        <f>'ALTURA-VOLUMEN'!$I$2*(O46^'ALTURA-VOLUMEN'!$K$2)</f>
        <v>1460.9425245055386</v>
      </c>
      <c r="S46" s="2"/>
      <c r="T46" s="2"/>
      <c r="U46" s="2"/>
      <c r="V46" s="2"/>
    </row>
    <row r="47" spans="1:22" x14ac:dyDescent="0.2">
      <c r="A47" s="18">
        <f>ESCURRIMIENTO!A61</f>
        <v>1984</v>
      </c>
      <c r="B47" s="18" t="str">
        <f>ESCURRIMIENTO!B61</f>
        <v>JUN</v>
      </c>
      <c r="C47" s="16">
        <f>ESCURRIMIENTO!C61</f>
        <v>161</v>
      </c>
      <c r="D47" s="16">
        <f>ESCURRIMIENTO!D61</f>
        <v>44.5</v>
      </c>
      <c r="E47" s="3">
        <f t="shared" si="0"/>
        <v>31.15</v>
      </c>
      <c r="F47" s="2">
        <f t="shared" si="1"/>
        <v>45.508359638347521</v>
      </c>
      <c r="G47" s="2">
        <f t="shared" si="2"/>
        <v>235.2117464453917</v>
      </c>
      <c r="H47" s="18">
        <f>ESCURRIMIENTO!O61</f>
        <v>76.411191668194931</v>
      </c>
      <c r="I47" s="2">
        <f t="shared" si="3"/>
        <v>3708.9272241535373</v>
      </c>
      <c r="J47" s="18">
        <f>'DEMANDA DE AGUA'!L61</f>
        <v>152.82857027999998</v>
      </c>
      <c r="K47" s="2">
        <f t="shared" si="4"/>
        <v>7745.8020406805808</v>
      </c>
      <c r="L47" s="2">
        <f t="shared" si="7"/>
        <v>4000</v>
      </c>
      <c r="M47" s="2">
        <f t="shared" si="5"/>
        <v>3745.8020406805808</v>
      </c>
      <c r="N47" s="1">
        <f t="shared" si="6"/>
        <v>0</v>
      </c>
      <c r="O47" s="163">
        <v>1.0004881637434186</v>
      </c>
      <c r="P47" s="18">
        <f>'ALTURA-VOLUMEN'!$I$2*(O47^'ALTURA-VOLUMEN'!$K$2)</f>
        <v>1460.9425245055386</v>
      </c>
      <c r="Q47" s="2">
        <f>SUM(M36:M47)</f>
        <v>43461.875809018697</v>
      </c>
      <c r="R47" s="2">
        <f>SUM(N36:N47)</f>
        <v>0</v>
      </c>
      <c r="S47" s="2"/>
      <c r="T47" s="2"/>
      <c r="U47" s="2"/>
      <c r="V47" s="2"/>
    </row>
    <row r="48" spans="1:22" x14ac:dyDescent="0.2">
      <c r="A48" s="18">
        <f>ESCURRIMIENTO!A62</f>
        <v>1984</v>
      </c>
      <c r="B48" s="18" t="str">
        <f>ESCURRIMIENTO!B62</f>
        <v>JUL</v>
      </c>
      <c r="C48" s="16">
        <f>ESCURRIMIENTO!C62</f>
        <v>231</v>
      </c>
      <c r="D48" s="16">
        <f>ESCURRIMIENTO!D62</f>
        <v>41</v>
      </c>
      <c r="E48" s="3">
        <f t="shared" si="0"/>
        <v>28.7</v>
      </c>
      <c r="F48" s="2">
        <f t="shared" si="1"/>
        <v>41.929050453308953</v>
      </c>
      <c r="G48" s="2">
        <f t="shared" si="2"/>
        <v>337.47772316077942</v>
      </c>
      <c r="H48" s="18">
        <f>ESCURRIMIENTO!O62</f>
        <v>164.88330340344271</v>
      </c>
      <c r="I48" s="2">
        <f t="shared" si="3"/>
        <v>8003.2801406490971</v>
      </c>
      <c r="J48" s="18">
        <f>'DEMANDA DE AGUA'!L62</f>
        <v>156.22823332225002</v>
      </c>
      <c r="K48" s="2">
        <f t="shared" si="4"/>
        <v>12142.600580034317</v>
      </c>
      <c r="L48" s="2">
        <f t="shared" si="7"/>
        <v>4000</v>
      </c>
      <c r="M48" s="2">
        <f t="shared" si="5"/>
        <v>8142.6005800343173</v>
      </c>
      <c r="N48" s="1">
        <f t="shared" si="6"/>
        <v>0</v>
      </c>
      <c r="O48" s="163">
        <v>1.0004881637434186</v>
      </c>
      <c r="P48" s="18">
        <f>'ALTURA-VOLUMEN'!$I$2*(O48^'ALTURA-VOLUMEN'!$K$2)</f>
        <v>1460.9425245055386</v>
      </c>
      <c r="S48" s="2"/>
      <c r="T48" s="2"/>
      <c r="U48" s="2"/>
      <c r="V48" s="2"/>
    </row>
    <row r="49" spans="1:22" x14ac:dyDescent="0.2">
      <c r="A49" s="18">
        <f>ESCURRIMIENTO!A63</f>
        <v>1984</v>
      </c>
      <c r="B49" s="18" t="str">
        <f>ESCURRIMIENTO!B63</f>
        <v>AGO</v>
      </c>
      <c r="C49" s="16">
        <f>ESCURRIMIENTO!C63</f>
        <v>22</v>
      </c>
      <c r="D49" s="16">
        <f>ESCURRIMIENTO!D63</f>
        <v>63.1</v>
      </c>
      <c r="E49" s="3">
        <f t="shared" si="0"/>
        <v>44.17</v>
      </c>
      <c r="F49" s="2">
        <f t="shared" si="1"/>
        <v>64.529831307409637</v>
      </c>
      <c r="G49" s="2">
        <f t="shared" si="2"/>
        <v>32.140735539121849</v>
      </c>
      <c r="H49" s="18">
        <f>ESCURRIMIENTO!O63</f>
        <v>40.40369137266233</v>
      </c>
      <c r="I49" s="2">
        <f t="shared" si="3"/>
        <v>1961.1570977597964</v>
      </c>
      <c r="J49" s="18">
        <f>'DEMANDA DE AGUA'!L63</f>
        <v>160.15092448756249</v>
      </c>
      <c r="K49" s="2">
        <f t="shared" si="4"/>
        <v>5768.6170775039463</v>
      </c>
      <c r="L49" s="2">
        <f t="shared" si="7"/>
        <v>4000</v>
      </c>
      <c r="M49" s="2">
        <f t="shared" si="5"/>
        <v>1768.6170775039463</v>
      </c>
      <c r="N49" s="1">
        <f t="shared" si="6"/>
        <v>0</v>
      </c>
      <c r="O49" s="163">
        <v>1.0004881637434186</v>
      </c>
      <c r="P49" s="18">
        <f>'ALTURA-VOLUMEN'!$I$2*(O49^'ALTURA-VOLUMEN'!$K$2)</f>
        <v>1460.9425245055386</v>
      </c>
      <c r="S49" s="2"/>
      <c r="T49" s="2"/>
      <c r="U49" s="2"/>
      <c r="V49" s="2"/>
    </row>
    <row r="50" spans="1:22" x14ac:dyDescent="0.2">
      <c r="A50" s="18">
        <f>ESCURRIMIENTO!A64</f>
        <v>1984</v>
      </c>
      <c r="B50" s="18" t="str">
        <f>ESCURRIMIENTO!B64</f>
        <v>SEP</v>
      </c>
      <c r="C50" s="16">
        <f>ESCURRIMIENTO!C64</f>
        <v>79</v>
      </c>
      <c r="D50" s="16">
        <f>ESCURRIMIENTO!D64</f>
        <v>73.400000000000006</v>
      </c>
      <c r="E50" s="3">
        <f t="shared" si="0"/>
        <v>51.38</v>
      </c>
      <c r="F50" s="2">
        <f t="shared" si="1"/>
        <v>75.063226909094581</v>
      </c>
      <c r="G50" s="2">
        <f t="shared" si="2"/>
        <v>115.41445943593754</v>
      </c>
      <c r="H50" s="18">
        <f>ESCURRIMIENTO!O64</f>
        <v>23.856994087530033</v>
      </c>
      <c r="I50" s="2">
        <f t="shared" si="3"/>
        <v>1157.9960072071517</v>
      </c>
      <c r="J50" s="18">
        <f>'DEMANDA DE AGUA'!L64</f>
        <v>166.18436505256253</v>
      </c>
      <c r="K50" s="2">
        <f t="shared" si="4"/>
        <v>5032.1628746814322</v>
      </c>
      <c r="L50" s="2">
        <f t="shared" si="7"/>
        <v>4000</v>
      </c>
      <c r="M50" s="2">
        <f t="shared" si="5"/>
        <v>1032.1628746814322</v>
      </c>
      <c r="N50" s="1">
        <f t="shared" si="6"/>
        <v>0</v>
      </c>
      <c r="O50" s="163">
        <v>1.0004881637434186</v>
      </c>
      <c r="P50" s="18">
        <f>'ALTURA-VOLUMEN'!$I$2*(O50^'ALTURA-VOLUMEN'!$K$2)</f>
        <v>1460.9425245055386</v>
      </c>
      <c r="S50" s="2"/>
      <c r="T50" s="2"/>
      <c r="U50" s="2"/>
      <c r="V50" s="2"/>
    </row>
    <row r="51" spans="1:22" x14ac:dyDescent="0.2">
      <c r="A51" s="18">
        <f>ESCURRIMIENTO!A65</f>
        <v>1984</v>
      </c>
      <c r="B51" s="18" t="str">
        <f>ESCURRIMIENTO!B65</f>
        <v>OCT</v>
      </c>
      <c r="C51" s="16">
        <f>ESCURRIMIENTO!C65</f>
        <v>135</v>
      </c>
      <c r="D51" s="16">
        <f>ESCURRIMIENTO!D65</f>
        <v>152.80000000000001</v>
      </c>
      <c r="E51" s="3">
        <f t="shared" si="0"/>
        <v>106.96000000000001</v>
      </c>
      <c r="F51" s="2">
        <f t="shared" si="1"/>
        <v>156.2624124211124</v>
      </c>
      <c r="G51" s="2">
        <f t="shared" si="2"/>
        <v>197.2272408082477</v>
      </c>
      <c r="H51" s="18">
        <f>ESCURRIMIENTO!O65</f>
        <v>45.84868807391377</v>
      </c>
      <c r="I51" s="2">
        <f t="shared" si="3"/>
        <v>2225.452105595718</v>
      </c>
      <c r="J51" s="18">
        <f>'DEMANDA DE AGUA'!L65</f>
        <v>175.80122995025002</v>
      </c>
      <c r="K51" s="2">
        <f t="shared" si="4"/>
        <v>6090.6157040326034</v>
      </c>
      <c r="L51" s="2">
        <f t="shared" si="7"/>
        <v>4000</v>
      </c>
      <c r="M51" s="2">
        <f t="shared" si="5"/>
        <v>2090.6157040326034</v>
      </c>
      <c r="N51" s="1">
        <f t="shared" si="6"/>
        <v>0</v>
      </c>
      <c r="O51" s="163">
        <v>1.0004881637434186</v>
      </c>
      <c r="P51" s="18">
        <f>'ALTURA-VOLUMEN'!$I$2*(O51^'ALTURA-VOLUMEN'!$K$2)</f>
        <v>1460.9425245055386</v>
      </c>
      <c r="S51" s="2"/>
      <c r="T51" s="2"/>
      <c r="U51" s="2"/>
      <c r="V51" s="2"/>
    </row>
    <row r="52" spans="1:22" x14ac:dyDescent="0.2">
      <c r="A52" s="18">
        <f>ESCURRIMIENTO!A66</f>
        <v>1984</v>
      </c>
      <c r="B52" s="18" t="str">
        <f>ESCURRIMIENTO!B66</f>
        <v>NOV</v>
      </c>
      <c r="C52" s="16">
        <f>ESCURRIMIENTO!C66</f>
        <v>57</v>
      </c>
      <c r="D52" s="16">
        <f>ESCURRIMIENTO!D66</f>
        <v>162.5</v>
      </c>
      <c r="E52" s="3">
        <f t="shared" si="0"/>
        <v>113.74999999999999</v>
      </c>
      <c r="F52" s="2">
        <f t="shared" si="1"/>
        <v>166.18221216250498</v>
      </c>
      <c r="G52" s="2">
        <f t="shared" si="2"/>
        <v>83.27372389681571</v>
      </c>
      <c r="H52" s="18">
        <f>ESCURRIMIENTO!O66</f>
        <v>17.381028123068624</v>
      </c>
      <c r="I52" s="2">
        <f t="shared" si="3"/>
        <v>843.6587230488135</v>
      </c>
      <c r="J52" s="18">
        <f>'DEMANDA DE AGUA'!L66</f>
        <v>185.26597717756249</v>
      </c>
      <c r="K52" s="2">
        <f t="shared" si="4"/>
        <v>4575.4842576055617</v>
      </c>
      <c r="L52" s="2">
        <f t="shared" si="7"/>
        <v>4000</v>
      </c>
      <c r="M52" s="2">
        <f t="shared" si="5"/>
        <v>575.48425760556165</v>
      </c>
      <c r="N52" s="1">
        <f t="shared" si="6"/>
        <v>0</v>
      </c>
      <c r="O52" s="163">
        <v>1.0004881637434186</v>
      </c>
      <c r="P52" s="18">
        <f>'ALTURA-VOLUMEN'!$I$2*(O52^'ALTURA-VOLUMEN'!$K$2)</f>
        <v>1460.9425245055386</v>
      </c>
      <c r="V52" s="2"/>
    </row>
    <row r="53" spans="1:22" x14ac:dyDescent="0.2">
      <c r="A53" s="18">
        <f>ESCURRIMIENTO!A67</f>
        <v>1984</v>
      </c>
      <c r="B53" s="18" t="str">
        <f>ESCURRIMIENTO!B67</f>
        <v>DIC</v>
      </c>
      <c r="C53" s="16">
        <f>ESCURRIMIENTO!C67</f>
        <v>21</v>
      </c>
      <c r="D53" s="16">
        <f>ESCURRIMIENTO!D67</f>
        <v>199.2</v>
      </c>
      <c r="E53" s="3">
        <f t="shared" si="0"/>
        <v>139.43999999999997</v>
      </c>
      <c r="F53" s="2">
        <f t="shared" si="1"/>
        <v>203.71382561705227</v>
      </c>
      <c r="G53" s="2">
        <f t="shared" si="2"/>
        <v>30.679793014616308</v>
      </c>
      <c r="H53" s="18">
        <f>ESCURRIMIENTO!O67</f>
        <v>2.7753872596790501</v>
      </c>
      <c r="I53" s="2">
        <f t="shared" si="3"/>
        <v>134.71468171431647</v>
      </c>
      <c r="J53" s="18">
        <f>'DEMANDA DE AGUA'!L67</f>
        <v>195.02927947225001</v>
      </c>
      <c r="K53" s="2">
        <f t="shared" si="4"/>
        <v>3766.6513696396305</v>
      </c>
      <c r="L53" s="2">
        <f t="shared" si="7"/>
        <v>3766.6513696396305</v>
      </c>
      <c r="M53" s="2">
        <f t="shared" si="5"/>
        <v>0</v>
      </c>
      <c r="N53" s="1">
        <f t="shared" si="6"/>
        <v>0</v>
      </c>
      <c r="O53" s="163">
        <v>0.98666983527679453</v>
      </c>
      <c r="P53" s="18">
        <f>'ALTURA-VOLUMEN'!$I$2*(O53^'ALTURA-VOLUMEN'!$K$2)</f>
        <v>1425.9451261685747</v>
      </c>
    </row>
    <row r="54" spans="1:22" x14ac:dyDescent="0.2">
      <c r="A54" s="18">
        <f>ESCURRIMIENTO!A68</f>
        <v>1985</v>
      </c>
      <c r="B54" s="18" t="str">
        <f>ESCURRIMIENTO!B68</f>
        <v>ENE</v>
      </c>
      <c r="C54" s="16">
        <f>ESCURRIMIENTO!C68</f>
        <v>86</v>
      </c>
      <c r="D54" s="16">
        <f>ESCURRIMIENTO!D68</f>
        <v>218</v>
      </c>
      <c r="E54" s="3">
        <f t="shared" si="0"/>
        <v>152.6</v>
      </c>
      <c r="F54" s="2">
        <f t="shared" si="1"/>
        <v>217.59922625332447</v>
      </c>
      <c r="G54" s="2">
        <f t="shared" si="2"/>
        <v>122.63128085049742</v>
      </c>
      <c r="H54" s="18">
        <f>ESCURRIMIENTO!O68</f>
        <v>5.9996894122663829</v>
      </c>
      <c r="I54" s="2">
        <f t="shared" si="3"/>
        <v>291.4292427373727</v>
      </c>
      <c r="J54" s="18">
        <f>'DEMANDA DE AGUA'!L68</f>
        <v>200.11284609999998</v>
      </c>
      <c r="K54" s="2">
        <f t="shared" si="4"/>
        <v>3762.9998208741758</v>
      </c>
      <c r="L54" s="2">
        <f t="shared" si="7"/>
        <v>3762.9998208741758</v>
      </c>
      <c r="M54" s="2">
        <f t="shared" si="5"/>
        <v>0</v>
      </c>
      <c r="N54" s="1">
        <f t="shared" si="6"/>
        <v>0</v>
      </c>
      <c r="O54" s="163">
        <v>0.94953317844284413</v>
      </c>
      <c r="P54" s="18">
        <f>'ALTURA-VOLUMEN'!$I$2*(O54^'ALTURA-VOLUMEN'!$K$2)</f>
        <v>1333.6896895421312</v>
      </c>
    </row>
    <row r="55" spans="1:22" x14ac:dyDescent="0.2">
      <c r="A55" s="18">
        <f>ESCURRIMIENTO!A69</f>
        <v>1985</v>
      </c>
      <c r="B55" s="18" t="str">
        <f>ESCURRIMIENTO!B69</f>
        <v>FEB</v>
      </c>
      <c r="C55" s="16">
        <f>ESCURRIMIENTO!C69</f>
        <v>8</v>
      </c>
      <c r="D55" s="16">
        <f>ESCURRIMIENTO!D69</f>
        <v>176.2</v>
      </c>
      <c r="E55" s="3">
        <f t="shared" si="0"/>
        <v>123.33999999999999</v>
      </c>
      <c r="F55" s="2">
        <f t="shared" si="1"/>
        <v>164.49728630812643</v>
      </c>
      <c r="G55" s="2">
        <f t="shared" si="2"/>
        <v>10.66951751633705</v>
      </c>
      <c r="H55" s="18">
        <f>ESCURRIMIENTO!O69</f>
        <v>2.3069645196042043</v>
      </c>
      <c r="I55" s="2">
        <f t="shared" si="3"/>
        <v>112.27145118627458</v>
      </c>
      <c r="J55" s="18">
        <f>'DEMANDA DE AGUA'!L69</f>
        <v>198.41979756100002</v>
      </c>
      <c r="K55" s="2">
        <f t="shared" si="4"/>
        <v>3523.0237057076611</v>
      </c>
      <c r="L55" s="2">
        <f t="shared" si="7"/>
        <v>3523.0237057076611</v>
      </c>
      <c r="M55" s="2">
        <f t="shared" si="5"/>
        <v>0</v>
      </c>
      <c r="N55" s="1">
        <f t="shared" si="6"/>
        <v>0</v>
      </c>
      <c r="O55" s="163">
        <v>0.91199630421163791</v>
      </c>
      <c r="P55" s="18">
        <f>'ALTURA-VOLUMEN'!$I$2*(O55^'ALTURA-VOLUMEN'!$K$2)</f>
        <v>1243.1271193792518</v>
      </c>
    </row>
    <row r="56" spans="1:22" x14ac:dyDescent="0.2">
      <c r="A56" s="18">
        <f>ESCURRIMIENTO!A70</f>
        <v>1985</v>
      </c>
      <c r="B56" s="18" t="str">
        <f>ESCURRIMIENTO!B70</f>
        <v>MAR</v>
      </c>
      <c r="C56" s="16">
        <f>ESCURRIMIENTO!C70</f>
        <v>192</v>
      </c>
      <c r="D56" s="16">
        <f>ESCURRIMIENTO!D70</f>
        <v>155.1</v>
      </c>
      <c r="E56" s="3">
        <f t="shared" si="0"/>
        <v>108.57</v>
      </c>
      <c r="F56" s="2">
        <f t="shared" si="1"/>
        <v>134.96631135100537</v>
      </c>
      <c r="G56" s="2">
        <f t="shared" si="2"/>
        <v>238.68040692081635</v>
      </c>
      <c r="H56" s="18">
        <f>ESCURRIMIENTO!O70</f>
        <v>51.809727919345214</v>
      </c>
      <c r="I56" s="2">
        <f t="shared" si="3"/>
        <v>2526.0803181430624</v>
      </c>
      <c r="J56" s="18">
        <f>'DEMANDA DE AGUA'!L70</f>
        <v>192.700206049</v>
      </c>
      <c r="K56" s="2">
        <f t="shared" si="4"/>
        <v>5960.1179133715341</v>
      </c>
      <c r="L56" s="2">
        <f t="shared" si="7"/>
        <v>4000</v>
      </c>
      <c r="M56" s="2">
        <f t="shared" si="5"/>
        <v>1960.1179133715341</v>
      </c>
      <c r="N56" s="1">
        <f t="shared" si="6"/>
        <v>0</v>
      </c>
      <c r="O56" s="163">
        <v>1.0004881637434186</v>
      </c>
      <c r="P56" s="18">
        <f>'ALTURA-VOLUMEN'!$I$2*(O56^'ALTURA-VOLUMEN'!$K$2)</f>
        <v>1460.9425245055386</v>
      </c>
    </row>
    <row r="57" spans="1:22" x14ac:dyDescent="0.2">
      <c r="A57" s="18">
        <f>ESCURRIMIENTO!A71</f>
        <v>1985</v>
      </c>
      <c r="B57" s="18" t="str">
        <f>ESCURRIMIENTO!B71</f>
        <v>ABR</v>
      </c>
      <c r="C57" s="16">
        <f>ESCURRIMIENTO!C71</f>
        <v>101</v>
      </c>
      <c r="D57" s="16">
        <f>ESCURRIMIENTO!D71</f>
        <v>85.9</v>
      </c>
      <c r="E57" s="3">
        <f t="shared" si="0"/>
        <v>60.13</v>
      </c>
      <c r="F57" s="2">
        <f t="shared" si="1"/>
        <v>87.846473998518036</v>
      </c>
      <c r="G57" s="2">
        <f t="shared" si="2"/>
        <v>147.55519497505938</v>
      </c>
      <c r="H57" s="18">
        <f>ESCURRIMIENTO!O71</f>
        <v>33.058804137471427</v>
      </c>
      <c r="I57" s="2">
        <f t="shared" si="3"/>
        <v>1604.6431940998398</v>
      </c>
      <c r="J57" s="18">
        <f>'DEMANDA DE AGUA'!L71</f>
        <v>180.58222048900001</v>
      </c>
      <c r="K57" s="2">
        <f t="shared" si="4"/>
        <v>5483.7696945873813</v>
      </c>
      <c r="L57" s="2">
        <f t="shared" si="7"/>
        <v>4000</v>
      </c>
      <c r="M57" s="2">
        <f t="shared" si="5"/>
        <v>1483.7696945873813</v>
      </c>
      <c r="N57" s="1">
        <f t="shared" si="6"/>
        <v>0</v>
      </c>
      <c r="O57" s="163">
        <v>1.0004881637434186</v>
      </c>
      <c r="P57" s="18">
        <f>'ALTURA-VOLUMEN'!$I$2*(O57^'ALTURA-VOLUMEN'!$K$2)</f>
        <v>1460.9425245055386</v>
      </c>
    </row>
    <row r="58" spans="1:22" x14ac:dyDescent="0.2">
      <c r="A58" s="18">
        <f>ESCURRIMIENTO!A72</f>
        <v>1985</v>
      </c>
      <c r="B58" s="18" t="str">
        <f>ESCURRIMIENTO!B72</f>
        <v>MAY</v>
      </c>
      <c r="C58" s="16">
        <f>ESCURRIMIENTO!C72</f>
        <v>118</v>
      </c>
      <c r="D58" s="16">
        <f>ESCURRIMIENTO!D72</f>
        <v>63.8</v>
      </c>
      <c r="E58" s="3">
        <f t="shared" si="0"/>
        <v>44.66</v>
      </c>
      <c r="F58" s="2">
        <f t="shared" si="1"/>
        <v>65.245693144417345</v>
      </c>
      <c r="G58" s="2">
        <f t="shared" si="2"/>
        <v>172.39121789165355</v>
      </c>
      <c r="H58" s="18">
        <f>ESCURRIMIENTO!O72</f>
        <v>37.714051931554401</v>
      </c>
      <c r="I58" s="2">
        <f t="shared" si="3"/>
        <v>1830.6045343395019</v>
      </c>
      <c r="J58" s="18">
        <f>'DEMANDA DE AGUA'!L72</f>
        <v>169.06969067256253</v>
      </c>
      <c r="K58" s="2">
        <f t="shared" si="4"/>
        <v>5768.680368414176</v>
      </c>
      <c r="L58" s="2">
        <f t="shared" si="7"/>
        <v>4000</v>
      </c>
      <c r="M58" s="2">
        <f t="shared" si="5"/>
        <v>1768.680368414176</v>
      </c>
      <c r="N58" s="1">
        <f t="shared" si="6"/>
        <v>0</v>
      </c>
      <c r="O58" s="163">
        <v>1.0004881637434186</v>
      </c>
      <c r="P58" s="18">
        <f>'ALTURA-VOLUMEN'!$I$2*(O58^'ALTURA-VOLUMEN'!$K$2)</f>
        <v>1460.9425245055386</v>
      </c>
    </row>
    <row r="59" spans="1:22" x14ac:dyDescent="0.2">
      <c r="A59" s="18">
        <f>ESCURRIMIENTO!A73</f>
        <v>1985</v>
      </c>
      <c r="B59" s="18" t="str">
        <f>ESCURRIMIENTO!B73</f>
        <v>JUN</v>
      </c>
      <c r="C59" s="16">
        <f>ESCURRIMIENTO!C73</f>
        <v>150</v>
      </c>
      <c r="D59" s="16">
        <f>ESCURRIMIENTO!D73</f>
        <v>42.8</v>
      </c>
      <c r="E59" s="3">
        <f t="shared" si="0"/>
        <v>29.959999999999997</v>
      </c>
      <c r="F59" s="2">
        <f t="shared" si="1"/>
        <v>43.769838034185931</v>
      </c>
      <c r="G59" s="2">
        <f t="shared" si="2"/>
        <v>219.14137867583079</v>
      </c>
      <c r="H59" s="18">
        <f>ESCURRIMIENTO!O73</f>
        <v>77.949560659717903</v>
      </c>
      <c r="I59" s="2">
        <f t="shared" si="3"/>
        <v>3783.5982050515895</v>
      </c>
      <c r="J59" s="18">
        <f>'DEMANDA DE AGUA'!L73</f>
        <v>157.92285595599998</v>
      </c>
      <c r="K59" s="2">
        <f t="shared" si="4"/>
        <v>7801.0468897372348</v>
      </c>
      <c r="L59" s="2">
        <f t="shared" si="7"/>
        <v>4000</v>
      </c>
      <c r="M59" s="2">
        <f t="shared" si="5"/>
        <v>3801.0468897372348</v>
      </c>
      <c r="N59" s="1">
        <f t="shared" si="6"/>
        <v>0</v>
      </c>
      <c r="O59" s="163">
        <v>1.0004881637434186</v>
      </c>
      <c r="P59" s="18">
        <f>'ALTURA-VOLUMEN'!$I$2*(O59^'ALTURA-VOLUMEN'!$K$2)</f>
        <v>1460.9425245055386</v>
      </c>
      <c r="Q59" s="2">
        <f>SUM(M48:M59)</f>
        <v>22623.095359968189</v>
      </c>
      <c r="R59" s="2">
        <f>SUM(N48:N59)</f>
        <v>0</v>
      </c>
    </row>
    <row r="60" spans="1:22" x14ac:dyDescent="0.2">
      <c r="A60" s="18">
        <f>ESCURRIMIENTO!A74</f>
        <v>1985</v>
      </c>
      <c r="B60" s="18" t="str">
        <f>ESCURRIMIENTO!B74</f>
        <v>JUL</v>
      </c>
      <c r="C60" s="16">
        <f>ESCURRIMIENTO!C74</f>
        <v>52</v>
      </c>
      <c r="D60" s="16">
        <f>ESCURRIMIENTO!D74</f>
        <v>43.1</v>
      </c>
      <c r="E60" s="3">
        <f t="shared" si="0"/>
        <v>30.169999999999998</v>
      </c>
      <c r="F60" s="2">
        <f t="shared" si="1"/>
        <v>44.076635964332098</v>
      </c>
      <c r="G60" s="2">
        <f t="shared" si="2"/>
        <v>75.969011274288007</v>
      </c>
      <c r="H60" s="18">
        <f>ESCURRIMIENTO!O74</f>
        <v>37.408922160570675</v>
      </c>
      <c r="I60" s="2">
        <f t="shared" si="3"/>
        <v>1815.7938228482385</v>
      </c>
      <c r="J60" s="18">
        <f>'DEMANDA DE AGUA'!L74</f>
        <v>156.22823332225002</v>
      </c>
      <c r="K60" s="2">
        <f t="shared" si="4"/>
        <v>5691.457964835944</v>
      </c>
      <c r="L60" s="2">
        <f t="shared" si="7"/>
        <v>4000</v>
      </c>
      <c r="M60" s="2">
        <f t="shared" si="5"/>
        <v>1691.457964835944</v>
      </c>
      <c r="N60" s="1">
        <f t="shared" si="6"/>
        <v>0</v>
      </c>
      <c r="O60" s="163">
        <v>1.0004881637434186</v>
      </c>
      <c r="P60" s="18">
        <f>'ALTURA-VOLUMEN'!$I$2*(O60^'ALTURA-VOLUMEN'!$K$2)</f>
        <v>1460.9425245055386</v>
      </c>
    </row>
    <row r="61" spans="1:22" x14ac:dyDescent="0.2">
      <c r="A61" s="18">
        <f>ESCURRIMIENTO!A75</f>
        <v>1985</v>
      </c>
      <c r="B61" s="18" t="str">
        <f>ESCURRIMIENTO!B75</f>
        <v>AGO</v>
      </c>
      <c r="C61" s="16">
        <f>ESCURRIMIENTO!C75</f>
        <v>106</v>
      </c>
      <c r="D61" s="16">
        <f>ESCURRIMIENTO!D75</f>
        <v>62.6</v>
      </c>
      <c r="E61" s="3">
        <f t="shared" si="0"/>
        <v>43.82</v>
      </c>
      <c r="F61" s="2">
        <f t="shared" si="1"/>
        <v>64.018501423832703</v>
      </c>
      <c r="G61" s="2">
        <f t="shared" si="2"/>
        <v>154.8599075975871</v>
      </c>
      <c r="H61" s="18">
        <f>ESCURRIMIENTO!O75</f>
        <v>51.358878413397505</v>
      </c>
      <c r="I61" s="2">
        <f t="shared" si="3"/>
        <v>2492.9115511848336</v>
      </c>
      <c r="J61" s="18">
        <f>'DEMANDA DE AGUA'!L75</f>
        <v>160.15092448756249</v>
      </c>
      <c r="K61" s="2">
        <f t="shared" si="4"/>
        <v>6423.6020328710256</v>
      </c>
      <c r="L61" s="2">
        <f t="shared" si="7"/>
        <v>4000</v>
      </c>
      <c r="M61" s="2">
        <f t="shared" si="5"/>
        <v>2423.6020328710256</v>
      </c>
      <c r="N61" s="1">
        <f t="shared" si="6"/>
        <v>0</v>
      </c>
      <c r="O61" s="163">
        <v>1.0004881637434186</v>
      </c>
      <c r="P61" s="18">
        <f>'ALTURA-VOLUMEN'!$I$2*(O61^'ALTURA-VOLUMEN'!$K$2)</f>
        <v>1460.9425245055386</v>
      </c>
    </row>
    <row r="62" spans="1:22" x14ac:dyDescent="0.2">
      <c r="A62" s="18">
        <f>ESCURRIMIENTO!A76</f>
        <v>1985</v>
      </c>
      <c r="B62" s="18" t="str">
        <f>ESCURRIMIENTO!B76</f>
        <v>SEP</v>
      </c>
      <c r="C62" s="16">
        <f>ESCURRIMIENTO!C76</f>
        <v>86</v>
      </c>
      <c r="D62" s="16">
        <f>ESCURRIMIENTO!D76</f>
        <v>79</v>
      </c>
      <c r="E62" s="3">
        <f t="shared" si="0"/>
        <v>55.3</v>
      </c>
      <c r="F62" s="2">
        <f t="shared" si="1"/>
        <v>80.790121605156287</v>
      </c>
      <c r="G62" s="2">
        <f t="shared" si="2"/>
        <v>125.64105710747631</v>
      </c>
      <c r="H62" s="18">
        <f>ESCURRIMIENTO!O76</f>
        <v>41.413794201542423</v>
      </c>
      <c r="I62" s="2">
        <f t="shared" si="3"/>
        <v>2010.186537026967</v>
      </c>
      <c r="J62" s="18">
        <f>'DEMANDA DE AGUA'!L76</f>
        <v>160.82357908312503</v>
      </c>
      <c r="K62" s="2">
        <f t="shared" si="4"/>
        <v>5894.2138934461618</v>
      </c>
      <c r="L62" s="2">
        <f t="shared" si="7"/>
        <v>4000</v>
      </c>
      <c r="M62" s="2">
        <f t="shared" si="5"/>
        <v>1894.2138934461618</v>
      </c>
      <c r="N62" s="1">
        <f t="shared" si="6"/>
        <v>0</v>
      </c>
      <c r="O62" s="163">
        <v>1.0004881637434186</v>
      </c>
      <c r="P62" s="18">
        <f>'ALTURA-VOLUMEN'!$I$2*(O62^'ALTURA-VOLUMEN'!$K$2)</f>
        <v>1460.9425245055386</v>
      </c>
    </row>
    <row r="63" spans="1:22" x14ac:dyDescent="0.2">
      <c r="A63" s="18">
        <f>ESCURRIMIENTO!A77</f>
        <v>1985</v>
      </c>
      <c r="B63" s="18" t="str">
        <f>ESCURRIMIENTO!B77</f>
        <v>OCT</v>
      </c>
      <c r="C63" s="16">
        <f>ESCURRIMIENTO!C77</f>
        <v>173</v>
      </c>
      <c r="D63" s="16">
        <f>ESCURRIMIENTO!D77</f>
        <v>113.4</v>
      </c>
      <c r="E63" s="3">
        <f t="shared" si="0"/>
        <v>79.38</v>
      </c>
      <c r="F63" s="2">
        <f t="shared" si="1"/>
        <v>115.96961759524964</v>
      </c>
      <c r="G63" s="2">
        <f t="shared" si="2"/>
        <v>252.74305673945818</v>
      </c>
      <c r="H63" s="18">
        <f>ESCURRIMIENTO!O77</f>
        <v>75.096619911716004</v>
      </c>
      <c r="I63" s="2">
        <f t="shared" si="3"/>
        <v>3645.1191501101453</v>
      </c>
      <c r="J63" s="18">
        <f>'DEMANDA DE AGUA'!L77</f>
        <v>175.80122995025002</v>
      </c>
      <c r="K63" s="2">
        <f t="shared" si="4"/>
        <v>7606.0913593041041</v>
      </c>
      <c r="L63" s="2">
        <f t="shared" si="7"/>
        <v>4000</v>
      </c>
      <c r="M63" s="2">
        <f t="shared" si="5"/>
        <v>3606.0913593041041</v>
      </c>
      <c r="N63" s="1">
        <f t="shared" si="6"/>
        <v>0</v>
      </c>
      <c r="O63" s="163">
        <v>1.0004881637434186</v>
      </c>
      <c r="P63" s="18">
        <f>'ALTURA-VOLUMEN'!$I$2*(O63^'ALTURA-VOLUMEN'!$K$2)</f>
        <v>1460.9425245055386</v>
      </c>
    </row>
    <row r="64" spans="1:22" x14ac:dyDescent="0.2">
      <c r="A64" s="18">
        <f>ESCURRIMIENTO!A78</f>
        <v>1985</v>
      </c>
      <c r="B64" s="18" t="str">
        <f>ESCURRIMIENTO!B78</f>
        <v>NOV</v>
      </c>
      <c r="C64" s="16">
        <f>ESCURRIMIENTO!C78</f>
        <v>83</v>
      </c>
      <c r="D64" s="16">
        <f>ESCURRIMIENTO!D78</f>
        <v>157.1</v>
      </c>
      <c r="E64" s="3">
        <f t="shared" si="0"/>
        <v>109.96999999999998</v>
      </c>
      <c r="F64" s="2">
        <f t="shared" si="1"/>
        <v>160.65984941987406</v>
      </c>
      <c r="G64" s="2">
        <f t="shared" si="2"/>
        <v>121.25822953395971</v>
      </c>
      <c r="H64" s="18">
        <f>ESCURRIMIENTO!O78</f>
        <v>33.164555273286027</v>
      </c>
      <c r="I64" s="2">
        <f t="shared" si="3"/>
        <v>1609.7762545592434</v>
      </c>
      <c r="J64" s="18">
        <f>'DEMANDA DE AGUA'!L78</f>
        <v>179.28965533312501</v>
      </c>
      <c r="K64" s="2">
        <f t="shared" si="4"/>
        <v>5391.084979340204</v>
      </c>
      <c r="L64" s="2">
        <f t="shared" si="7"/>
        <v>4000</v>
      </c>
      <c r="M64" s="2">
        <f t="shared" si="5"/>
        <v>1391.084979340204</v>
      </c>
      <c r="N64" s="1">
        <f t="shared" si="6"/>
        <v>0</v>
      </c>
      <c r="O64" s="163">
        <v>1.0004881637434186</v>
      </c>
      <c r="P64" s="18">
        <f>'ALTURA-VOLUMEN'!$I$2*(O64^'ALTURA-VOLUMEN'!$K$2)</f>
        <v>1460.9425245055386</v>
      </c>
    </row>
    <row r="65" spans="1:18" x14ac:dyDescent="0.2">
      <c r="A65" s="18">
        <f>ESCURRIMIENTO!A79</f>
        <v>1985</v>
      </c>
      <c r="B65" s="18" t="str">
        <f>ESCURRIMIENTO!B79</f>
        <v>DIC</v>
      </c>
      <c r="C65" s="16">
        <f>ESCURRIMIENTO!C79</f>
        <v>7</v>
      </c>
      <c r="D65" s="16">
        <f>ESCURRIMIENTO!D79</f>
        <v>182.4</v>
      </c>
      <c r="E65" s="3">
        <f t="shared" si="0"/>
        <v>127.67999999999999</v>
      </c>
      <c r="F65" s="2">
        <f t="shared" si="1"/>
        <v>186.53314152886716</v>
      </c>
      <c r="G65" s="2">
        <f t="shared" si="2"/>
        <v>10.226597671538769</v>
      </c>
      <c r="H65" s="18">
        <f>ESCURRIMIENTO!O79</f>
        <v>6.7532040436505074</v>
      </c>
      <c r="I65" s="2">
        <f t="shared" si="3"/>
        <v>327.79415921849358</v>
      </c>
      <c r="J65" s="18">
        <f>'DEMANDA DE AGUA'!L79</f>
        <v>195.02927947225001</v>
      </c>
      <c r="K65" s="2">
        <f t="shared" si="4"/>
        <v>3956.4583358889158</v>
      </c>
      <c r="L65" s="2">
        <f t="shared" si="7"/>
        <v>3956.4583358889158</v>
      </c>
      <c r="M65" s="2">
        <f t="shared" si="5"/>
        <v>0</v>
      </c>
      <c r="N65" s="1">
        <f t="shared" si="6"/>
        <v>0</v>
      </c>
      <c r="O65" s="163">
        <v>1.0004881637434186</v>
      </c>
      <c r="P65" s="18">
        <f>'ALTURA-VOLUMEN'!$I$2*(O65^'ALTURA-VOLUMEN'!$K$2)</f>
        <v>1460.9425245055386</v>
      </c>
    </row>
    <row r="66" spans="1:18" x14ac:dyDescent="0.2">
      <c r="A66" s="18">
        <f>ESCURRIMIENTO!A80</f>
        <v>1986</v>
      </c>
      <c r="B66" s="18" t="str">
        <f>ESCURRIMIENTO!B80</f>
        <v>ENE</v>
      </c>
      <c r="C66" s="16">
        <f>ESCURRIMIENTO!C80</f>
        <v>114</v>
      </c>
      <c r="D66" s="16">
        <f>ESCURRIMIENTO!D80</f>
        <v>209.2</v>
      </c>
      <c r="E66" s="3">
        <f t="shared" si="0"/>
        <v>146.43999999999997</v>
      </c>
      <c r="F66" s="2">
        <f t="shared" si="1"/>
        <v>213.94042328859103</v>
      </c>
      <c r="G66" s="2">
        <f t="shared" si="2"/>
        <v>166.54744779363142</v>
      </c>
      <c r="H66" s="18">
        <f>ESCURRIMIENTO!O80</f>
        <v>13.557816634562872</v>
      </c>
      <c r="I66" s="2">
        <f t="shared" si="3"/>
        <v>658.08364086726215</v>
      </c>
      <c r="J66" s="18">
        <f>'DEMANDA DE AGUA'!L80</f>
        <v>200.11284609999998</v>
      </c>
      <c r="K66" s="2">
        <f t="shared" si="4"/>
        <v>4367.0361551612186</v>
      </c>
      <c r="L66" s="2">
        <f t="shared" si="7"/>
        <v>4000</v>
      </c>
      <c r="M66" s="2">
        <f t="shared" si="5"/>
        <v>367.03615516121863</v>
      </c>
      <c r="N66" s="1">
        <f t="shared" si="6"/>
        <v>0</v>
      </c>
      <c r="O66" s="163">
        <v>1.0004881637434186</v>
      </c>
      <c r="P66" s="18">
        <f>'ALTURA-VOLUMEN'!$I$2*(O66^'ALTURA-VOLUMEN'!$K$2)</f>
        <v>1460.9425245055386</v>
      </c>
    </row>
    <row r="67" spans="1:18" x14ac:dyDescent="0.2">
      <c r="A67" s="18">
        <f>ESCURRIMIENTO!A81</f>
        <v>1986</v>
      </c>
      <c r="B67" s="18" t="str">
        <f>ESCURRIMIENTO!B81</f>
        <v>FEB</v>
      </c>
      <c r="C67" s="16">
        <f>ESCURRIMIENTO!C81</f>
        <v>58</v>
      </c>
      <c r="D67" s="16">
        <f>ESCURRIMIENTO!D81</f>
        <v>172.1</v>
      </c>
      <c r="E67" s="3">
        <f t="shared" si="0"/>
        <v>120.46999999999998</v>
      </c>
      <c r="F67" s="2">
        <f t="shared" si="1"/>
        <v>175.9997459271822</v>
      </c>
      <c r="G67" s="2">
        <f t="shared" si="2"/>
        <v>84.734666421321236</v>
      </c>
      <c r="H67" s="18">
        <f>ESCURRIMIENTO!O81</f>
        <v>6.4295477988772944</v>
      </c>
      <c r="I67" s="2">
        <f t="shared" si="3"/>
        <v>312.0841901511439</v>
      </c>
      <c r="J67" s="18">
        <f>'DEMANDA DE AGUA'!L81</f>
        <v>179.21788166800002</v>
      </c>
      <c r="K67" s="2">
        <f t="shared" si="4"/>
        <v>4041.6012289772834</v>
      </c>
      <c r="L67" s="2">
        <f t="shared" si="7"/>
        <v>4000</v>
      </c>
      <c r="M67" s="2">
        <f t="shared" si="5"/>
        <v>41.601228977283427</v>
      </c>
      <c r="N67" s="1">
        <f t="shared" si="6"/>
        <v>0</v>
      </c>
      <c r="O67" s="163">
        <v>0.9943585772678889</v>
      </c>
      <c r="P67" s="18">
        <f>'ALTURA-VOLUMEN'!$I$2*(O67^'ALTURA-VOLUMEN'!$K$2)</f>
        <v>1445.3735952341881</v>
      </c>
    </row>
    <row r="68" spans="1:18" x14ac:dyDescent="0.2">
      <c r="A68" s="18">
        <f>ESCURRIMIENTO!A82</f>
        <v>1986</v>
      </c>
      <c r="B68" s="18" t="str">
        <f>ESCURRIMIENTO!B82</f>
        <v>MAR</v>
      </c>
      <c r="C68" s="16">
        <f>ESCURRIMIENTO!C82</f>
        <v>85</v>
      </c>
      <c r="D68" s="16">
        <f>ESCURRIMIENTO!D82</f>
        <v>125.5</v>
      </c>
      <c r="E68" s="3">
        <f t="shared" si="0"/>
        <v>87.85</v>
      </c>
      <c r="F68" s="2">
        <f t="shared" si="1"/>
        <v>126.97607034132342</v>
      </c>
      <c r="G68" s="2">
        <f t="shared" si="2"/>
        <v>122.85675559490599</v>
      </c>
      <c r="H68" s="18">
        <f>ESCURRIMIENTO!O82</f>
        <v>8.0276474285836752</v>
      </c>
      <c r="I68" s="2">
        <f t="shared" si="3"/>
        <v>389.77942180405933</v>
      </c>
      <c r="J68" s="18">
        <f>'DEMANDA DE AGUA'!L82</f>
        <v>192.700206049</v>
      </c>
      <c r="K68" s="2">
        <f t="shared" si="4"/>
        <v>4192.9599010086413</v>
      </c>
      <c r="L68" s="2">
        <f t="shared" si="7"/>
        <v>4000</v>
      </c>
      <c r="M68" s="2">
        <f t="shared" si="5"/>
        <v>192.95990100864128</v>
      </c>
      <c r="N68" s="1">
        <f t="shared" si="6"/>
        <v>0</v>
      </c>
      <c r="O68" s="163">
        <v>0.97497193652749248</v>
      </c>
      <c r="P68" s="18">
        <f>'ALTURA-VOLUMEN'!$I$2*(O68^'ALTURA-VOLUMEN'!$K$2)</f>
        <v>1396.6013633552343</v>
      </c>
    </row>
    <row r="69" spans="1:18" x14ac:dyDescent="0.2">
      <c r="A69" s="18">
        <f>ESCURRIMIENTO!A83</f>
        <v>1986</v>
      </c>
      <c r="B69" s="18" t="str">
        <f>ESCURRIMIENTO!B83</f>
        <v>ABR</v>
      </c>
      <c r="C69" s="16">
        <f>ESCURRIMIENTO!C83</f>
        <v>51</v>
      </c>
      <c r="D69" s="16">
        <f>ESCURRIMIENTO!D83</f>
        <v>87.7</v>
      </c>
      <c r="E69" s="3">
        <f t="shared" si="0"/>
        <v>61.39</v>
      </c>
      <c r="F69" s="2">
        <f t="shared" si="1"/>
        <v>85.737357696377828</v>
      </c>
      <c r="G69" s="2">
        <f t="shared" si="2"/>
        <v>71.22666953111694</v>
      </c>
      <c r="H69" s="18">
        <f>ESCURRIMIENTO!O83</f>
        <v>3.8021185841817355</v>
      </c>
      <c r="I69" s="2">
        <f t="shared" si="3"/>
        <v>184.79588521078028</v>
      </c>
      <c r="J69" s="18">
        <f>'DEMANDA DE AGUA'!L83</f>
        <v>174.75698757000001</v>
      </c>
      <c r="K69" s="2">
        <f t="shared" si="4"/>
        <v>3995.5282094755194</v>
      </c>
      <c r="L69" s="2">
        <f t="shared" si="7"/>
        <v>3995.5282094755194</v>
      </c>
      <c r="M69" s="2">
        <f t="shared" si="5"/>
        <v>0</v>
      </c>
      <c r="N69" s="1">
        <f t="shared" si="6"/>
        <v>0</v>
      </c>
      <c r="O69" s="163">
        <v>1.0004881637434186</v>
      </c>
      <c r="P69" s="18">
        <f>'ALTURA-VOLUMEN'!$I$2*(O69^'ALTURA-VOLUMEN'!$K$2)</f>
        <v>1460.9425245055386</v>
      </c>
    </row>
    <row r="70" spans="1:18" x14ac:dyDescent="0.2">
      <c r="A70" s="18">
        <f>ESCURRIMIENTO!A84</f>
        <v>1986</v>
      </c>
      <c r="B70" s="18" t="str">
        <f>ESCURRIMIENTO!B84</f>
        <v>MAY</v>
      </c>
      <c r="C70" s="16">
        <f>ESCURRIMIENTO!C84</f>
        <v>137</v>
      </c>
      <c r="D70" s="16">
        <f>ESCURRIMIENTO!D84</f>
        <v>74.900000000000006</v>
      </c>
      <c r="E70" s="3">
        <f t="shared" si="0"/>
        <v>52.43</v>
      </c>
      <c r="F70" s="2">
        <f t="shared" si="1"/>
        <v>76.597216559825398</v>
      </c>
      <c r="G70" s="2">
        <f t="shared" si="2"/>
        <v>200.14912585725881</v>
      </c>
      <c r="H70" s="18">
        <f>ESCURRIMIENTO!O84</f>
        <v>33.401401810600255</v>
      </c>
      <c r="I70" s="2">
        <f t="shared" si="3"/>
        <v>1621.2725622468106</v>
      </c>
      <c r="J70" s="18">
        <f>'DEMANDA DE AGUA'!L84</f>
        <v>169.06969067256253</v>
      </c>
      <c r="K70" s="2">
        <f t="shared" si="4"/>
        <v>5571.2829903472011</v>
      </c>
      <c r="L70" s="2">
        <f t="shared" si="7"/>
        <v>4000</v>
      </c>
      <c r="M70" s="2">
        <f t="shared" si="5"/>
        <v>1571.2829903472011</v>
      </c>
      <c r="N70" s="1">
        <f t="shared" si="6"/>
        <v>0</v>
      </c>
      <c r="O70" s="163">
        <v>1.0004881637434186</v>
      </c>
      <c r="P70" s="18">
        <f>'ALTURA-VOLUMEN'!$I$2*(O70^'ALTURA-VOLUMEN'!$K$2)</f>
        <v>1460.9425245055386</v>
      </c>
    </row>
    <row r="71" spans="1:18" x14ac:dyDescent="0.2">
      <c r="A71" s="18">
        <f>ESCURRIMIENTO!A85</f>
        <v>1986</v>
      </c>
      <c r="B71" s="18" t="str">
        <f>ESCURRIMIENTO!B85</f>
        <v>JUN</v>
      </c>
      <c r="C71" s="16">
        <f>ESCURRIMIENTO!C85</f>
        <v>99</v>
      </c>
      <c r="D71" s="16">
        <f>ESCURRIMIENTO!D85</f>
        <v>47</v>
      </c>
      <c r="E71" s="3">
        <f t="shared" si="0"/>
        <v>32.9</v>
      </c>
      <c r="F71" s="2">
        <f t="shared" si="1"/>
        <v>48.065009056232213</v>
      </c>
      <c r="G71" s="2">
        <f t="shared" si="2"/>
        <v>144.63330992604833</v>
      </c>
      <c r="H71" s="18">
        <f>ESCURRIMIENTO!O85</f>
        <v>40.636883950194488</v>
      </c>
      <c r="I71" s="2">
        <f t="shared" si="3"/>
        <v>1972.4760456834888</v>
      </c>
      <c r="J71" s="18">
        <f>'DEMANDA DE AGUA'!L85</f>
        <v>152.82857027999998</v>
      </c>
      <c r="K71" s="2">
        <f t="shared" si="4"/>
        <v>5916.2157762733041</v>
      </c>
      <c r="L71" s="2">
        <f t="shared" si="7"/>
        <v>4000</v>
      </c>
      <c r="M71" s="2">
        <f t="shared" si="5"/>
        <v>1916.2157762733041</v>
      </c>
      <c r="N71" s="1">
        <f t="shared" si="6"/>
        <v>0</v>
      </c>
      <c r="O71" s="163">
        <v>1.0004881637434186</v>
      </c>
      <c r="P71" s="18">
        <f>'ALTURA-VOLUMEN'!$I$2*(O71^'ALTURA-VOLUMEN'!$K$2)</f>
        <v>1460.9425245055386</v>
      </c>
      <c r="Q71" s="2">
        <f>SUM(M60:M71)</f>
        <v>15095.54628156509</v>
      </c>
      <c r="R71" s="2">
        <f>SUM(N60:N71)</f>
        <v>0</v>
      </c>
    </row>
    <row r="72" spans="1:18" x14ac:dyDescent="0.2">
      <c r="A72" s="18">
        <f>ESCURRIMIENTO!A86</f>
        <v>1986</v>
      </c>
      <c r="B72" s="18" t="str">
        <f>ESCURRIMIENTO!B86</f>
        <v>JUL</v>
      </c>
      <c r="C72" s="16">
        <f>ESCURRIMIENTO!C86</f>
        <v>100</v>
      </c>
      <c r="D72" s="16">
        <f>ESCURRIMIENTO!D86</f>
        <v>49.6</v>
      </c>
      <c r="E72" s="3">
        <f t="shared" si="0"/>
        <v>34.72</v>
      </c>
      <c r="F72" s="2">
        <f t="shared" si="1"/>
        <v>50.723924450832293</v>
      </c>
      <c r="G72" s="2">
        <f t="shared" si="2"/>
        <v>146.09425245055385</v>
      </c>
      <c r="H72" s="18">
        <f>ESCURRIMIENTO!O86</f>
        <v>51.22290763500844</v>
      </c>
      <c r="I72" s="2">
        <f t="shared" si="3"/>
        <v>2486.3116577576188</v>
      </c>
      <c r="J72" s="18">
        <f>'DEMANDA DE AGUA'!L86</f>
        <v>156.22823332225002</v>
      </c>
      <c r="K72" s="2">
        <f t="shared" si="4"/>
        <v>6425.4537524350908</v>
      </c>
      <c r="L72" s="2">
        <f t="shared" si="7"/>
        <v>4000</v>
      </c>
      <c r="M72" s="2">
        <f t="shared" si="5"/>
        <v>2425.4537524350908</v>
      </c>
      <c r="N72" s="1">
        <f t="shared" si="6"/>
        <v>0</v>
      </c>
      <c r="O72" s="163">
        <v>1.0004881637434186</v>
      </c>
      <c r="P72" s="18">
        <f>'ALTURA-VOLUMEN'!$I$2*(O72^'ALTURA-VOLUMEN'!$K$2)</f>
        <v>1460.9425245055386</v>
      </c>
    </row>
    <row r="73" spans="1:18" x14ac:dyDescent="0.2">
      <c r="A73" s="18">
        <f>ESCURRIMIENTO!A87</f>
        <v>1986</v>
      </c>
      <c r="B73" s="18" t="str">
        <f>ESCURRIMIENTO!B87</f>
        <v>AGO</v>
      </c>
      <c r="C73" s="16">
        <f>ESCURRIMIENTO!C87</f>
        <v>343</v>
      </c>
      <c r="D73" s="16">
        <f>ESCURRIMIENTO!D87</f>
        <v>54.1</v>
      </c>
      <c r="E73" s="3">
        <f t="shared" si="0"/>
        <v>37.869999999999997</v>
      </c>
      <c r="F73" s="2">
        <f t="shared" si="1"/>
        <v>55.325893403024743</v>
      </c>
      <c r="G73" s="2">
        <f t="shared" si="2"/>
        <v>501.10328590539973</v>
      </c>
      <c r="H73" s="18">
        <f>ESCURRIMIENTO!O87</f>
        <v>245.78346739438089</v>
      </c>
      <c r="I73" s="2">
        <f t="shared" si="3"/>
        <v>11930.097850382173</v>
      </c>
      <c r="J73" s="18">
        <f>'DEMANDA DE AGUA'!L87</f>
        <v>160.15092448756249</v>
      </c>
      <c r="K73" s="2">
        <f t="shared" si="4"/>
        <v>16215.724318396984</v>
      </c>
      <c r="L73" s="2">
        <f t="shared" si="7"/>
        <v>4000</v>
      </c>
      <c r="M73" s="2">
        <f t="shared" si="5"/>
        <v>12215.724318396984</v>
      </c>
      <c r="N73" s="1">
        <f t="shared" si="6"/>
        <v>0</v>
      </c>
      <c r="O73" s="163">
        <v>1.0004881637434186</v>
      </c>
      <c r="P73" s="18">
        <f>'ALTURA-VOLUMEN'!$I$2*(O73^'ALTURA-VOLUMEN'!$K$2)</f>
        <v>1460.9425245055386</v>
      </c>
    </row>
    <row r="74" spans="1:18" x14ac:dyDescent="0.2">
      <c r="A74" s="18">
        <f>ESCURRIMIENTO!A88</f>
        <v>1986</v>
      </c>
      <c r="B74" s="18" t="str">
        <f>ESCURRIMIENTO!B88</f>
        <v>SEP</v>
      </c>
      <c r="C74" s="16">
        <f>ESCURRIMIENTO!C88</f>
        <v>127</v>
      </c>
      <c r="D74" s="16">
        <f>ESCURRIMIENTO!D88</f>
        <v>105</v>
      </c>
      <c r="E74" s="3">
        <f t="shared" si="0"/>
        <v>73.5</v>
      </c>
      <c r="F74" s="2">
        <f t="shared" si="1"/>
        <v>107.37927555115709</v>
      </c>
      <c r="G74" s="2">
        <f t="shared" si="2"/>
        <v>185.5397006122034</v>
      </c>
      <c r="H74" s="18">
        <f>ESCURRIMIENTO!O88</f>
        <v>103.69877083593499</v>
      </c>
      <c r="I74" s="2">
        <f t="shared" si="3"/>
        <v>5033.4405977435772</v>
      </c>
      <c r="J74" s="18">
        <f>'DEMANDA DE AGUA'!L88</f>
        <v>166.18436505256253</v>
      </c>
      <c r="K74" s="2">
        <f t="shared" si="4"/>
        <v>8945.4166577520609</v>
      </c>
      <c r="L74" s="2">
        <f t="shared" si="7"/>
        <v>4000</v>
      </c>
      <c r="M74" s="2">
        <f t="shared" si="5"/>
        <v>4945.4166577520609</v>
      </c>
      <c r="N74" s="1">
        <f t="shared" si="6"/>
        <v>0</v>
      </c>
      <c r="O74" s="163">
        <v>1.0004881637434186</v>
      </c>
      <c r="P74" s="18">
        <f>'ALTURA-VOLUMEN'!$I$2*(O74^'ALTURA-VOLUMEN'!$K$2)</f>
        <v>1460.9425245055386</v>
      </c>
    </row>
    <row r="75" spans="1:18" x14ac:dyDescent="0.2">
      <c r="A75" s="18">
        <f>ESCURRIMIENTO!A89</f>
        <v>1986</v>
      </c>
      <c r="B75" s="18" t="str">
        <f>ESCURRIMIENTO!B89</f>
        <v>OCT</v>
      </c>
      <c r="C75" s="16">
        <f>ESCURRIMIENTO!C89</f>
        <v>153</v>
      </c>
      <c r="D75" s="16">
        <f>ESCURRIMIENTO!D89</f>
        <v>131.30000000000001</v>
      </c>
      <c r="E75" s="3">
        <f t="shared" si="0"/>
        <v>91.91</v>
      </c>
      <c r="F75" s="2">
        <f t="shared" si="1"/>
        <v>134.27522742730406</v>
      </c>
      <c r="G75" s="2">
        <f t="shared" si="2"/>
        <v>223.5242062493474</v>
      </c>
      <c r="H75" s="18">
        <f>ESCURRIMIENTO!O89</f>
        <v>80.359838144338994</v>
      </c>
      <c r="I75" s="2">
        <f t="shared" si="3"/>
        <v>3900.5908024095029</v>
      </c>
      <c r="J75" s="18">
        <f>'DEMANDA DE AGUA'!L89</f>
        <v>175.80122995025002</v>
      </c>
      <c r="K75" s="2">
        <f t="shared" si="4"/>
        <v>7814.0385512812973</v>
      </c>
      <c r="L75" s="2">
        <f t="shared" si="7"/>
        <v>4000</v>
      </c>
      <c r="M75" s="2">
        <f t="shared" si="5"/>
        <v>3814.0385512812973</v>
      </c>
      <c r="N75" s="1">
        <f t="shared" si="6"/>
        <v>0</v>
      </c>
      <c r="O75" s="163">
        <v>1.0004881637434186</v>
      </c>
      <c r="P75" s="18">
        <f>'ALTURA-VOLUMEN'!$I$2*(O75^'ALTURA-VOLUMEN'!$K$2)</f>
        <v>1460.9425245055386</v>
      </c>
    </row>
    <row r="76" spans="1:18" x14ac:dyDescent="0.2">
      <c r="A76" s="18">
        <f>ESCURRIMIENTO!A90</f>
        <v>1986</v>
      </c>
      <c r="B76" s="18" t="str">
        <f>ESCURRIMIENTO!B90</f>
        <v>NOV</v>
      </c>
      <c r="C76" s="16">
        <f>ESCURRIMIENTO!C90</f>
        <v>223</v>
      </c>
      <c r="D76" s="16">
        <f>ESCURRIMIENTO!D90</f>
        <v>171.1</v>
      </c>
      <c r="E76" s="3">
        <f t="shared" si="0"/>
        <v>119.76999999999998</v>
      </c>
      <c r="F76" s="2">
        <f t="shared" si="1"/>
        <v>174.97708616002834</v>
      </c>
      <c r="G76" s="2">
        <f t="shared" si="2"/>
        <v>325.7901829647351</v>
      </c>
      <c r="H76" s="18">
        <f>ESCURRIMIENTO!O90</f>
        <v>105.94886221369418</v>
      </c>
      <c r="I76" s="2">
        <f t="shared" si="3"/>
        <v>5142.6579124537457</v>
      </c>
      <c r="J76" s="18">
        <f>'DEMANDA DE AGUA'!L90</f>
        <v>185.26597717756249</v>
      </c>
      <c r="K76" s="2">
        <f t="shared" si="4"/>
        <v>9108.2050320808921</v>
      </c>
      <c r="L76" s="2">
        <f t="shared" si="7"/>
        <v>4000</v>
      </c>
      <c r="M76" s="2">
        <f t="shared" si="5"/>
        <v>5108.2050320808921</v>
      </c>
      <c r="N76" s="1">
        <f t="shared" si="6"/>
        <v>0</v>
      </c>
      <c r="O76" s="163">
        <v>1.0004881637434186</v>
      </c>
      <c r="P76" s="18">
        <f>'ALTURA-VOLUMEN'!$I$2*(O76^'ALTURA-VOLUMEN'!$K$2)</f>
        <v>1460.9425245055386</v>
      </c>
    </row>
    <row r="77" spans="1:18" x14ac:dyDescent="0.2">
      <c r="A77" s="18">
        <f>ESCURRIMIENTO!A91</f>
        <v>1986</v>
      </c>
      <c r="B77" s="18" t="str">
        <f>ESCURRIMIENTO!B91</f>
        <v>DIC</v>
      </c>
      <c r="C77" s="16">
        <f>ESCURRIMIENTO!C91</f>
        <v>22</v>
      </c>
      <c r="D77" s="16">
        <f>ESCURRIMIENTO!D91</f>
        <v>197.9</v>
      </c>
      <c r="E77" s="3">
        <f t="shared" ref="E77:E140" si="8">+D77*0.7</f>
        <v>138.53</v>
      </c>
      <c r="F77" s="2">
        <f t="shared" ref="F77:F140" si="9">+E77*P76/1000</f>
        <v>202.38436791975226</v>
      </c>
      <c r="G77" s="2">
        <f t="shared" ref="G77:G140" si="10">+C77*P76/1000</f>
        <v>32.140735539121849</v>
      </c>
      <c r="H77" s="18">
        <f>ESCURRIMIENTO!O91</f>
        <v>26.616814512880886</v>
      </c>
      <c r="I77" s="2">
        <f t="shared" ref="I77:I140" si="11">+H77*(($F$1*10000)-P76)/1000</f>
        <v>1291.9550894553004</v>
      </c>
      <c r="J77" s="18">
        <f>'DEMANDA DE AGUA'!L91</f>
        <v>195.02927947225001</v>
      </c>
      <c r="K77" s="2">
        <f t="shared" ref="K77:K140" si="12">L76-F77+G77+I77-J77</f>
        <v>4926.6821776024208</v>
      </c>
      <c r="L77" s="2">
        <f t="shared" si="7"/>
        <v>4000</v>
      </c>
      <c r="M77" s="2">
        <f t="shared" ref="M77:M140" si="13">IF(K77&gt;$F$2,K77-$F$2,0)</f>
        <v>926.68217760242078</v>
      </c>
      <c r="N77" s="1">
        <f t="shared" ref="N77:N140" si="14">IF(K77&lt;0,K77,0)</f>
        <v>0</v>
      </c>
      <c r="O77" s="163">
        <v>1.0004881637434186</v>
      </c>
      <c r="P77" s="18">
        <f>'ALTURA-VOLUMEN'!$I$2*(O77^'ALTURA-VOLUMEN'!$K$2)</f>
        <v>1460.9425245055386</v>
      </c>
    </row>
    <row r="78" spans="1:18" x14ac:dyDescent="0.2">
      <c r="A78" s="18">
        <f>ESCURRIMIENTO!A92</f>
        <v>1987</v>
      </c>
      <c r="B78" s="18" t="str">
        <f>ESCURRIMIENTO!B92</f>
        <v>ENE</v>
      </c>
      <c r="C78" s="16">
        <f>ESCURRIMIENTO!C92</f>
        <v>82</v>
      </c>
      <c r="D78" s="16">
        <f>ESCURRIMIENTO!D92</f>
        <v>211.4</v>
      </c>
      <c r="E78" s="3">
        <f t="shared" si="8"/>
        <v>147.97999999999999</v>
      </c>
      <c r="F78" s="2">
        <f t="shared" si="9"/>
        <v>216.19027477632957</v>
      </c>
      <c r="G78" s="2">
        <f t="shared" si="10"/>
        <v>119.79728700945415</v>
      </c>
      <c r="H78" s="18">
        <f>ESCURRIMIENTO!O92</f>
        <v>7.509960435337109</v>
      </c>
      <c r="I78" s="2">
        <f t="shared" si="11"/>
        <v>364.5264012095173</v>
      </c>
      <c r="J78" s="18">
        <f>'DEMANDA DE AGUA'!L92</f>
        <v>200.11284609999998</v>
      </c>
      <c r="K78" s="2">
        <f t="shared" si="12"/>
        <v>4068.0205673426417</v>
      </c>
      <c r="L78" s="2">
        <f t="shared" ref="L78:L141" si="15">IF(K78&gt;$F$2,$F$2,IF(K78&lt;$F$6,0,K78))</f>
        <v>4000</v>
      </c>
      <c r="M78" s="2">
        <f t="shared" si="13"/>
        <v>68.020567342641698</v>
      </c>
      <c r="N78" s="1">
        <f t="shared" si="14"/>
        <v>0</v>
      </c>
      <c r="O78" s="163">
        <v>0.96892414756554801</v>
      </c>
      <c r="P78" s="18">
        <f>'ALTURA-VOLUMEN'!$I$2*(O78^'ALTURA-VOLUMEN'!$K$2)</f>
        <v>1381.5328298939653</v>
      </c>
    </row>
    <row r="79" spans="1:18" x14ac:dyDescent="0.2">
      <c r="A79" s="18">
        <f>ESCURRIMIENTO!A93</f>
        <v>1987</v>
      </c>
      <c r="B79" s="18" t="str">
        <f>ESCURRIMIENTO!B93</f>
        <v>FEB</v>
      </c>
      <c r="C79" s="16">
        <f>ESCURRIMIENTO!C93</f>
        <v>123</v>
      </c>
      <c r="D79" s="16">
        <f>ESCURRIMIENTO!D93</f>
        <v>166.4</v>
      </c>
      <c r="E79" s="3">
        <f t="shared" si="8"/>
        <v>116.47999999999999</v>
      </c>
      <c r="F79" s="2">
        <f t="shared" si="9"/>
        <v>160.92094402604906</v>
      </c>
      <c r="G79" s="2">
        <f t="shared" si="10"/>
        <v>169.92853807695775</v>
      </c>
      <c r="H79" s="18">
        <f>ESCURRIMIENTO!O93</f>
        <v>19.964401086053702</v>
      </c>
      <c r="I79" s="2">
        <f t="shared" si="11"/>
        <v>970.63857877313114</v>
      </c>
      <c r="J79" s="18">
        <f>'DEMANDA DE AGUA'!L93</f>
        <v>198.41979756100002</v>
      </c>
      <c r="K79" s="2">
        <f t="shared" si="12"/>
        <v>4781.2263752630397</v>
      </c>
      <c r="L79" s="2">
        <f t="shared" si="15"/>
        <v>4000</v>
      </c>
      <c r="M79" s="2">
        <f t="shared" si="13"/>
        <v>781.2263752630397</v>
      </c>
      <c r="N79" s="1">
        <f t="shared" si="14"/>
        <v>0</v>
      </c>
      <c r="O79" s="163">
        <v>1.0004881637434186</v>
      </c>
      <c r="P79" s="18">
        <f>'ALTURA-VOLUMEN'!$I$2*(O79^'ALTURA-VOLUMEN'!$K$2)</f>
        <v>1460.9425245055386</v>
      </c>
    </row>
    <row r="80" spans="1:18" x14ac:dyDescent="0.2">
      <c r="A80" s="18">
        <f>ESCURRIMIENTO!A94</f>
        <v>1987</v>
      </c>
      <c r="B80" s="18" t="str">
        <f>ESCURRIMIENTO!B94</f>
        <v>MAR</v>
      </c>
      <c r="C80" s="16">
        <f>ESCURRIMIENTO!C94</f>
        <v>118.5</v>
      </c>
      <c r="D80" s="16">
        <f>ESCURRIMIENTO!D94</f>
        <v>142.30000000000001</v>
      </c>
      <c r="E80" s="3">
        <f t="shared" si="8"/>
        <v>99.61</v>
      </c>
      <c r="F80" s="2">
        <f t="shared" si="9"/>
        <v>145.5244848659967</v>
      </c>
      <c r="G80" s="2">
        <f t="shared" si="10"/>
        <v>173.12168915390635</v>
      </c>
      <c r="H80" s="18">
        <f>ESCURRIMIENTO!O94</f>
        <v>24.455429873864894</v>
      </c>
      <c r="I80" s="2">
        <f t="shared" si="11"/>
        <v>1187.0435162354524</v>
      </c>
      <c r="J80" s="18">
        <f>'DEMANDA DE AGUA'!L94</f>
        <v>192.700206049</v>
      </c>
      <c r="K80" s="2">
        <f t="shared" si="12"/>
        <v>5021.9405144743614</v>
      </c>
      <c r="L80" s="2">
        <f t="shared" si="15"/>
        <v>4000</v>
      </c>
      <c r="M80" s="2">
        <f t="shared" si="13"/>
        <v>1021.9405144743614</v>
      </c>
      <c r="N80" s="1">
        <f t="shared" si="14"/>
        <v>0</v>
      </c>
      <c r="O80" s="163">
        <v>1.0004881637434186</v>
      </c>
      <c r="P80" s="18">
        <f>'ALTURA-VOLUMEN'!$I$2*(O80^'ALTURA-VOLUMEN'!$K$2)</f>
        <v>1460.9425245055386</v>
      </c>
    </row>
    <row r="81" spans="1:18" x14ac:dyDescent="0.2">
      <c r="A81" s="18">
        <f>ESCURRIMIENTO!A95</f>
        <v>1987</v>
      </c>
      <c r="B81" s="18" t="str">
        <f>ESCURRIMIENTO!B95</f>
        <v>ABR</v>
      </c>
      <c r="C81" s="16">
        <f>ESCURRIMIENTO!C95</f>
        <v>33</v>
      </c>
      <c r="D81" s="16">
        <f>ESCURRIMIENTO!D95</f>
        <v>77.5</v>
      </c>
      <c r="E81" s="3">
        <f t="shared" si="8"/>
        <v>54.25</v>
      </c>
      <c r="F81" s="2">
        <f t="shared" si="9"/>
        <v>79.25613195442547</v>
      </c>
      <c r="G81" s="2">
        <f t="shared" si="10"/>
        <v>48.211103308682773</v>
      </c>
      <c r="H81" s="18">
        <f>ESCURRIMIENTO!O95</f>
        <v>7.2705446231969049</v>
      </c>
      <c r="I81" s="2">
        <f t="shared" si="11"/>
        <v>352.9053833435018</v>
      </c>
      <c r="J81" s="18">
        <f>'DEMANDA DE AGUA'!L95</f>
        <v>180.58222048900001</v>
      </c>
      <c r="K81" s="2">
        <f t="shared" si="12"/>
        <v>4141.2781342087583</v>
      </c>
      <c r="L81" s="2">
        <f t="shared" si="15"/>
        <v>4000</v>
      </c>
      <c r="M81" s="2">
        <f t="shared" si="13"/>
        <v>141.27813420875827</v>
      </c>
      <c r="N81" s="1">
        <f t="shared" si="14"/>
        <v>0</v>
      </c>
      <c r="O81" s="163">
        <v>1.0004881637434186</v>
      </c>
      <c r="P81" s="18">
        <f>'ALTURA-VOLUMEN'!$I$2*(O81^'ALTURA-VOLUMEN'!$K$2)</f>
        <v>1460.9425245055386</v>
      </c>
    </row>
    <row r="82" spans="1:18" x14ac:dyDescent="0.2">
      <c r="A82" s="18">
        <f>ESCURRIMIENTO!A96</f>
        <v>1987</v>
      </c>
      <c r="B82" s="18" t="str">
        <f>ESCURRIMIENTO!B96</f>
        <v>MAY</v>
      </c>
      <c r="C82" s="16">
        <f>ESCURRIMIENTO!C96</f>
        <v>24</v>
      </c>
      <c r="D82" s="16">
        <f>ESCURRIMIENTO!D96</f>
        <v>73.099999999999994</v>
      </c>
      <c r="E82" s="3">
        <f t="shared" si="8"/>
        <v>51.169999999999995</v>
      </c>
      <c r="F82" s="2">
        <f t="shared" si="9"/>
        <v>74.756428978948406</v>
      </c>
      <c r="G82" s="2">
        <f t="shared" si="10"/>
        <v>35.062620588132923</v>
      </c>
      <c r="H82" s="18">
        <f>ESCURRIMIENTO!O96</f>
        <v>0.71093889338521843</v>
      </c>
      <c r="I82" s="2">
        <f t="shared" si="11"/>
        <v>34.508303807589549</v>
      </c>
      <c r="J82" s="18">
        <f>'DEMANDA DE AGUA'!L96</f>
        <v>169.06969067256253</v>
      </c>
      <c r="K82" s="2">
        <f t="shared" si="12"/>
        <v>3825.7448047442117</v>
      </c>
      <c r="L82" s="2">
        <f t="shared" si="15"/>
        <v>3825.7448047442117</v>
      </c>
      <c r="M82" s="2">
        <f t="shared" si="13"/>
        <v>0</v>
      </c>
      <c r="N82" s="1">
        <f t="shared" si="14"/>
        <v>0</v>
      </c>
      <c r="O82" s="163">
        <v>0.99719035147672364</v>
      </c>
      <c r="P82" s="18">
        <f>'ALTURA-VOLUMEN'!$I$2*(O82^'ALTURA-VOLUMEN'!$K$2)</f>
        <v>1452.5573602846287</v>
      </c>
    </row>
    <row r="83" spans="1:18" x14ac:dyDescent="0.2">
      <c r="A83" s="18">
        <f>ESCURRIMIENTO!A97</f>
        <v>1987</v>
      </c>
      <c r="B83" s="18" t="str">
        <f>ESCURRIMIENTO!B97</f>
        <v>JUN</v>
      </c>
      <c r="C83" s="16">
        <f>ESCURRIMIENTO!C97</f>
        <v>20</v>
      </c>
      <c r="D83" s="16">
        <f>ESCURRIMIENTO!D97</f>
        <v>62.9</v>
      </c>
      <c r="E83" s="3">
        <f t="shared" si="8"/>
        <v>44.029999999999994</v>
      </c>
      <c r="F83" s="2">
        <f t="shared" si="9"/>
        <v>63.956100573332193</v>
      </c>
      <c r="G83" s="2">
        <f t="shared" si="10"/>
        <v>29.051147205692573</v>
      </c>
      <c r="H83" s="18">
        <f>ESCURRIMIENTO!O97</f>
        <v>6.9518053505262217E-2</v>
      </c>
      <c r="I83" s="2">
        <f t="shared" si="11"/>
        <v>3.3749237149713815</v>
      </c>
      <c r="J83" s="18">
        <f>'DEMANDA DE AGUA'!L97</f>
        <v>157.92285595599998</v>
      </c>
      <c r="K83" s="2">
        <f t="shared" si="12"/>
        <v>3636.2919191355431</v>
      </c>
      <c r="L83" s="2">
        <f t="shared" si="15"/>
        <v>3636.2919191355431</v>
      </c>
      <c r="M83" s="2">
        <f t="shared" si="13"/>
        <v>0</v>
      </c>
      <c r="N83" s="1">
        <f t="shared" si="14"/>
        <v>0</v>
      </c>
      <c r="O83" s="163">
        <v>0.98007403970260687</v>
      </c>
      <c r="P83" s="18">
        <f>'ALTURA-VOLUMEN'!$I$2*(O83^'ALTURA-VOLUMEN'!$K$2)</f>
        <v>1409.3678145351107</v>
      </c>
      <c r="Q83" s="2">
        <f>SUM(M72:M83)</f>
        <v>31447.986080837549</v>
      </c>
      <c r="R83" s="2">
        <f>SUM(N72:N83)</f>
        <v>0</v>
      </c>
    </row>
    <row r="84" spans="1:18" x14ac:dyDescent="0.2">
      <c r="A84" s="18">
        <f>ESCURRIMIENTO!A98</f>
        <v>1987</v>
      </c>
      <c r="B84" s="18" t="str">
        <f>ESCURRIMIENTO!B98</f>
        <v>JUL</v>
      </c>
      <c r="C84" s="16">
        <f>ESCURRIMIENTO!C98</f>
        <v>137.5</v>
      </c>
      <c r="D84" s="16">
        <f>ESCURRIMIENTO!D98</f>
        <v>43.9</v>
      </c>
      <c r="E84" s="3">
        <f t="shared" si="8"/>
        <v>30.729999999999997</v>
      </c>
      <c r="F84" s="2">
        <f t="shared" si="9"/>
        <v>43.309872940663944</v>
      </c>
      <c r="G84" s="2">
        <f t="shared" si="10"/>
        <v>193.78807449857771</v>
      </c>
      <c r="H84" s="18">
        <f>ESCURRIMIENTO!O98</f>
        <v>34.289202921950405</v>
      </c>
      <c r="I84" s="2">
        <f t="shared" si="11"/>
        <v>1666.1340471132603</v>
      </c>
      <c r="J84" s="18">
        <f>'DEMANDA DE AGUA'!L98</f>
        <v>156.22823332225002</v>
      </c>
      <c r="K84" s="2">
        <f t="shared" si="12"/>
        <v>5296.6759344844668</v>
      </c>
      <c r="L84" s="2">
        <f t="shared" si="15"/>
        <v>4000</v>
      </c>
      <c r="M84" s="2">
        <f t="shared" si="13"/>
        <v>1296.6759344844668</v>
      </c>
      <c r="N84" s="1">
        <f t="shared" si="14"/>
        <v>0</v>
      </c>
      <c r="O84" s="163">
        <v>1.0004881637434186</v>
      </c>
      <c r="P84" s="18">
        <f>'ALTURA-VOLUMEN'!$I$2*(O84^'ALTURA-VOLUMEN'!$K$2)</f>
        <v>1460.9425245055386</v>
      </c>
    </row>
    <row r="85" spans="1:18" x14ac:dyDescent="0.2">
      <c r="A85" s="18">
        <f>ESCURRIMIENTO!A99</f>
        <v>1987</v>
      </c>
      <c r="B85" s="18" t="str">
        <f>ESCURRIMIENTO!B99</f>
        <v>AGO</v>
      </c>
      <c r="C85" s="16">
        <f>ESCURRIMIENTO!C99</f>
        <v>85</v>
      </c>
      <c r="D85" s="16">
        <f>ESCURRIMIENTO!D99</f>
        <v>49.9</v>
      </c>
      <c r="E85" s="3">
        <f t="shared" si="8"/>
        <v>34.93</v>
      </c>
      <c r="F85" s="2">
        <f t="shared" si="9"/>
        <v>51.03072238097846</v>
      </c>
      <c r="G85" s="2">
        <f t="shared" si="10"/>
        <v>124.18011458297079</v>
      </c>
      <c r="H85" s="18">
        <f>ESCURRIMIENTO!O99</f>
        <v>31.673470843342471</v>
      </c>
      <c r="I85" s="2">
        <f t="shared" si="11"/>
        <v>1537.4004217133984</v>
      </c>
      <c r="J85" s="18">
        <f>'DEMANDA DE AGUA'!L99</f>
        <v>160.15092448756249</v>
      </c>
      <c r="K85" s="2">
        <f t="shared" si="12"/>
        <v>5450.3988894278282</v>
      </c>
      <c r="L85" s="2">
        <f t="shared" si="15"/>
        <v>4000</v>
      </c>
      <c r="M85" s="2">
        <f t="shared" si="13"/>
        <v>1450.3988894278282</v>
      </c>
      <c r="N85" s="1">
        <f t="shared" si="14"/>
        <v>0</v>
      </c>
      <c r="O85" s="163">
        <v>1.0004881637434186</v>
      </c>
      <c r="P85" s="18">
        <f>'ALTURA-VOLUMEN'!$I$2*(O85^'ALTURA-VOLUMEN'!$K$2)</f>
        <v>1460.9425245055386</v>
      </c>
    </row>
    <row r="86" spans="1:18" x14ac:dyDescent="0.2">
      <c r="A86" s="18">
        <f>ESCURRIMIENTO!A100</f>
        <v>1987</v>
      </c>
      <c r="B86" s="18" t="str">
        <f>ESCURRIMIENTO!B100</f>
        <v>SEP</v>
      </c>
      <c r="C86" s="16">
        <f>ESCURRIMIENTO!C100</f>
        <v>59</v>
      </c>
      <c r="D86" s="16">
        <f>ESCURRIMIENTO!D100</f>
        <v>88.5</v>
      </c>
      <c r="E86" s="3">
        <f t="shared" si="8"/>
        <v>61.949999999999996</v>
      </c>
      <c r="F86" s="2">
        <f t="shared" si="9"/>
        <v>90.505389393118108</v>
      </c>
      <c r="G86" s="2">
        <f t="shared" si="10"/>
        <v>86.195608945826777</v>
      </c>
      <c r="H86" s="18">
        <f>ESCURRIMIENTO!O100</f>
        <v>16.995454932364744</v>
      </c>
      <c r="I86" s="2">
        <f t="shared" si="11"/>
        <v>824.94336378422815</v>
      </c>
      <c r="J86" s="18">
        <f>'DEMANDA DE AGUA'!L100</f>
        <v>160.82357908312503</v>
      </c>
      <c r="K86" s="2">
        <f t="shared" si="12"/>
        <v>4659.8100042538117</v>
      </c>
      <c r="L86" s="2">
        <f t="shared" si="15"/>
        <v>4000</v>
      </c>
      <c r="M86" s="2">
        <f t="shared" si="13"/>
        <v>659.81000425381171</v>
      </c>
      <c r="N86" s="1">
        <f t="shared" si="14"/>
        <v>0</v>
      </c>
      <c r="O86" s="163">
        <v>1.0004881637434186</v>
      </c>
      <c r="P86" s="18">
        <f>'ALTURA-VOLUMEN'!$I$2*(O86^'ALTURA-VOLUMEN'!$K$2)</f>
        <v>1460.9425245055386</v>
      </c>
    </row>
    <row r="87" spans="1:18" x14ac:dyDescent="0.2">
      <c r="A87" s="18">
        <f>ESCURRIMIENTO!A101</f>
        <v>1987</v>
      </c>
      <c r="B87" s="18" t="str">
        <f>ESCURRIMIENTO!B101</f>
        <v>OCT</v>
      </c>
      <c r="C87" s="16">
        <f>ESCURRIMIENTO!C101</f>
        <v>137</v>
      </c>
      <c r="D87" s="16">
        <f>ESCURRIMIENTO!D101</f>
        <v>117.7</v>
      </c>
      <c r="E87" s="3">
        <f t="shared" si="8"/>
        <v>82.39</v>
      </c>
      <c r="F87" s="2">
        <f t="shared" si="9"/>
        <v>120.36705459401132</v>
      </c>
      <c r="G87" s="2">
        <f t="shared" si="10"/>
        <v>200.14912585725881</v>
      </c>
      <c r="H87" s="18">
        <f>ESCURRIMIENTO!O101</f>
        <v>38.998910668548703</v>
      </c>
      <c r="I87" s="2">
        <f t="shared" si="11"/>
        <v>1892.9703664223596</v>
      </c>
      <c r="J87" s="18">
        <f>'DEMANDA DE AGUA'!L101</f>
        <v>175.80122995025002</v>
      </c>
      <c r="K87" s="2">
        <f t="shared" si="12"/>
        <v>5796.9512077353575</v>
      </c>
      <c r="L87" s="2">
        <f t="shared" si="15"/>
        <v>4000</v>
      </c>
      <c r="M87" s="2">
        <f t="shared" si="13"/>
        <v>1796.9512077353575</v>
      </c>
      <c r="N87" s="1">
        <f t="shared" si="14"/>
        <v>0</v>
      </c>
      <c r="O87" s="163">
        <v>1.0004881637434186</v>
      </c>
      <c r="P87" s="18">
        <f>'ALTURA-VOLUMEN'!$I$2*(O87^'ALTURA-VOLUMEN'!$K$2)</f>
        <v>1460.9425245055386</v>
      </c>
    </row>
    <row r="88" spans="1:18" x14ac:dyDescent="0.2">
      <c r="A88" s="18">
        <f>ESCURRIMIENTO!A102</f>
        <v>1987</v>
      </c>
      <c r="B88" s="18" t="str">
        <f>ESCURRIMIENTO!B102</f>
        <v>NOV</v>
      </c>
      <c r="C88" s="16">
        <f>ESCURRIMIENTO!C102</f>
        <v>71</v>
      </c>
      <c r="D88" s="16">
        <f>ESCURRIMIENTO!D102</f>
        <v>159.19999999999999</v>
      </c>
      <c r="E88" s="3">
        <f t="shared" si="8"/>
        <v>111.43999999999998</v>
      </c>
      <c r="F88" s="2">
        <f t="shared" si="9"/>
        <v>162.80743493089719</v>
      </c>
      <c r="G88" s="2">
        <f t="shared" si="10"/>
        <v>103.72691923989323</v>
      </c>
      <c r="H88" s="18">
        <f>ESCURRIMIENTO!O102</f>
        <v>18.186536412312151</v>
      </c>
      <c r="I88" s="2">
        <f t="shared" si="11"/>
        <v>882.75733619739231</v>
      </c>
      <c r="J88" s="18">
        <f>'DEMANDA DE AGUA'!L102</f>
        <v>179.28965533312501</v>
      </c>
      <c r="K88" s="2">
        <f t="shared" si="12"/>
        <v>4644.3871651732634</v>
      </c>
      <c r="L88" s="2">
        <f t="shared" si="15"/>
        <v>4000</v>
      </c>
      <c r="M88" s="2">
        <f t="shared" si="13"/>
        <v>644.38716517326338</v>
      </c>
      <c r="N88" s="1">
        <f t="shared" si="14"/>
        <v>0</v>
      </c>
      <c r="O88" s="163">
        <v>0.9887005488323376</v>
      </c>
      <c r="P88" s="18">
        <f>'ALTURA-VOLUMEN'!$I$2*(O88^'ALTURA-VOLUMEN'!$K$2)</f>
        <v>1431.0655832169334</v>
      </c>
    </row>
    <row r="89" spans="1:18" x14ac:dyDescent="0.2">
      <c r="A89" s="18">
        <f>ESCURRIMIENTO!A103</f>
        <v>1987</v>
      </c>
      <c r="B89" s="18" t="str">
        <f>ESCURRIMIENTO!B103</f>
        <v>DIC</v>
      </c>
      <c r="C89" s="16">
        <f>ESCURRIMIENTO!C103</f>
        <v>101</v>
      </c>
      <c r="D89" s="16">
        <f>ESCURRIMIENTO!D103</f>
        <v>196.1</v>
      </c>
      <c r="E89" s="3">
        <f t="shared" si="8"/>
        <v>137.26999999999998</v>
      </c>
      <c r="F89" s="2">
        <f t="shared" si="9"/>
        <v>196.44237260818844</v>
      </c>
      <c r="G89" s="2">
        <f t="shared" si="10"/>
        <v>144.53762390491028</v>
      </c>
      <c r="H89" s="18">
        <f>ESCURRIMIENTO!O103</f>
        <v>13.03213649487698</v>
      </c>
      <c r="I89" s="2">
        <f t="shared" si="11"/>
        <v>632.95698273024504</v>
      </c>
      <c r="J89" s="18">
        <f>'DEMANDA DE AGUA'!L103</f>
        <v>195.02927947225001</v>
      </c>
      <c r="K89" s="2">
        <f t="shared" si="12"/>
        <v>4386.0229545547163</v>
      </c>
      <c r="L89" s="2">
        <f t="shared" si="15"/>
        <v>4000</v>
      </c>
      <c r="M89" s="2">
        <f t="shared" si="13"/>
        <v>386.02295455471631</v>
      </c>
      <c r="N89" s="1">
        <f t="shared" si="14"/>
        <v>0</v>
      </c>
      <c r="O89" s="163">
        <v>0.97351764644453342</v>
      </c>
      <c r="P89" s="18">
        <f>'ALTURA-VOLUMEN'!$I$2*(O89^'ALTURA-VOLUMEN'!$K$2)</f>
        <v>1392.9715228328705</v>
      </c>
    </row>
    <row r="90" spans="1:18" x14ac:dyDescent="0.2">
      <c r="A90" s="18">
        <f>ESCURRIMIENTO!A104</f>
        <v>1988</v>
      </c>
      <c r="B90" s="18" t="str">
        <f>ESCURRIMIENTO!B104</f>
        <v>ENE</v>
      </c>
      <c r="C90" s="16">
        <f>ESCURRIMIENTO!C104</f>
        <v>126</v>
      </c>
      <c r="D90" s="16">
        <f>ESCURRIMIENTO!D104</f>
        <v>206.5</v>
      </c>
      <c r="E90" s="3">
        <f t="shared" si="8"/>
        <v>144.54999999999998</v>
      </c>
      <c r="F90" s="2">
        <f t="shared" si="9"/>
        <v>201.35403362549141</v>
      </c>
      <c r="G90" s="2">
        <f t="shared" si="10"/>
        <v>175.51441187694169</v>
      </c>
      <c r="H90" s="18">
        <f>ESCURRIMIENTO!O104</f>
        <v>20.726816739816229</v>
      </c>
      <c r="I90" s="2">
        <f t="shared" si="11"/>
        <v>1007.4689715132718</v>
      </c>
      <c r="J90" s="18">
        <f>'DEMANDA DE AGUA'!L104</f>
        <v>200.11284609999998</v>
      </c>
      <c r="K90" s="2">
        <f t="shared" si="12"/>
        <v>4781.5165036647222</v>
      </c>
      <c r="L90" s="2">
        <f t="shared" si="15"/>
        <v>4000</v>
      </c>
      <c r="M90" s="2">
        <f t="shared" si="13"/>
        <v>781.51650366472222</v>
      </c>
      <c r="N90" s="1">
        <f t="shared" si="14"/>
        <v>0</v>
      </c>
      <c r="O90" s="163">
        <v>1.0004881637434186</v>
      </c>
      <c r="P90" s="18">
        <f>'ALTURA-VOLUMEN'!$I$2*(O90^'ALTURA-VOLUMEN'!$K$2)</f>
        <v>1460.9425245055386</v>
      </c>
    </row>
    <row r="91" spans="1:18" x14ac:dyDescent="0.2">
      <c r="A91" s="18">
        <f>ESCURRIMIENTO!A105</f>
        <v>1988</v>
      </c>
      <c r="B91" s="18" t="str">
        <f>ESCURRIMIENTO!B105</f>
        <v>FEB</v>
      </c>
      <c r="C91" s="16">
        <f>ESCURRIMIENTO!C105</f>
        <v>84</v>
      </c>
      <c r="D91" s="16">
        <f>ESCURRIMIENTO!D105</f>
        <v>159.69999999999999</v>
      </c>
      <c r="E91" s="3">
        <f t="shared" si="8"/>
        <v>111.78999999999999</v>
      </c>
      <c r="F91" s="2">
        <f t="shared" si="9"/>
        <v>163.31876481447415</v>
      </c>
      <c r="G91" s="2">
        <f t="shared" si="10"/>
        <v>122.71917205846523</v>
      </c>
      <c r="H91" s="18">
        <f>ESCURRIMIENTO!O105</f>
        <v>12.778854942233018</v>
      </c>
      <c r="I91" s="2">
        <f t="shared" si="11"/>
        <v>620.27357451205489</v>
      </c>
      <c r="J91" s="18">
        <f>'DEMANDA DE AGUA'!L105</f>
        <v>179.21788166800002</v>
      </c>
      <c r="K91" s="2">
        <f t="shared" si="12"/>
        <v>4400.4561000880467</v>
      </c>
      <c r="L91" s="2">
        <f t="shared" si="15"/>
        <v>4000</v>
      </c>
      <c r="M91" s="2">
        <f t="shared" si="13"/>
        <v>400.4561000880467</v>
      </c>
      <c r="N91" s="1">
        <f t="shared" si="14"/>
        <v>0</v>
      </c>
      <c r="O91" s="163">
        <v>1.0004881637434186</v>
      </c>
      <c r="P91" s="18">
        <f>'ALTURA-VOLUMEN'!$I$2*(O91^'ALTURA-VOLUMEN'!$K$2)</f>
        <v>1460.9425245055386</v>
      </c>
    </row>
    <row r="92" spans="1:18" x14ac:dyDescent="0.2">
      <c r="A92" s="18">
        <f>ESCURRIMIENTO!A106</f>
        <v>1988</v>
      </c>
      <c r="B92" s="18" t="str">
        <f>ESCURRIMIENTO!B106</f>
        <v>MAR</v>
      </c>
      <c r="C92" s="16">
        <f>ESCURRIMIENTO!C106</f>
        <v>203</v>
      </c>
      <c r="D92" s="16">
        <f>ESCURRIMIENTO!D106</f>
        <v>129.19999999999999</v>
      </c>
      <c r="E92" s="3">
        <f t="shared" si="8"/>
        <v>90.439999999999984</v>
      </c>
      <c r="F92" s="2">
        <f t="shared" si="9"/>
        <v>132.12764191628088</v>
      </c>
      <c r="G92" s="2">
        <f t="shared" si="10"/>
        <v>296.57133247462434</v>
      </c>
      <c r="H92" s="18">
        <f>ESCURRIMIENTO!O106</f>
        <v>60.720441523660398</v>
      </c>
      <c r="I92" s="2">
        <f t="shared" si="11"/>
        <v>2947.3130010543528</v>
      </c>
      <c r="J92" s="18">
        <f>'DEMANDA DE AGUA'!L106</f>
        <v>192.700206049</v>
      </c>
      <c r="K92" s="2">
        <f t="shared" si="12"/>
        <v>6919.0564855636958</v>
      </c>
      <c r="L92" s="2">
        <f t="shared" si="15"/>
        <v>4000</v>
      </c>
      <c r="M92" s="2">
        <f t="shared" si="13"/>
        <v>2919.0564855636958</v>
      </c>
      <c r="N92" s="1">
        <f t="shared" si="14"/>
        <v>0</v>
      </c>
      <c r="O92" s="163">
        <v>1.0004881637434186</v>
      </c>
      <c r="P92" s="18">
        <f>'ALTURA-VOLUMEN'!$I$2*(O92^'ALTURA-VOLUMEN'!$K$2)</f>
        <v>1460.9425245055386</v>
      </c>
    </row>
    <row r="93" spans="1:18" x14ac:dyDescent="0.2">
      <c r="A93" s="18">
        <f>ESCURRIMIENTO!A107</f>
        <v>1988</v>
      </c>
      <c r="B93" s="18" t="str">
        <f>ESCURRIMIENTO!B107</f>
        <v>ABR</v>
      </c>
      <c r="C93" s="16">
        <f>ESCURRIMIENTO!C107</f>
        <v>67</v>
      </c>
      <c r="D93" s="16">
        <f>ESCURRIMIENTO!D107</f>
        <v>86.6</v>
      </c>
      <c r="E93" s="3">
        <f t="shared" si="8"/>
        <v>60.61999999999999</v>
      </c>
      <c r="F93" s="2">
        <f t="shared" si="9"/>
        <v>88.562335835525744</v>
      </c>
      <c r="G93" s="2">
        <f t="shared" si="10"/>
        <v>97.883149141871073</v>
      </c>
      <c r="H93" s="18">
        <f>ESCURRIMIENTO!O107</f>
        <v>23.894016052943641</v>
      </c>
      <c r="I93" s="2">
        <f t="shared" si="11"/>
        <v>1159.7930185142188</v>
      </c>
      <c r="J93" s="18">
        <f>'DEMANDA DE AGUA'!L107</f>
        <v>174.75698757000001</v>
      </c>
      <c r="K93" s="2">
        <f t="shared" si="12"/>
        <v>4994.3568442505639</v>
      </c>
      <c r="L93" s="2">
        <f t="shared" si="15"/>
        <v>4000</v>
      </c>
      <c r="M93" s="2">
        <f t="shared" si="13"/>
        <v>994.35684425056388</v>
      </c>
      <c r="N93" s="1">
        <f t="shared" si="14"/>
        <v>0</v>
      </c>
      <c r="O93" s="163">
        <v>1.0004881637434186</v>
      </c>
      <c r="P93" s="18">
        <f>'ALTURA-VOLUMEN'!$I$2*(O93^'ALTURA-VOLUMEN'!$K$2)</f>
        <v>1460.9425245055386</v>
      </c>
    </row>
    <row r="94" spans="1:18" x14ac:dyDescent="0.2">
      <c r="A94" s="18">
        <f>ESCURRIMIENTO!A108</f>
        <v>1988</v>
      </c>
      <c r="B94" s="18" t="str">
        <f>ESCURRIMIENTO!B108</f>
        <v>MAY</v>
      </c>
      <c r="C94" s="16">
        <f>ESCURRIMIENTO!C108</f>
        <v>10</v>
      </c>
      <c r="D94" s="16">
        <f>ESCURRIMIENTO!D108</f>
        <v>52.2</v>
      </c>
      <c r="E94" s="3">
        <f t="shared" si="8"/>
        <v>36.54</v>
      </c>
      <c r="F94" s="2">
        <f t="shared" si="9"/>
        <v>53.382839845432379</v>
      </c>
      <c r="G94" s="2">
        <f t="shared" si="10"/>
        <v>14.609425245055387</v>
      </c>
      <c r="H94" s="18">
        <f>ESCURRIMIENTO!O108</f>
        <v>3.9337129855527593</v>
      </c>
      <c r="I94" s="2">
        <f t="shared" si="11"/>
        <v>190.93872069784427</v>
      </c>
      <c r="J94" s="18">
        <f>'DEMANDA DE AGUA'!L108</f>
        <v>169.06969067256253</v>
      </c>
      <c r="K94" s="2">
        <f t="shared" si="12"/>
        <v>3983.0956154249043</v>
      </c>
      <c r="L94" s="2">
        <f t="shared" si="15"/>
        <v>3983.0956154249043</v>
      </c>
      <c r="M94" s="2">
        <f t="shared" si="13"/>
        <v>0</v>
      </c>
      <c r="N94" s="1">
        <f t="shared" si="14"/>
        <v>0</v>
      </c>
      <c r="O94" s="163">
        <v>1.0004881637434186</v>
      </c>
      <c r="P94" s="18">
        <f>'ALTURA-VOLUMEN'!$I$2*(O94^'ALTURA-VOLUMEN'!$K$2)</f>
        <v>1460.9425245055386</v>
      </c>
    </row>
    <row r="95" spans="1:18" x14ac:dyDescent="0.2">
      <c r="A95" s="18">
        <f>ESCURRIMIENTO!A109</f>
        <v>1988</v>
      </c>
      <c r="B95" s="18" t="str">
        <f>ESCURRIMIENTO!B109</f>
        <v>JUN</v>
      </c>
      <c r="C95" s="16">
        <f>ESCURRIMIENTO!C109</f>
        <v>36</v>
      </c>
      <c r="D95" s="16">
        <f>ESCURRIMIENTO!D109</f>
        <v>36.299999999999997</v>
      </c>
      <c r="E95" s="3">
        <f t="shared" si="8"/>
        <v>25.409999999999997</v>
      </c>
      <c r="F95" s="2">
        <f t="shared" si="9"/>
        <v>37.122549547685729</v>
      </c>
      <c r="G95" s="2">
        <f t="shared" si="10"/>
        <v>52.593930882199388</v>
      </c>
      <c r="H95" s="18">
        <f>ESCURRIMIENTO!O109</f>
        <v>0.38465714012172331</v>
      </c>
      <c r="I95" s="2">
        <f t="shared" si="11"/>
        <v>18.670895032727653</v>
      </c>
      <c r="J95" s="18">
        <f>'DEMANDA DE AGUA'!L109</f>
        <v>152.82857027999998</v>
      </c>
      <c r="K95" s="2">
        <f t="shared" si="12"/>
        <v>3864.4093215121457</v>
      </c>
      <c r="L95" s="2">
        <f t="shared" si="15"/>
        <v>3864.4093215121457</v>
      </c>
      <c r="M95" s="2">
        <f t="shared" si="13"/>
        <v>0</v>
      </c>
      <c r="N95" s="1">
        <f t="shared" si="14"/>
        <v>0</v>
      </c>
      <c r="O95" s="163">
        <v>0.99340378195197299</v>
      </c>
      <c r="P95" s="18">
        <f>'ALTURA-VOLUMEN'!$I$2*(O95^'ALTURA-VOLUMEN'!$K$2)</f>
        <v>1442.9548542205064</v>
      </c>
      <c r="Q95" s="2">
        <f>SUM(M84:M95)</f>
        <v>11329.632089196471</v>
      </c>
      <c r="R95" s="2">
        <f>SUM(N84:N95)</f>
        <v>0</v>
      </c>
    </row>
    <row r="96" spans="1:18" x14ac:dyDescent="0.2">
      <c r="A96" s="18">
        <f>ESCURRIMIENTO!A110</f>
        <v>1988</v>
      </c>
      <c r="B96" s="18" t="str">
        <f>ESCURRIMIENTO!B110</f>
        <v>JUL</v>
      </c>
      <c r="C96" s="16">
        <f>ESCURRIMIENTO!C110</f>
        <v>94</v>
      </c>
      <c r="D96" s="16">
        <f>ESCURRIMIENTO!D110</f>
        <v>52.5</v>
      </c>
      <c r="E96" s="3">
        <f t="shared" si="8"/>
        <v>36.75</v>
      </c>
      <c r="F96" s="2">
        <f t="shared" si="9"/>
        <v>53.028590892603603</v>
      </c>
      <c r="G96" s="2">
        <f t="shared" si="10"/>
        <v>135.63775629672762</v>
      </c>
      <c r="H96" s="18">
        <f>ESCURRIMIENTO!O110</f>
        <v>15.494255417653399</v>
      </c>
      <c r="I96" s="2">
        <f t="shared" si="11"/>
        <v>752.3552598152346</v>
      </c>
      <c r="J96" s="18">
        <f>'DEMANDA DE AGUA'!L110</f>
        <v>156.22823332225002</v>
      </c>
      <c r="K96" s="2">
        <f t="shared" si="12"/>
        <v>4543.1455134092539</v>
      </c>
      <c r="L96" s="2">
        <f t="shared" si="15"/>
        <v>4000</v>
      </c>
      <c r="M96" s="2">
        <f t="shared" si="13"/>
        <v>543.14551340925391</v>
      </c>
      <c r="N96" s="1">
        <f t="shared" si="14"/>
        <v>0</v>
      </c>
      <c r="O96" s="163">
        <v>1.0004881637434186</v>
      </c>
      <c r="P96" s="18">
        <f>'ALTURA-VOLUMEN'!$I$2*(O96^'ALTURA-VOLUMEN'!$K$2)</f>
        <v>1460.9425245055386</v>
      </c>
    </row>
    <row r="97" spans="1:18" x14ac:dyDescent="0.2">
      <c r="A97" s="18">
        <f>ESCURRIMIENTO!A111</f>
        <v>1988</v>
      </c>
      <c r="B97" s="18" t="str">
        <f>ESCURRIMIENTO!B111</f>
        <v>AGO</v>
      </c>
      <c r="C97" s="16">
        <f>ESCURRIMIENTO!C111</f>
        <v>50</v>
      </c>
      <c r="D97" s="16">
        <f>ESCURRIMIENTO!D111</f>
        <v>77</v>
      </c>
      <c r="E97" s="3">
        <f t="shared" si="8"/>
        <v>53.9</v>
      </c>
      <c r="F97" s="2">
        <f t="shared" si="9"/>
        <v>78.744802070848522</v>
      </c>
      <c r="G97" s="2">
        <f t="shared" si="10"/>
        <v>73.047126225276926</v>
      </c>
      <c r="H97" s="18">
        <f>ESCURRIMIENTO!O111</f>
        <v>10.49157762440456</v>
      </c>
      <c r="I97" s="2">
        <f t="shared" si="11"/>
        <v>509.25128931958454</v>
      </c>
      <c r="J97" s="18">
        <f>'DEMANDA DE AGUA'!L111</f>
        <v>160.15092448756249</v>
      </c>
      <c r="K97" s="2">
        <f t="shared" si="12"/>
        <v>4343.4026889864508</v>
      </c>
      <c r="L97" s="2">
        <f t="shared" si="15"/>
        <v>4000</v>
      </c>
      <c r="M97" s="2">
        <f t="shared" si="13"/>
        <v>343.40268898645081</v>
      </c>
      <c r="N97" s="1">
        <f t="shared" si="14"/>
        <v>0</v>
      </c>
      <c r="O97" s="163">
        <v>1.0004881637434186</v>
      </c>
      <c r="P97" s="18">
        <f>'ALTURA-VOLUMEN'!$I$2*(O97^'ALTURA-VOLUMEN'!$K$2)</f>
        <v>1460.9425245055386</v>
      </c>
    </row>
    <row r="98" spans="1:18" x14ac:dyDescent="0.2">
      <c r="A98" s="18">
        <f>ESCURRIMIENTO!A112</f>
        <v>1988</v>
      </c>
      <c r="B98" s="18" t="str">
        <f>ESCURRIMIENTO!B112</f>
        <v>SEP</v>
      </c>
      <c r="C98" s="16">
        <f>ESCURRIMIENTO!C112</f>
        <v>60</v>
      </c>
      <c r="D98" s="16">
        <f>ESCURRIMIENTO!D112</f>
        <v>86.9</v>
      </c>
      <c r="E98" s="3">
        <f t="shared" si="8"/>
        <v>60.83</v>
      </c>
      <c r="F98" s="2">
        <f t="shared" si="9"/>
        <v>88.869133765671918</v>
      </c>
      <c r="G98" s="2">
        <f t="shared" si="10"/>
        <v>87.656551470332317</v>
      </c>
      <c r="H98" s="18">
        <f>ESCURRIMIENTO!O112</f>
        <v>8.4482804915017304</v>
      </c>
      <c r="I98" s="2">
        <f t="shared" si="11"/>
        <v>410.07157234610111</v>
      </c>
      <c r="J98" s="18">
        <f>'DEMANDA DE AGUA'!L112</f>
        <v>166.18436505256253</v>
      </c>
      <c r="K98" s="2">
        <f t="shared" si="12"/>
        <v>4242.6746249981989</v>
      </c>
      <c r="L98" s="2">
        <f t="shared" si="15"/>
        <v>4000</v>
      </c>
      <c r="M98" s="2">
        <f t="shared" si="13"/>
        <v>242.67462499819885</v>
      </c>
      <c r="N98" s="1">
        <f t="shared" si="14"/>
        <v>0</v>
      </c>
      <c r="O98" s="163">
        <v>1.0004881637434186</v>
      </c>
      <c r="P98" s="18">
        <f>'ALTURA-VOLUMEN'!$I$2*(O98^'ALTURA-VOLUMEN'!$K$2)</f>
        <v>1460.9425245055386</v>
      </c>
    </row>
    <row r="99" spans="1:18" x14ac:dyDescent="0.2">
      <c r="A99" s="18">
        <f>ESCURRIMIENTO!A113</f>
        <v>1988</v>
      </c>
      <c r="B99" s="18" t="str">
        <f>ESCURRIMIENTO!B113</f>
        <v>OCT</v>
      </c>
      <c r="C99" s="16">
        <f>ESCURRIMIENTO!C113</f>
        <v>64</v>
      </c>
      <c r="D99" s="16">
        <f>ESCURRIMIENTO!D113</f>
        <v>147.30000000000001</v>
      </c>
      <c r="E99" s="3">
        <f t="shared" si="8"/>
        <v>103.11</v>
      </c>
      <c r="F99" s="2">
        <f t="shared" si="9"/>
        <v>150.63778370176607</v>
      </c>
      <c r="G99" s="2">
        <f t="shared" si="10"/>
        <v>93.500321568354465</v>
      </c>
      <c r="H99" s="18">
        <f>ESCURRIMIENTO!O113</f>
        <v>6.9726535841518835</v>
      </c>
      <c r="I99" s="2">
        <f t="shared" si="11"/>
        <v>338.4460330778607</v>
      </c>
      <c r="J99" s="18">
        <f>'DEMANDA DE AGUA'!L113</f>
        <v>175.80122995025002</v>
      </c>
      <c r="K99" s="2">
        <f t="shared" si="12"/>
        <v>4105.5073409941997</v>
      </c>
      <c r="L99" s="2">
        <f t="shared" si="15"/>
        <v>4000</v>
      </c>
      <c r="M99" s="2">
        <f t="shared" si="13"/>
        <v>105.50734099419969</v>
      </c>
      <c r="N99" s="1">
        <f t="shared" si="14"/>
        <v>0</v>
      </c>
      <c r="O99" s="163">
        <v>1.0004881637434186</v>
      </c>
      <c r="P99" s="18">
        <f>'ALTURA-VOLUMEN'!$I$2*(O99^'ALTURA-VOLUMEN'!$K$2)</f>
        <v>1460.9425245055386</v>
      </c>
    </row>
    <row r="100" spans="1:18" x14ac:dyDescent="0.2">
      <c r="A100" s="18">
        <f>ESCURRIMIENTO!A114</f>
        <v>1988</v>
      </c>
      <c r="B100" s="18" t="str">
        <f>ESCURRIMIENTO!B114</f>
        <v>NOV</v>
      </c>
      <c r="C100" s="16">
        <f>ESCURRIMIENTO!C114</f>
        <v>49</v>
      </c>
      <c r="D100" s="16">
        <f>ESCURRIMIENTO!D114</f>
        <v>181.7</v>
      </c>
      <c r="E100" s="3">
        <f t="shared" si="8"/>
        <v>127.18999999999998</v>
      </c>
      <c r="F100" s="2">
        <f t="shared" si="9"/>
        <v>185.81727969185943</v>
      </c>
      <c r="G100" s="2">
        <f t="shared" si="10"/>
        <v>71.586183700771386</v>
      </c>
      <c r="H100" s="18">
        <f>ESCURRIMIENTO!O114</f>
        <v>2.507657559003813</v>
      </c>
      <c r="I100" s="2">
        <f t="shared" si="11"/>
        <v>121.71933438534423</v>
      </c>
      <c r="J100" s="18">
        <f>'DEMANDA DE AGUA'!L114</f>
        <v>185.26597717756249</v>
      </c>
      <c r="K100" s="2">
        <f t="shared" si="12"/>
        <v>3822.2222612166938</v>
      </c>
      <c r="L100" s="2">
        <f t="shared" si="15"/>
        <v>3822.2222612166938</v>
      </c>
      <c r="M100" s="2">
        <f t="shared" si="13"/>
        <v>0</v>
      </c>
      <c r="N100" s="1">
        <f t="shared" si="14"/>
        <v>0</v>
      </c>
      <c r="O100" s="163">
        <v>1.0004881637434186</v>
      </c>
      <c r="P100" s="18">
        <f>'ALTURA-VOLUMEN'!$I$2*(O100^'ALTURA-VOLUMEN'!$K$2)</f>
        <v>1460.9425245055386</v>
      </c>
    </row>
    <row r="101" spans="1:18" x14ac:dyDescent="0.2">
      <c r="A101" s="18">
        <f>ESCURRIMIENTO!A115</f>
        <v>1988</v>
      </c>
      <c r="B101" s="18" t="str">
        <f>ESCURRIMIENTO!B115</f>
        <v>DIC</v>
      </c>
      <c r="C101" s="16">
        <f>ESCURRIMIENTO!C115</f>
        <v>46</v>
      </c>
      <c r="D101" s="16">
        <f>ESCURRIMIENTO!D115</f>
        <v>215.4</v>
      </c>
      <c r="E101" s="3">
        <f t="shared" si="8"/>
        <v>150.78</v>
      </c>
      <c r="F101" s="2">
        <f t="shared" si="9"/>
        <v>220.2809138449451</v>
      </c>
      <c r="G101" s="2">
        <f t="shared" si="10"/>
        <v>67.203356127254779</v>
      </c>
      <c r="H101" s="18">
        <f>ESCURRIMIENTO!O115</f>
        <v>0.67598897381838507</v>
      </c>
      <c r="I101" s="2">
        <f t="shared" si="11"/>
        <v>32.811867652971117</v>
      </c>
      <c r="J101" s="18">
        <f>'DEMANDA DE AGUA'!L115</f>
        <v>195.02927947225001</v>
      </c>
      <c r="K101" s="2">
        <f t="shared" si="12"/>
        <v>3506.9272916797245</v>
      </c>
      <c r="L101" s="2">
        <f t="shared" si="15"/>
        <v>3506.9272916797245</v>
      </c>
      <c r="M101" s="2">
        <f t="shared" si="13"/>
        <v>0</v>
      </c>
      <c r="N101" s="1">
        <f t="shared" si="14"/>
        <v>0</v>
      </c>
      <c r="O101" s="163">
        <v>1.0004881637434186</v>
      </c>
      <c r="P101" s="18">
        <f>'ALTURA-VOLUMEN'!$I$2*(O101^'ALTURA-VOLUMEN'!$K$2)</f>
        <v>1460.9425245055386</v>
      </c>
    </row>
    <row r="102" spans="1:18" x14ac:dyDescent="0.2">
      <c r="A102" s="18">
        <f>ESCURRIMIENTO!A116</f>
        <v>1989</v>
      </c>
      <c r="B102" s="18" t="str">
        <f>ESCURRIMIENTO!B116</f>
        <v>ENE</v>
      </c>
      <c r="C102" s="16">
        <f>ESCURRIMIENTO!C116</f>
        <v>29</v>
      </c>
      <c r="D102" s="16">
        <f>ESCURRIMIENTO!D116</f>
        <v>227.8</v>
      </c>
      <c r="E102" s="3">
        <f t="shared" si="8"/>
        <v>159.46</v>
      </c>
      <c r="F102" s="2">
        <f t="shared" si="9"/>
        <v>232.96189495765319</v>
      </c>
      <c r="G102" s="2">
        <f t="shared" si="10"/>
        <v>42.367333210660618</v>
      </c>
      <c r="H102" s="18">
        <f>ESCURRIMIENTO!O116</f>
        <v>0.15101986169973022</v>
      </c>
      <c r="I102" s="2">
        <f t="shared" si="11"/>
        <v>7.3303617469844307</v>
      </c>
      <c r="J102" s="18">
        <f>'DEMANDA DE AGUA'!L116</f>
        <v>200.11284609999998</v>
      </c>
      <c r="K102" s="2">
        <f t="shared" si="12"/>
        <v>3123.5502455797164</v>
      </c>
      <c r="L102" s="2">
        <f t="shared" si="15"/>
        <v>3123.5502455797164</v>
      </c>
      <c r="M102" s="2">
        <f t="shared" si="13"/>
        <v>0</v>
      </c>
      <c r="N102" s="1">
        <f t="shared" si="14"/>
        <v>0</v>
      </c>
      <c r="O102" s="163">
        <v>0.95933461013846799</v>
      </c>
      <c r="P102" s="18">
        <f>'ALTURA-VOLUMEN'!$I$2*(O102^'ALTURA-VOLUMEN'!$K$2)</f>
        <v>1357.7827999660612</v>
      </c>
    </row>
    <row r="103" spans="1:18" x14ac:dyDescent="0.2">
      <c r="A103" s="18">
        <f>ESCURRIMIENTO!A117</f>
        <v>1989</v>
      </c>
      <c r="B103" s="18" t="str">
        <f>ESCURRIMIENTO!B117</f>
        <v>FEB</v>
      </c>
      <c r="C103" s="16">
        <f>ESCURRIMIENTO!C117</f>
        <v>31</v>
      </c>
      <c r="D103" s="16">
        <f>ESCURRIMIENTO!D117</f>
        <v>173.6</v>
      </c>
      <c r="E103" s="3">
        <f t="shared" si="8"/>
        <v>121.51999999999998</v>
      </c>
      <c r="F103" s="2">
        <f t="shared" si="9"/>
        <v>164.99776585187573</v>
      </c>
      <c r="G103" s="2">
        <f t="shared" si="10"/>
        <v>42.091266798947899</v>
      </c>
      <c r="H103" s="18">
        <f>ESCURRIMIENTO!O117</f>
        <v>1.4767242197158191E-2</v>
      </c>
      <c r="I103" s="2">
        <f t="shared" si="11"/>
        <v>0.71831140239967506</v>
      </c>
      <c r="J103" s="18">
        <f>'DEMANDA DE AGUA'!L117</f>
        <v>198.41979756100002</v>
      </c>
      <c r="K103" s="2">
        <f t="shared" si="12"/>
        <v>2802.9422603681883</v>
      </c>
      <c r="L103" s="2">
        <f t="shared" si="15"/>
        <v>2802.9422603681883</v>
      </c>
      <c r="M103" s="2">
        <f t="shared" si="13"/>
        <v>0</v>
      </c>
      <c r="N103" s="1">
        <f t="shared" si="14"/>
        <v>0</v>
      </c>
      <c r="O103" s="163">
        <v>0.92858559900552817</v>
      </c>
      <c r="P103" s="18">
        <f>'ALTURA-VOLUMEN'!$I$2*(O103^'ALTURA-VOLUMEN'!$K$2)</f>
        <v>1282.8160512133611</v>
      </c>
    </row>
    <row r="104" spans="1:18" x14ac:dyDescent="0.2">
      <c r="A104" s="18">
        <f>ESCURRIMIENTO!A118</f>
        <v>1989</v>
      </c>
      <c r="B104" s="18" t="str">
        <f>ESCURRIMIENTO!B118</f>
        <v>MAR</v>
      </c>
      <c r="C104" s="16">
        <f>ESCURRIMIENTO!C118</f>
        <v>74</v>
      </c>
      <c r="D104" s="16">
        <f>ESCURRIMIENTO!D118</f>
        <v>123.4</v>
      </c>
      <c r="E104" s="3">
        <f t="shared" si="8"/>
        <v>86.38</v>
      </c>
      <c r="F104" s="2">
        <f t="shared" si="9"/>
        <v>110.80965050381013</v>
      </c>
      <c r="G104" s="2">
        <f t="shared" si="10"/>
        <v>94.928387789788729</v>
      </c>
      <c r="H104" s="18">
        <f>ESCURRIMIENTO!O118</f>
        <v>4.3724596491669105</v>
      </c>
      <c r="I104" s="2">
        <f t="shared" si="11"/>
        <v>213.01392103711146</v>
      </c>
      <c r="J104" s="18">
        <f>'DEMANDA DE AGUA'!L118</f>
        <v>192.700206049</v>
      </c>
      <c r="K104" s="2">
        <f t="shared" si="12"/>
        <v>2807.3747126422782</v>
      </c>
      <c r="L104" s="2">
        <f t="shared" si="15"/>
        <v>2807.3747126422782</v>
      </c>
      <c r="M104" s="2">
        <f t="shared" si="13"/>
        <v>0</v>
      </c>
      <c r="N104" s="1">
        <f t="shared" si="14"/>
        <v>0</v>
      </c>
      <c r="O104" s="163">
        <v>1.0004881637434186</v>
      </c>
      <c r="P104" s="18">
        <f>'ALTURA-VOLUMEN'!$I$2*(O104^'ALTURA-VOLUMEN'!$K$2)</f>
        <v>1460.9425245055386</v>
      </c>
    </row>
    <row r="105" spans="1:18" x14ac:dyDescent="0.2">
      <c r="A105" s="18">
        <f>ESCURRIMIENTO!A119</f>
        <v>1989</v>
      </c>
      <c r="B105" s="18" t="str">
        <f>ESCURRIMIENTO!B119</f>
        <v>ABR</v>
      </c>
      <c r="C105" s="16">
        <f>ESCURRIMIENTO!C119</f>
        <v>69</v>
      </c>
      <c r="D105" s="16">
        <f>ESCURRIMIENTO!D119</f>
        <v>92.3</v>
      </c>
      <c r="E105" s="3">
        <f t="shared" si="8"/>
        <v>64.61</v>
      </c>
      <c r="F105" s="2">
        <f t="shared" si="9"/>
        <v>94.391496508302851</v>
      </c>
      <c r="G105" s="2">
        <f t="shared" si="10"/>
        <v>100.80503419088215</v>
      </c>
      <c r="H105" s="18">
        <f>ESCURRIMIENTO!O119</f>
        <v>5.8858101288266029</v>
      </c>
      <c r="I105" s="2">
        <f t="shared" si="11"/>
        <v>285.69167613296196</v>
      </c>
      <c r="J105" s="18">
        <f>'DEMANDA DE AGUA'!L119</f>
        <v>180.58222048900001</v>
      </c>
      <c r="K105" s="2">
        <f t="shared" si="12"/>
        <v>2918.8977059688195</v>
      </c>
      <c r="L105" s="2">
        <f t="shared" si="15"/>
        <v>2918.8977059688195</v>
      </c>
      <c r="M105" s="2">
        <f t="shared" si="13"/>
        <v>0</v>
      </c>
      <c r="N105" s="1">
        <f t="shared" si="14"/>
        <v>0</v>
      </c>
      <c r="O105" s="163">
        <v>1.0004881637434186</v>
      </c>
      <c r="P105" s="18">
        <f>'ALTURA-VOLUMEN'!$I$2*(O105^'ALTURA-VOLUMEN'!$K$2)</f>
        <v>1460.9425245055386</v>
      </c>
    </row>
    <row r="106" spans="1:18" x14ac:dyDescent="0.2">
      <c r="A106" s="18">
        <f>ESCURRIMIENTO!A120</f>
        <v>1989</v>
      </c>
      <c r="B106" s="18" t="str">
        <f>ESCURRIMIENTO!B120</f>
        <v>MAY</v>
      </c>
      <c r="C106" s="16">
        <f>ESCURRIMIENTO!C120</f>
        <v>49</v>
      </c>
      <c r="D106" s="16">
        <f>ESCURRIMIENTO!D120</f>
        <v>63.1</v>
      </c>
      <c r="E106" s="3">
        <f t="shared" si="8"/>
        <v>44.17</v>
      </c>
      <c r="F106" s="2">
        <f t="shared" si="9"/>
        <v>64.529831307409637</v>
      </c>
      <c r="G106" s="2">
        <f t="shared" si="10"/>
        <v>71.586183700771386</v>
      </c>
      <c r="H106" s="18">
        <f>ESCURRIMIENTO!O120</f>
        <v>2.6861855618866208</v>
      </c>
      <c r="I106" s="2">
        <f t="shared" si="11"/>
        <v>130.38491537825806</v>
      </c>
      <c r="J106" s="18">
        <f>'DEMANDA DE AGUA'!L120</f>
        <v>169.06969067256253</v>
      </c>
      <c r="K106" s="2">
        <f t="shared" si="12"/>
        <v>2887.269283067877</v>
      </c>
      <c r="L106" s="2">
        <f t="shared" si="15"/>
        <v>2887.269283067877</v>
      </c>
      <c r="M106" s="2">
        <f t="shared" si="13"/>
        <v>0</v>
      </c>
      <c r="N106" s="1">
        <f t="shared" si="14"/>
        <v>0</v>
      </c>
      <c r="O106" s="163">
        <v>1.0004881637434186</v>
      </c>
      <c r="P106" s="18">
        <f>'ALTURA-VOLUMEN'!$I$2*(O106^'ALTURA-VOLUMEN'!$K$2)</f>
        <v>1460.9425245055386</v>
      </c>
    </row>
    <row r="107" spans="1:18" x14ac:dyDescent="0.2">
      <c r="A107" s="18">
        <f>ESCURRIMIENTO!A121</f>
        <v>1989</v>
      </c>
      <c r="B107" s="18" t="str">
        <f>ESCURRIMIENTO!B121</f>
        <v>JUN</v>
      </c>
      <c r="C107" s="16">
        <f>ESCURRIMIENTO!C121</f>
        <v>32</v>
      </c>
      <c r="D107" s="16">
        <f>ESCURRIMIENTO!D121</f>
        <v>35.4</v>
      </c>
      <c r="E107" s="3">
        <f t="shared" si="8"/>
        <v>24.779999999999998</v>
      </c>
      <c r="F107" s="2">
        <f t="shared" si="9"/>
        <v>36.202155757247247</v>
      </c>
      <c r="G107" s="2">
        <f t="shared" si="10"/>
        <v>46.750160784177233</v>
      </c>
      <c r="H107" s="18">
        <f>ESCURRIMIENTO!O121</f>
        <v>0.52856275613144321</v>
      </c>
      <c r="I107" s="2">
        <f t="shared" si="11"/>
        <v>25.655937999269884</v>
      </c>
      <c r="J107" s="18">
        <f>'DEMANDA DE AGUA'!L121</f>
        <v>157.92285595599998</v>
      </c>
      <c r="K107" s="2">
        <f t="shared" si="12"/>
        <v>2765.5503701380771</v>
      </c>
      <c r="L107" s="2">
        <f t="shared" si="15"/>
        <v>2765.5503701380771</v>
      </c>
      <c r="M107" s="2">
        <f t="shared" si="13"/>
        <v>0</v>
      </c>
      <c r="N107" s="1">
        <f t="shared" si="14"/>
        <v>0</v>
      </c>
      <c r="O107" s="163">
        <v>1.0004881637434186</v>
      </c>
      <c r="P107" s="18">
        <f>'ALTURA-VOLUMEN'!$I$2*(O107^'ALTURA-VOLUMEN'!$K$2)</f>
        <v>1460.9425245055386</v>
      </c>
      <c r="Q107" s="2">
        <f>SUM(M96:M107)</f>
        <v>1234.7301683881033</v>
      </c>
      <c r="R107" s="2">
        <f>SUM(N96:N107)</f>
        <v>0</v>
      </c>
    </row>
    <row r="108" spans="1:18" x14ac:dyDescent="0.2">
      <c r="A108" s="18">
        <f>ESCURRIMIENTO!A122</f>
        <v>1989</v>
      </c>
      <c r="B108" s="18" t="str">
        <f>ESCURRIMIENTO!B122</f>
        <v>JUL</v>
      </c>
      <c r="C108" s="16">
        <f>ESCURRIMIENTO!C122</f>
        <v>58</v>
      </c>
      <c r="D108" s="16">
        <f>ESCURRIMIENTO!D122</f>
        <v>41.2</v>
      </c>
      <c r="E108" s="3">
        <f t="shared" si="8"/>
        <v>28.84</v>
      </c>
      <c r="F108" s="2">
        <f t="shared" si="9"/>
        <v>42.133582406739734</v>
      </c>
      <c r="G108" s="2">
        <f t="shared" si="10"/>
        <v>84.734666421321236</v>
      </c>
      <c r="H108" s="18">
        <f>ESCURRIMIENTO!O122</f>
        <v>3.6645373803378267</v>
      </c>
      <c r="I108" s="2">
        <f t="shared" si="11"/>
        <v>177.87319052531566</v>
      </c>
      <c r="J108" s="18">
        <f>'DEMANDA DE AGUA'!L122</f>
        <v>156.22823332225002</v>
      </c>
      <c r="K108" s="2">
        <f t="shared" si="12"/>
        <v>2829.7964113557246</v>
      </c>
      <c r="L108" s="2">
        <f t="shared" si="15"/>
        <v>2829.7964113557246</v>
      </c>
      <c r="M108" s="2">
        <f t="shared" si="13"/>
        <v>0</v>
      </c>
      <c r="N108" s="1">
        <f t="shared" si="14"/>
        <v>0</v>
      </c>
      <c r="O108" s="163">
        <v>1.0004881637434186</v>
      </c>
      <c r="P108" s="18">
        <f>'ALTURA-VOLUMEN'!$I$2*(O108^'ALTURA-VOLUMEN'!$K$2)</f>
        <v>1460.9425245055386</v>
      </c>
    </row>
    <row r="109" spans="1:18" x14ac:dyDescent="0.2">
      <c r="A109" s="18">
        <f>ESCURRIMIENTO!A123</f>
        <v>1989</v>
      </c>
      <c r="B109" s="18" t="str">
        <f>ESCURRIMIENTO!B123</f>
        <v>AGO</v>
      </c>
      <c r="C109" s="16">
        <f>ESCURRIMIENTO!C123</f>
        <v>130</v>
      </c>
      <c r="D109" s="16">
        <f>ESCURRIMIENTO!D123</f>
        <v>65.3</v>
      </c>
      <c r="E109" s="3">
        <f t="shared" si="8"/>
        <v>45.709999999999994</v>
      </c>
      <c r="F109" s="2">
        <f t="shared" si="9"/>
        <v>66.779682795148148</v>
      </c>
      <c r="G109" s="2">
        <f t="shared" si="10"/>
        <v>189.92252818572001</v>
      </c>
      <c r="H109" s="18">
        <f>ESCURRIMIENTO!O123</f>
        <v>38.611359207556717</v>
      </c>
      <c r="I109" s="2">
        <f t="shared" si="11"/>
        <v>1874.1589837825577</v>
      </c>
      <c r="J109" s="18">
        <f>'DEMANDA DE AGUA'!L123</f>
        <v>160.15092448756249</v>
      </c>
      <c r="K109" s="2">
        <f t="shared" si="12"/>
        <v>4666.9473160412917</v>
      </c>
      <c r="L109" s="2">
        <f t="shared" si="15"/>
        <v>4000</v>
      </c>
      <c r="M109" s="2">
        <f t="shared" si="13"/>
        <v>666.94731604129174</v>
      </c>
      <c r="N109" s="1">
        <f t="shared" si="14"/>
        <v>0</v>
      </c>
      <c r="O109" s="163">
        <v>1.0004881637434186</v>
      </c>
      <c r="P109" s="18">
        <f>'ALTURA-VOLUMEN'!$I$2*(O109^'ALTURA-VOLUMEN'!$K$2)</f>
        <v>1460.9425245055386</v>
      </c>
    </row>
    <row r="110" spans="1:18" x14ac:dyDescent="0.2">
      <c r="A110" s="18">
        <f>ESCURRIMIENTO!A124</f>
        <v>1989</v>
      </c>
      <c r="B110" s="18" t="str">
        <f>ESCURRIMIENTO!B124</f>
        <v>SEP</v>
      </c>
      <c r="C110" s="16">
        <f>ESCURRIMIENTO!C124</f>
        <v>49</v>
      </c>
      <c r="D110" s="16">
        <f>ESCURRIMIENTO!D124</f>
        <v>85.5</v>
      </c>
      <c r="E110" s="3">
        <f t="shared" si="8"/>
        <v>59.849999999999994</v>
      </c>
      <c r="F110" s="2">
        <f t="shared" si="9"/>
        <v>87.437410091656474</v>
      </c>
      <c r="G110" s="2">
        <f t="shared" si="10"/>
        <v>71.586183700771386</v>
      </c>
      <c r="H110" s="18">
        <f>ESCURRIMIENTO!O124</f>
        <v>18.064092004093812</v>
      </c>
      <c r="I110" s="2">
        <f t="shared" si="11"/>
        <v>876.81400002932946</v>
      </c>
      <c r="J110" s="18">
        <f>'DEMANDA DE AGUA'!L124</f>
        <v>160.82357908312503</v>
      </c>
      <c r="K110" s="2">
        <f t="shared" si="12"/>
        <v>4700.1391945553196</v>
      </c>
      <c r="L110" s="2">
        <f t="shared" si="15"/>
        <v>4000</v>
      </c>
      <c r="M110" s="2">
        <f t="shared" si="13"/>
        <v>700.13919455531959</v>
      </c>
      <c r="N110" s="1">
        <f t="shared" si="14"/>
        <v>0</v>
      </c>
      <c r="O110" s="163">
        <v>1.0004881637434186</v>
      </c>
      <c r="P110" s="18">
        <f>'ALTURA-VOLUMEN'!$I$2*(O110^'ALTURA-VOLUMEN'!$K$2)</f>
        <v>1460.9425245055386</v>
      </c>
    </row>
    <row r="111" spans="1:18" x14ac:dyDescent="0.2">
      <c r="A111" s="18">
        <f>ESCURRIMIENTO!A125</f>
        <v>1989</v>
      </c>
      <c r="B111" s="18" t="str">
        <f>ESCURRIMIENTO!B125</f>
        <v>OCT</v>
      </c>
      <c r="C111" s="16">
        <f>ESCURRIMIENTO!C125</f>
        <v>18</v>
      </c>
      <c r="D111" s="16">
        <f>ESCURRIMIENTO!D125</f>
        <v>128.1</v>
      </c>
      <c r="E111" s="3">
        <f t="shared" si="8"/>
        <v>89.669999999999987</v>
      </c>
      <c r="F111" s="2">
        <f t="shared" si="9"/>
        <v>131.00271617241162</v>
      </c>
      <c r="G111" s="2">
        <f t="shared" si="10"/>
        <v>26.296965441099694</v>
      </c>
      <c r="H111" s="18">
        <f>ESCURRIMIENTO!O125</f>
        <v>3.3170942416570885</v>
      </c>
      <c r="I111" s="2">
        <f t="shared" si="11"/>
        <v>161.00862804742513</v>
      </c>
      <c r="J111" s="18">
        <f>'DEMANDA DE AGUA'!L125</f>
        <v>175.80122995025002</v>
      </c>
      <c r="K111" s="2">
        <f t="shared" si="12"/>
        <v>3880.5016473658629</v>
      </c>
      <c r="L111" s="2">
        <f t="shared" si="15"/>
        <v>3880.5016473658629</v>
      </c>
      <c r="M111" s="2">
        <f t="shared" si="13"/>
        <v>0</v>
      </c>
      <c r="N111" s="1">
        <f t="shared" si="14"/>
        <v>0</v>
      </c>
      <c r="O111" s="163">
        <v>0.98795058778549349</v>
      </c>
      <c r="P111" s="18">
        <f>'ALTURA-VOLUMEN'!$I$2*(O111^'ALTURA-VOLUMEN'!$K$2)</f>
        <v>1429.1736402635709</v>
      </c>
    </row>
    <row r="112" spans="1:18" x14ac:dyDescent="0.2">
      <c r="A112" s="18">
        <f>ESCURRIMIENTO!A126</f>
        <v>1989</v>
      </c>
      <c r="B112" s="18" t="str">
        <f>ESCURRIMIENTO!B126</f>
        <v>NOV</v>
      </c>
      <c r="C112" s="16">
        <f>ESCURRIMIENTO!C126</f>
        <v>91</v>
      </c>
      <c r="D112" s="16">
        <f>ESCURRIMIENTO!D126</f>
        <v>173.4</v>
      </c>
      <c r="E112" s="3">
        <f t="shared" si="8"/>
        <v>121.38</v>
      </c>
      <c r="F112" s="2">
        <f t="shared" si="9"/>
        <v>173.47309645519223</v>
      </c>
      <c r="G112" s="2">
        <f t="shared" si="10"/>
        <v>130.05480126398496</v>
      </c>
      <c r="H112" s="18">
        <f>ESCURRIMIENTO!O126</f>
        <v>8.094918567799505</v>
      </c>
      <c r="I112" s="2">
        <f t="shared" si="11"/>
        <v>393.17688415279605</v>
      </c>
      <c r="J112" s="18">
        <f>'DEMANDA DE AGUA'!L126</f>
        <v>179.28965533312501</v>
      </c>
      <c r="K112" s="2">
        <f t="shared" si="12"/>
        <v>4050.9705809943266</v>
      </c>
      <c r="L112" s="2">
        <f t="shared" si="15"/>
        <v>4000</v>
      </c>
      <c r="M112" s="2">
        <f t="shared" si="13"/>
        <v>50.97058099432661</v>
      </c>
      <c r="N112" s="1">
        <f t="shared" si="14"/>
        <v>0</v>
      </c>
      <c r="O112" s="163">
        <v>0.98377773759641107</v>
      </c>
      <c r="P112" s="18">
        <f>'ALTURA-VOLUMEN'!$I$2*(O112^'ALTURA-VOLUMEN'!$K$2)</f>
        <v>1418.6661983419306</v>
      </c>
    </row>
    <row r="113" spans="1:18" x14ac:dyDescent="0.2">
      <c r="A113" s="18">
        <f>ESCURRIMIENTO!A127</f>
        <v>1989</v>
      </c>
      <c r="B113" s="18" t="str">
        <f>ESCURRIMIENTO!B127</f>
        <v>DIC</v>
      </c>
      <c r="C113" s="16">
        <f>ESCURRIMIENTO!C127</f>
        <v>117</v>
      </c>
      <c r="D113" s="16">
        <f>ESCURRIMIENTO!D127</f>
        <v>226</v>
      </c>
      <c r="E113" s="3">
        <f t="shared" si="8"/>
        <v>158.19999999999999</v>
      </c>
      <c r="F113" s="2">
        <f t="shared" si="9"/>
        <v>224.4329925776934</v>
      </c>
      <c r="G113" s="2">
        <f t="shared" si="10"/>
        <v>165.98394520600587</v>
      </c>
      <c r="H113" s="18">
        <f>ESCURRIMIENTO!O127</f>
        <v>17.284359165166311</v>
      </c>
      <c r="I113" s="2">
        <f t="shared" si="11"/>
        <v>839.69722215069248</v>
      </c>
      <c r="J113" s="18">
        <f>'DEMANDA DE AGUA'!L127</f>
        <v>195.02927947225001</v>
      </c>
      <c r="K113" s="2">
        <f t="shared" si="12"/>
        <v>4586.2188953067553</v>
      </c>
      <c r="L113" s="2">
        <f t="shared" si="15"/>
        <v>4000</v>
      </c>
      <c r="M113" s="2">
        <f t="shared" si="13"/>
        <v>586.21889530675526</v>
      </c>
      <c r="N113" s="1">
        <f t="shared" si="14"/>
        <v>0</v>
      </c>
      <c r="O113" s="163">
        <v>1.0004881637434186</v>
      </c>
      <c r="P113" s="18">
        <f>'ALTURA-VOLUMEN'!$I$2*(O113^'ALTURA-VOLUMEN'!$K$2)</f>
        <v>1460.9425245055386</v>
      </c>
    </row>
    <row r="114" spans="1:18" x14ac:dyDescent="0.2">
      <c r="A114" s="18">
        <f>ESCURRIMIENTO!A128</f>
        <v>1990</v>
      </c>
      <c r="B114" s="18" t="str">
        <f>ESCURRIMIENTO!B128</f>
        <v>ENE</v>
      </c>
      <c r="C114" s="16">
        <f>ESCURRIMIENTO!C128</f>
        <v>78</v>
      </c>
      <c r="D114" s="16">
        <f>ESCURRIMIENTO!D128</f>
        <v>222</v>
      </c>
      <c r="E114" s="3">
        <f t="shared" si="8"/>
        <v>155.39999999999998</v>
      </c>
      <c r="F114" s="2">
        <f t="shared" si="9"/>
        <v>227.03046830816066</v>
      </c>
      <c r="G114" s="2">
        <f t="shared" si="10"/>
        <v>113.95351691143202</v>
      </c>
      <c r="H114" s="18">
        <f>ESCURRIMIENTO!O128</f>
        <v>9.8576313377059535</v>
      </c>
      <c r="I114" s="2">
        <f t="shared" si="11"/>
        <v>478.48013407314465</v>
      </c>
      <c r="J114" s="18">
        <f>'DEMANDA DE AGUA'!L128</f>
        <v>200.11284609999998</v>
      </c>
      <c r="K114" s="2">
        <f t="shared" si="12"/>
        <v>4165.2903365764159</v>
      </c>
      <c r="L114" s="2">
        <f t="shared" si="15"/>
        <v>4000</v>
      </c>
      <c r="M114" s="2">
        <f t="shared" si="13"/>
        <v>165.29033657641594</v>
      </c>
      <c r="N114" s="1">
        <f t="shared" si="14"/>
        <v>0</v>
      </c>
      <c r="O114" s="163">
        <v>1.0004881637434186</v>
      </c>
      <c r="P114" s="18">
        <f>'ALTURA-VOLUMEN'!$I$2*(O114^'ALTURA-VOLUMEN'!$K$2)</f>
        <v>1460.9425245055386</v>
      </c>
    </row>
    <row r="115" spans="1:18" x14ac:dyDescent="0.2">
      <c r="A115" s="18">
        <f>ESCURRIMIENTO!A129</f>
        <v>1990</v>
      </c>
      <c r="B115" s="18" t="str">
        <f>ESCURRIMIENTO!B129</f>
        <v>FEB</v>
      </c>
      <c r="C115" s="16">
        <f>ESCURRIMIENTO!C129</f>
        <v>245</v>
      </c>
      <c r="D115" s="16">
        <f>ESCURRIMIENTO!D129</f>
        <v>110.2</v>
      </c>
      <c r="E115" s="3">
        <f t="shared" si="8"/>
        <v>77.14</v>
      </c>
      <c r="F115" s="2">
        <f t="shared" si="9"/>
        <v>112.69710634035725</v>
      </c>
      <c r="G115" s="2">
        <f t="shared" si="10"/>
        <v>357.9309185038569</v>
      </c>
      <c r="H115" s="18">
        <f>ESCURRIMIENTO!O129</f>
        <v>79.942610473201626</v>
      </c>
      <c r="I115" s="2">
        <f t="shared" si="11"/>
        <v>3880.3389644997992</v>
      </c>
      <c r="J115" s="18">
        <f>'DEMANDA DE AGUA'!L129</f>
        <v>179.21788166800002</v>
      </c>
      <c r="K115" s="2">
        <f t="shared" si="12"/>
        <v>7946.3548949952992</v>
      </c>
      <c r="L115" s="2">
        <f t="shared" si="15"/>
        <v>4000</v>
      </c>
      <c r="M115" s="2">
        <f t="shared" si="13"/>
        <v>3946.3548949952992</v>
      </c>
      <c r="N115" s="1">
        <f t="shared" si="14"/>
        <v>0</v>
      </c>
      <c r="O115" s="163">
        <v>1.0004881637434186</v>
      </c>
      <c r="P115" s="18">
        <f>'ALTURA-VOLUMEN'!$I$2*(O115^'ALTURA-VOLUMEN'!$K$2)</f>
        <v>1460.9425245055386</v>
      </c>
    </row>
    <row r="116" spans="1:18" x14ac:dyDescent="0.2">
      <c r="A116" s="18">
        <f>ESCURRIMIENTO!A130</f>
        <v>1990</v>
      </c>
      <c r="B116" s="18" t="str">
        <f>ESCURRIMIENTO!B130</f>
        <v>MAR</v>
      </c>
      <c r="C116" s="16">
        <f>ESCURRIMIENTO!C130</f>
        <v>130.6</v>
      </c>
      <c r="D116" s="16">
        <f>ESCURRIMIENTO!D130</f>
        <v>127.4</v>
      </c>
      <c r="E116" s="3">
        <f t="shared" si="8"/>
        <v>89.179999999999993</v>
      </c>
      <c r="F116" s="2">
        <f t="shared" si="9"/>
        <v>130.28685433540392</v>
      </c>
      <c r="G116" s="2">
        <f t="shared" si="10"/>
        <v>190.79909370042336</v>
      </c>
      <c r="H116" s="18">
        <f>ESCURRIMIENTO!O130</f>
        <v>47.547460789947039</v>
      </c>
      <c r="I116" s="2">
        <f t="shared" si="11"/>
        <v>2307.9089320970588</v>
      </c>
      <c r="J116" s="18">
        <f>'DEMANDA DE AGUA'!L130</f>
        <v>192.700206049</v>
      </c>
      <c r="K116" s="2">
        <f t="shared" si="12"/>
        <v>6175.7209654130775</v>
      </c>
      <c r="L116" s="2">
        <f t="shared" si="15"/>
        <v>4000</v>
      </c>
      <c r="M116" s="2">
        <f t="shared" si="13"/>
        <v>2175.7209654130775</v>
      </c>
      <c r="N116" s="1">
        <f t="shared" si="14"/>
        <v>0</v>
      </c>
      <c r="O116" s="163">
        <v>1.0004881637434186</v>
      </c>
      <c r="P116" s="18">
        <f>'ALTURA-VOLUMEN'!$I$2*(O116^'ALTURA-VOLUMEN'!$K$2)</f>
        <v>1460.9425245055386</v>
      </c>
    </row>
    <row r="117" spans="1:18" x14ac:dyDescent="0.2">
      <c r="A117" s="18">
        <f>ESCURRIMIENTO!A131</f>
        <v>1990</v>
      </c>
      <c r="B117" s="18" t="str">
        <f>ESCURRIMIENTO!B131</f>
        <v>ABR</v>
      </c>
      <c r="C117" s="16">
        <f>ESCURRIMIENTO!C131</f>
        <v>186</v>
      </c>
      <c r="D117" s="16">
        <f>ESCURRIMIENTO!D131</f>
        <v>75.5</v>
      </c>
      <c r="E117" s="3">
        <f t="shared" si="8"/>
        <v>52.849999999999994</v>
      </c>
      <c r="F117" s="2">
        <f t="shared" si="9"/>
        <v>77.210812420117719</v>
      </c>
      <c r="G117" s="2">
        <f t="shared" si="10"/>
        <v>271.73530955803017</v>
      </c>
      <c r="H117" s="18">
        <f>ESCURRIMIENTO!O131</f>
        <v>66.77772933054689</v>
      </c>
      <c r="I117" s="2">
        <f t="shared" si="11"/>
        <v>3241.3280420584279</v>
      </c>
      <c r="J117" s="18">
        <f>'DEMANDA DE AGUA'!L131</f>
        <v>174.75698757000001</v>
      </c>
      <c r="K117" s="2">
        <f t="shared" si="12"/>
        <v>7261.0955516263402</v>
      </c>
      <c r="L117" s="2">
        <f t="shared" si="15"/>
        <v>4000</v>
      </c>
      <c r="M117" s="2">
        <f t="shared" si="13"/>
        <v>3261.0955516263402</v>
      </c>
      <c r="N117" s="1">
        <f t="shared" si="14"/>
        <v>0</v>
      </c>
      <c r="O117" s="163">
        <v>1.0004881637434186</v>
      </c>
      <c r="P117" s="18">
        <f>'ALTURA-VOLUMEN'!$I$2*(O117^'ALTURA-VOLUMEN'!$K$2)</f>
        <v>1460.9425245055386</v>
      </c>
    </row>
    <row r="118" spans="1:18" x14ac:dyDescent="0.2">
      <c r="A118" s="18">
        <f>ESCURRIMIENTO!A132</f>
        <v>1990</v>
      </c>
      <c r="B118" s="18" t="str">
        <f>ESCURRIMIENTO!B132</f>
        <v>MAY</v>
      </c>
      <c r="C118" s="16">
        <f>ESCURRIMIENTO!C132</f>
        <v>37</v>
      </c>
      <c r="D118" s="16">
        <f>ESCURRIMIENTO!D132</f>
        <v>56.5</v>
      </c>
      <c r="E118" s="3">
        <f t="shared" si="8"/>
        <v>39.549999999999997</v>
      </c>
      <c r="F118" s="2">
        <f t="shared" si="9"/>
        <v>57.780276844194049</v>
      </c>
      <c r="G118" s="2">
        <f t="shared" si="10"/>
        <v>54.054873406704928</v>
      </c>
      <c r="H118" s="18">
        <f>ESCURRIMIENTO!O132</f>
        <v>20.278157642106635</v>
      </c>
      <c r="I118" s="2">
        <f t="shared" si="11"/>
        <v>984.28265928735118</v>
      </c>
      <c r="J118" s="18">
        <f>'DEMANDA DE AGUA'!L132</f>
        <v>169.06969067256253</v>
      </c>
      <c r="K118" s="2">
        <f t="shared" si="12"/>
        <v>4811.4875651773</v>
      </c>
      <c r="L118" s="2">
        <f t="shared" si="15"/>
        <v>4000</v>
      </c>
      <c r="M118" s="2">
        <f t="shared" si="13"/>
        <v>811.48756517729998</v>
      </c>
      <c r="N118" s="1">
        <f t="shared" si="14"/>
        <v>0</v>
      </c>
      <c r="O118" s="163">
        <v>1.0004881637434186</v>
      </c>
      <c r="P118" s="18">
        <f>'ALTURA-VOLUMEN'!$I$2*(O118^'ALTURA-VOLUMEN'!$K$2)</f>
        <v>1460.9425245055386</v>
      </c>
    </row>
    <row r="119" spans="1:18" x14ac:dyDescent="0.2">
      <c r="A119" s="18">
        <f>ESCURRIMIENTO!A133</f>
        <v>1990</v>
      </c>
      <c r="B119" s="18" t="str">
        <f>ESCURRIMIENTO!B133</f>
        <v>JUN</v>
      </c>
      <c r="C119" s="16">
        <f>ESCURRIMIENTO!C133</f>
        <v>49</v>
      </c>
      <c r="D119" s="16">
        <f>ESCURRIMIENTO!D133</f>
        <v>46.1</v>
      </c>
      <c r="E119" s="3">
        <f t="shared" si="8"/>
        <v>32.269999999999996</v>
      </c>
      <c r="F119" s="2">
        <f t="shared" si="9"/>
        <v>47.144615265793725</v>
      </c>
      <c r="G119" s="2">
        <f t="shared" si="10"/>
        <v>71.586183700771386</v>
      </c>
      <c r="H119" s="18">
        <f>ESCURRIMIENTO!O133</f>
        <v>6.5719440402387823</v>
      </c>
      <c r="I119" s="2">
        <f t="shared" si="11"/>
        <v>318.99596949488352</v>
      </c>
      <c r="J119" s="18">
        <f>'DEMANDA DE AGUA'!L133</f>
        <v>152.82857027999998</v>
      </c>
      <c r="K119" s="2">
        <f t="shared" si="12"/>
        <v>4190.6089676498614</v>
      </c>
      <c r="L119" s="2">
        <f t="shared" si="15"/>
        <v>4000</v>
      </c>
      <c r="M119" s="2">
        <f t="shared" si="13"/>
        <v>190.60896764986137</v>
      </c>
      <c r="N119" s="1">
        <f t="shared" si="14"/>
        <v>0</v>
      </c>
      <c r="O119" s="163">
        <v>1.0004881637434186</v>
      </c>
      <c r="P119" s="18">
        <f>'ALTURA-VOLUMEN'!$I$2*(O119^'ALTURA-VOLUMEN'!$K$2)</f>
        <v>1460.9425245055386</v>
      </c>
      <c r="Q119" s="2">
        <f>SUM(M108:M119)</f>
        <v>12554.834268335988</v>
      </c>
      <c r="R119" s="2">
        <f>SUM(N108:N119)</f>
        <v>0</v>
      </c>
    </row>
    <row r="120" spans="1:18" x14ac:dyDescent="0.2">
      <c r="A120" s="18">
        <f>ESCURRIMIENTO!A134</f>
        <v>1990</v>
      </c>
      <c r="B120" s="18" t="str">
        <f>ESCURRIMIENTO!B134</f>
        <v>JUL</v>
      </c>
      <c r="C120" s="16">
        <f>ESCURRIMIENTO!C134</f>
        <v>24</v>
      </c>
      <c r="D120" s="16">
        <f>ESCURRIMIENTO!D134</f>
        <v>45.7</v>
      </c>
      <c r="E120" s="3">
        <f t="shared" si="8"/>
        <v>31.99</v>
      </c>
      <c r="F120" s="2">
        <f t="shared" si="9"/>
        <v>46.735551358932177</v>
      </c>
      <c r="G120" s="2">
        <f t="shared" si="10"/>
        <v>35.062620588132923</v>
      </c>
      <c r="H120" s="18">
        <f>ESCURRIMIENTO!O134</f>
        <v>2.1520052296886094</v>
      </c>
      <c r="I120" s="2">
        <f t="shared" si="11"/>
        <v>104.45630553142007</v>
      </c>
      <c r="J120" s="18">
        <f>'DEMANDA DE AGUA'!L134</f>
        <v>156.22823332225002</v>
      </c>
      <c r="K120" s="2">
        <f t="shared" si="12"/>
        <v>3936.5551414383708</v>
      </c>
      <c r="L120" s="2">
        <f t="shared" si="15"/>
        <v>3936.5551414383708</v>
      </c>
      <c r="M120" s="2">
        <f t="shared" si="13"/>
        <v>0</v>
      </c>
      <c r="N120" s="1">
        <f t="shared" si="14"/>
        <v>0</v>
      </c>
      <c r="O120" s="163">
        <v>1.0004881637434186</v>
      </c>
      <c r="P120" s="18">
        <f>'ALTURA-VOLUMEN'!$I$2*(O120^'ALTURA-VOLUMEN'!$K$2)</f>
        <v>1460.9425245055386</v>
      </c>
    </row>
    <row r="121" spans="1:18" x14ac:dyDescent="0.2">
      <c r="A121" s="18">
        <f>ESCURRIMIENTO!A135</f>
        <v>1990</v>
      </c>
      <c r="B121" s="18" t="str">
        <f>ESCURRIMIENTO!B135</f>
        <v>AGO</v>
      </c>
      <c r="C121" s="16">
        <f>ESCURRIMIENTO!C135</f>
        <v>11</v>
      </c>
      <c r="D121" s="16">
        <f>ESCURRIMIENTO!D135</f>
        <v>76.400000000000006</v>
      </c>
      <c r="E121" s="3">
        <f t="shared" si="8"/>
        <v>53.480000000000004</v>
      </c>
      <c r="F121" s="2">
        <f t="shared" si="9"/>
        <v>78.131206210556201</v>
      </c>
      <c r="G121" s="2">
        <f t="shared" si="10"/>
        <v>16.070367769560924</v>
      </c>
      <c r="H121" s="18">
        <f>ESCURRIMIENTO!O135</f>
        <v>0.28773159570816365</v>
      </c>
      <c r="I121" s="2">
        <f t="shared" si="11"/>
        <v>13.96622046159429</v>
      </c>
      <c r="J121" s="18">
        <f>'DEMANDA DE AGUA'!L135</f>
        <v>160.15092448756249</v>
      </c>
      <c r="K121" s="2">
        <f t="shared" si="12"/>
        <v>3728.3095989714075</v>
      </c>
      <c r="L121" s="2">
        <f t="shared" si="15"/>
        <v>3728.3095989714075</v>
      </c>
      <c r="M121" s="2">
        <f t="shared" si="13"/>
        <v>0</v>
      </c>
      <c r="N121" s="1">
        <f t="shared" si="14"/>
        <v>0</v>
      </c>
      <c r="O121" s="163">
        <v>0.99203045524224498</v>
      </c>
      <c r="P121" s="18">
        <f>'ALTURA-VOLUMEN'!$I$2*(O121^'ALTURA-VOLUMEN'!$K$2)</f>
        <v>1439.4788956249176</v>
      </c>
    </row>
    <row r="122" spans="1:18" x14ac:dyDescent="0.2">
      <c r="A122" s="18">
        <f>ESCURRIMIENTO!A136</f>
        <v>1990</v>
      </c>
      <c r="B122" s="18" t="str">
        <f>ESCURRIMIENTO!B136</f>
        <v>SEP</v>
      </c>
      <c r="C122" s="16">
        <f>ESCURRIMIENTO!C136</f>
        <v>91</v>
      </c>
      <c r="D122" s="16">
        <f>ESCURRIMIENTO!D136</f>
        <v>95</v>
      </c>
      <c r="E122" s="3">
        <f t="shared" si="8"/>
        <v>66.5</v>
      </c>
      <c r="F122" s="2">
        <f t="shared" si="9"/>
        <v>95.72534655905703</v>
      </c>
      <c r="G122" s="2">
        <f t="shared" si="10"/>
        <v>130.99257950186751</v>
      </c>
      <c r="H122" s="18">
        <f>ESCURRIMIENTO!O136</f>
        <v>11.731147109145692</v>
      </c>
      <c r="I122" s="2">
        <f t="shared" si="11"/>
        <v>569.67061677219817</v>
      </c>
      <c r="J122" s="18">
        <f>'DEMANDA DE AGUA'!L136</f>
        <v>166.18436505256253</v>
      </c>
      <c r="K122" s="2">
        <f t="shared" si="12"/>
        <v>4167.0630836338532</v>
      </c>
      <c r="L122" s="2">
        <f t="shared" si="15"/>
        <v>4000</v>
      </c>
      <c r="M122" s="2">
        <f t="shared" si="13"/>
        <v>167.06308363385324</v>
      </c>
      <c r="N122" s="1">
        <f t="shared" si="14"/>
        <v>0</v>
      </c>
      <c r="O122" s="163">
        <v>1.0004881637434186</v>
      </c>
      <c r="P122" s="18">
        <f>'ALTURA-VOLUMEN'!$I$2*(O122^'ALTURA-VOLUMEN'!$K$2)</f>
        <v>1460.9425245055386</v>
      </c>
    </row>
    <row r="123" spans="1:18" x14ac:dyDescent="0.2">
      <c r="A123" s="18">
        <f>ESCURRIMIENTO!A137</f>
        <v>1990</v>
      </c>
      <c r="B123" s="18" t="str">
        <f>ESCURRIMIENTO!B137</f>
        <v>OCT</v>
      </c>
      <c r="C123" s="16">
        <f>ESCURRIMIENTO!C137</f>
        <v>199</v>
      </c>
      <c r="D123" s="16">
        <f>ESCURRIMIENTO!D137</f>
        <v>131.19999999999999</v>
      </c>
      <c r="E123" s="3">
        <f t="shared" si="8"/>
        <v>91.839999999999989</v>
      </c>
      <c r="F123" s="2">
        <f t="shared" si="9"/>
        <v>134.17296145058864</v>
      </c>
      <c r="G123" s="2">
        <f t="shared" si="10"/>
        <v>290.72756237660218</v>
      </c>
      <c r="H123" s="18">
        <f>ESCURRIMIENTO!O137</f>
        <v>65.64115826509817</v>
      </c>
      <c r="I123" s="2">
        <f t="shared" si="11"/>
        <v>3186.1599537876286</v>
      </c>
      <c r="J123" s="18">
        <f>'DEMANDA DE AGUA'!L137</f>
        <v>175.80122995025002</v>
      </c>
      <c r="K123" s="2">
        <f t="shared" si="12"/>
        <v>7166.9133247633927</v>
      </c>
      <c r="L123" s="2">
        <f t="shared" si="15"/>
        <v>4000</v>
      </c>
      <c r="M123" s="2">
        <f t="shared" si="13"/>
        <v>3166.9133247633927</v>
      </c>
      <c r="N123" s="1">
        <f t="shared" si="14"/>
        <v>0</v>
      </c>
      <c r="O123" s="163">
        <v>1.0004881637434186</v>
      </c>
      <c r="P123" s="18">
        <f>'ALTURA-VOLUMEN'!$I$2*(O123^'ALTURA-VOLUMEN'!$K$2)</f>
        <v>1460.9425245055386</v>
      </c>
    </row>
    <row r="124" spans="1:18" x14ac:dyDescent="0.2">
      <c r="A124" s="18">
        <f>ESCURRIMIENTO!A138</f>
        <v>1990</v>
      </c>
      <c r="B124" s="18" t="str">
        <f>ESCURRIMIENTO!B138</f>
        <v>NOV</v>
      </c>
      <c r="C124" s="16">
        <f>ESCURRIMIENTO!C138</f>
        <v>158</v>
      </c>
      <c r="D124" s="16">
        <f>ESCURRIMIENTO!D138</f>
        <v>168.8</v>
      </c>
      <c r="E124" s="3">
        <f t="shared" si="8"/>
        <v>118.16</v>
      </c>
      <c r="F124" s="2">
        <f t="shared" si="9"/>
        <v>172.62496869557444</v>
      </c>
      <c r="G124" s="2">
        <f t="shared" si="10"/>
        <v>230.82891887187509</v>
      </c>
      <c r="H124" s="18">
        <f>ESCURRIMIENTO!O138</f>
        <v>58.059405601385301</v>
      </c>
      <c r="I124" s="2">
        <f t="shared" si="11"/>
        <v>2818.1488254786859</v>
      </c>
      <c r="J124" s="18">
        <f>'DEMANDA DE AGUA'!L138</f>
        <v>185.26597717756249</v>
      </c>
      <c r="K124" s="2">
        <f t="shared" si="12"/>
        <v>6691.0867984774241</v>
      </c>
      <c r="L124" s="2">
        <f t="shared" si="15"/>
        <v>4000</v>
      </c>
      <c r="M124" s="2">
        <f t="shared" si="13"/>
        <v>2691.0867984774241</v>
      </c>
      <c r="N124" s="1">
        <f t="shared" si="14"/>
        <v>0</v>
      </c>
      <c r="O124" s="163">
        <v>1.0004881637434186</v>
      </c>
      <c r="P124" s="18">
        <f>'ALTURA-VOLUMEN'!$I$2*(O124^'ALTURA-VOLUMEN'!$K$2)</f>
        <v>1460.9425245055386</v>
      </c>
    </row>
    <row r="125" spans="1:18" x14ac:dyDescent="0.2">
      <c r="A125" s="18">
        <f>ESCURRIMIENTO!A139</f>
        <v>1990</v>
      </c>
      <c r="B125" s="18" t="str">
        <f>ESCURRIMIENTO!B139</f>
        <v>DIC</v>
      </c>
      <c r="C125" s="16">
        <f>ESCURRIMIENTO!C139</f>
        <v>61</v>
      </c>
      <c r="D125" s="16">
        <f>ESCURRIMIENTO!D139</f>
        <v>165.4</v>
      </c>
      <c r="E125" s="3">
        <f t="shared" si="8"/>
        <v>115.78</v>
      </c>
      <c r="F125" s="2">
        <f t="shared" si="9"/>
        <v>169.14792548725126</v>
      </c>
      <c r="G125" s="2">
        <f t="shared" si="10"/>
        <v>89.117493994837858</v>
      </c>
      <c r="H125" s="18">
        <f>ESCURRIMIENTO!O139</f>
        <v>16.850611360987859</v>
      </c>
      <c r="I125" s="2">
        <f t="shared" si="11"/>
        <v>817.91279334820956</v>
      </c>
      <c r="J125" s="18">
        <f>'DEMANDA DE AGUA'!L139</f>
        <v>195.02927947225001</v>
      </c>
      <c r="K125" s="2">
        <f t="shared" si="12"/>
        <v>4542.8530823835463</v>
      </c>
      <c r="L125" s="2">
        <f t="shared" si="15"/>
        <v>4000</v>
      </c>
      <c r="M125" s="2">
        <f t="shared" si="13"/>
        <v>542.85308238354628</v>
      </c>
      <c r="N125" s="1">
        <f t="shared" si="14"/>
        <v>0</v>
      </c>
      <c r="O125" s="163">
        <v>1.0004881637434186</v>
      </c>
      <c r="P125" s="18">
        <f>'ALTURA-VOLUMEN'!$I$2*(O125^'ALTURA-VOLUMEN'!$K$2)</f>
        <v>1460.9425245055386</v>
      </c>
    </row>
    <row r="126" spans="1:18" x14ac:dyDescent="0.2">
      <c r="A126" s="18">
        <f>ESCURRIMIENTO!A140</f>
        <v>1991</v>
      </c>
      <c r="B126" s="18" t="str">
        <f>ESCURRIMIENTO!B140</f>
        <v>ENE</v>
      </c>
      <c r="C126" s="16">
        <f>ESCURRIMIENTO!C140</f>
        <v>169</v>
      </c>
      <c r="D126" s="16">
        <f>ESCURRIMIENTO!D140</f>
        <v>208.1</v>
      </c>
      <c r="E126" s="3">
        <f t="shared" si="8"/>
        <v>145.66999999999999</v>
      </c>
      <c r="F126" s="2">
        <f t="shared" si="9"/>
        <v>212.81549754472178</v>
      </c>
      <c r="G126" s="2">
        <f t="shared" si="10"/>
        <v>246.89928664143602</v>
      </c>
      <c r="H126" s="18">
        <f>ESCURRIMIENTO!O140</f>
        <v>35.213332399055702</v>
      </c>
      <c r="I126" s="2">
        <f t="shared" si="11"/>
        <v>1709.221965221456</v>
      </c>
      <c r="J126" s="18">
        <f>'DEMANDA DE AGUA'!L140</f>
        <v>200.11284609999998</v>
      </c>
      <c r="K126" s="2">
        <f t="shared" si="12"/>
        <v>5543.1929082181705</v>
      </c>
      <c r="L126" s="2">
        <f t="shared" si="15"/>
        <v>4000</v>
      </c>
      <c r="M126" s="2">
        <f t="shared" si="13"/>
        <v>1543.1929082181705</v>
      </c>
      <c r="N126" s="1">
        <f t="shared" si="14"/>
        <v>0</v>
      </c>
      <c r="O126" s="163">
        <v>1.0004881637434186</v>
      </c>
      <c r="P126" s="18">
        <f>'ALTURA-VOLUMEN'!$I$2*(O126^'ALTURA-VOLUMEN'!$K$2)</f>
        <v>1460.9425245055386</v>
      </c>
    </row>
    <row r="127" spans="1:18" x14ac:dyDescent="0.2">
      <c r="A127" s="18">
        <f>ESCURRIMIENTO!A141</f>
        <v>1991</v>
      </c>
      <c r="B127" s="18" t="str">
        <f>ESCURRIMIENTO!B141</f>
        <v>FEB</v>
      </c>
      <c r="C127" s="16">
        <f>ESCURRIMIENTO!C141</f>
        <v>98</v>
      </c>
      <c r="D127" s="16">
        <f>ESCURRIMIENTO!D141</f>
        <v>178.8</v>
      </c>
      <c r="E127" s="3">
        <f t="shared" si="8"/>
        <v>125.16</v>
      </c>
      <c r="F127" s="2">
        <f t="shared" si="9"/>
        <v>182.85156636711321</v>
      </c>
      <c r="G127" s="2">
        <f t="shared" si="10"/>
        <v>143.17236740154277</v>
      </c>
      <c r="H127" s="18">
        <f>ESCURRIMIENTO!O141</f>
        <v>21.48829041193849</v>
      </c>
      <c r="I127" s="2">
        <f t="shared" si="11"/>
        <v>1043.0213633551989</v>
      </c>
      <c r="J127" s="18">
        <f>'DEMANDA DE AGUA'!L141</f>
        <v>198.41979756100002</v>
      </c>
      <c r="K127" s="2">
        <f t="shared" si="12"/>
        <v>4804.9223668286286</v>
      </c>
      <c r="L127" s="2">
        <f t="shared" si="15"/>
        <v>4000</v>
      </c>
      <c r="M127" s="2">
        <f t="shared" si="13"/>
        <v>804.92236682862858</v>
      </c>
      <c r="N127" s="1">
        <f t="shared" si="14"/>
        <v>0</v>
      </c>
      <c r="O127" s="163">
        <v>0.98413531742880211</v>
      </c>
      <c r="P127" s="18">
        <f>'ALTURA-VOLUMEN'!$I$2*(O127^'ALTURA-VOLUMEN'!$K$2)</f>
        <v>1419.5653065409645</v>
      </c>
    </row>
    <row r="128" spans="1:18" x14ac:dyDescent="0.2">
      <c r="A128" s="18">
        <f>ESCURRIMIENTO!A142</f>
        <v>1991</v>
      </c>
      <c r="B128" s="18" t="str">
        <f>ESCURRIMIENTO!B142</f>
        <v>MAR</v>
      </c>
      <c r="C128" s="16">
        <f>ESCURRIMIENTO!C142</f>
        <v>31</v>
      </c>
      <c r="D128" s="16">
        <f>ESCURRIMIENTO!D142</f>
        <v>145.1</v>
      </c>
      <c r="E128" s="3">
        <f t="shared" si="8"/>
        <v>101.57</v>
      </c>
      <c r="F128" s="2">
        <f t="shared" si="9"/>
        <v>144.18524818536577</v>
      </c>
      <c r="G128" s="2">
        <f t="shared" si="10"/>
        <v>44.006524502769899</v>
      </c>
      <c r="H128" s="18">
        <f>ESCURRIMIENTO!O142</f>
        <v>4.9408231767913557</v>
      </c>
      <c r="I128" s="2">
        <f t="shared" si="11"/>
        <v>240.02733767204126</v>
      </c>
      <c r="J128" s="18">
        <f>'DEMANDA DE AGUA'!L142</f>
        <v>192.700206049</v>
      </c>
      <c r="K128" s="2">
        <f t="shared" si="12"/>
        <v>3947.1484079404458</v>
      </c>
      <c r="L128" s="2">
        <f t="shared" si="15"/>
        <v>3947.1484079404458</v>
      </c>
      <c r="M128" s="2">
        <f t="shared" si="13"/>
        <v>0</v>
      </c>
      <c r="N128" s="1">
        <f t="shared" si="14"/>
        <v>0</v>
      </c>
      <c r="O128" s="163">
        <v>0.95234670048227765</v>
      </c>
      <c r="P128" s="18">
        <f>'ALTURA-VOLUMEN'!$I$2*(O128^'ALTURA-VOLUMEN'!$K$2)</f>
        <v>1340.586843917549</v>
      </c>
    </row>
    <row r="129" spans="1:18" x14ac:dyDescent="0.2">
      <c r="A129" s="18">
        <f>ESCURRIMIENTO!A143</f>
        <v>1991</v>
      </c>
      <c r="B129" s="18" t="str">
        <f>ESCURRIMIENTO!B143</f>
        <v>ABR</v>
      </c>
      <c r="C129" s="16">
        <f>ESCURRIMIENTO!C143</f>
        <v>124</v>
      </c>
      <c r="D129" s="16">
        <f>ESCURRIMIENTO!D143</f>
        <v>68.900000000000006</v>
      </c>
      <c r="E129" s="3">
        <f t="shared" si="8"/>
        <v>48.230000000000004</v>
      </c>
      <c r="F129" s="2">
        <f t="shared" si="9"/>
        <v>64.656503482143393</v>
      </c>
      <c r="G129" s="2">
        <f t="shared" si="10"/>
        <v>166.23276864577608</v>
      </c>
      <c r="H129" s="18">
        <f>ESCURRIMIENTO!O143</f>
        <v>23.686842329519688</v>
      </c>
      <c r="I129" s="2">
        <f t="shared" si="11"/>
        <v>1152.587847275081</v>
      </c>
      <c r="J129" s="18">
        <f>'DEMANDA DE AGUA'!L143</f>
        <v>180.58222048900001</v>
      </c>
      <c r="K129" s="2">
        <f t="shared" si="12"/>
        <v>5020.7302998901596</v>
      </c>
      <c r="L129" s="2">
        <f t="shared" si="15"/>
        <v>4000</v>
      </c>
      <c r="M129" s="2">
        <f t="shared" si="13"/>
        <v>1020.7302998901596</v>
      </c>
      <c r="N129" s="1">
        <f t="shared" si="14"/>
        <v>0</v>
      </c>
      <c r="O129" s="163">
        <v>1.0004881637434186</v>
      </c>
      <c r="P129" s="18">
        <f>'ALTURA-VOLUMEN'!$I$2*(O129^'ALTURA-VOLUMEN'!$K$2)</f>
        <v>1460.9425245055386</v>
      </c>
    </row>
    <row r="130" spans="1:18" x14ac:dyDescent="0.2">
      <c r="A130" s="18">
        <f>ESCURRIMIENTO!A144</f>
        <v>1991</v>
      </c>
      <c r="B130" s="18" t="str">
        <f>ESCURRIMIENTO!B144</f>
        <v>MAY</v>
      </c>
      <c r="C130" s="16">
        <f>ESCURRIMIENTO!C144</f>
        <v>99</v>
      </c>
      <c r="D130" s="16">
        <f>ESCURRIMIENTO!D144</f>
        <v>56.6</v>
      </c>
      <c r="E130" s="3">
        <f t="shared" si="8"/>
        <v>39.619999999999997</v>
      </c>
      <c r="F130" s="2">
        <f t="shared" si="9"/>
        <v>57.882542820909428</v>
      </c>
      <c r="G130" s="2">
        <f t="shared" si="10"/>
        <v>144.63330992604833</v>
      </c>
      <c r="H130" s="18">
        <f>ESCURRIMIENTO!O144</f>
        <v>28.646132918421209</v>
      </c>
      <c r="I130" s="2">
        <f t="shared" si="11"/>
        <v>1390.4562921779009</v>
      </c>
      <c r="J130" s="18">
        <f>'DEMANDA DE AGUA'!L144</f>
        <v>169.06969067256253</v>
      </c>
      <c r="K130" s="2">
        <f t="shared" si="12"/>
        <v>5308.1373686104771</v>
      </c>
      <c r="L130" s="2">
        <f t="shared" si="15"/>
        <v>4000</v>
      </c>
      <c r="M130" s="2">
        <f t="shared" si="13"/>
        <v>1308.1373686104771</v>
      </c>
      <c r="N130" s="1">
        <f t="shared" si="14"/>
        <v>0</v>
      </c>
      <c r="O130" s="163">
        <v>1.0004881637434186</v>
      </c>
      <c r="P130" s="18">
        <f>'ALTURA-VOLUMEN'!$I$2*(O130^'ALTURA-VOLUMEN'!$K$2)</f>
        <v>1460.9425245055386</v>
      </c>
    </row>
    <row r="131" spans="1:18" x14ac:dyDescent="0.2">
      <c r="A131" s="18">
        <f>ESCURRIMIENTO!A145</f>
        <v>1991</v>
      </c>
      <c r="B131" s="18" t="str">
        <f>ESCURRIMIENTO!B145</f>
        <v>JUN</v>
      </c>
      <c r="C131" s="16">
        <f>ESCURRIMIENTO!C145</f>
        <v>127</v>
      </c>
      <c r="D131" s="16">
        <f>ESCURRIMIENTO!D145</f>
        <v>34.1</v>
      </c>
      <c r="E131" s="3">
        <f t="shared" si="8"/>
        <v>23.87</v>
      </c>
      <c r="F131" s="2">
        <f t="shared" si="9"/>
        <v>34.872698059947211</v>
      </c>
      <c r="G131" s="2">
        <f t="shared" si="10"/>
        <v>185.5397006122034</v>
      </c>
      <c r="H131" s="18">
        <f>ESCURRIMIENTO!O145</f>
        <v>56.236439933737188</v>
      </c>
      <c r="I131" s="2">
        <f t="shared" si="11"/>
        <v>2729.6637901608615</v>
      </c>
      <c r="J131" s="18">
        <f>'DEMANDA DE AGUA'!L145</f>
        <v>157.92285595599998</v>
      </c>
      <c r="K131" s="2">
        <f t="shared" si="12"/>
        <v>6722.4079367571176</v>
      </c>
      <c r="L131" s="2">
        <f t="shared" si="15"/>
        <v>4000</v>
      </c>
      <c r="M131" s="2">
        <f t="shared" si="13"/>
        <v>2722.4079367571176</v>
      </c>
      <c r="N131" s="1">
        <f t="shared" si="14"/>
        <v>0</v>
      </c>
      <c r="O131" s="163">
        <v>1.0004881637434186</v>
      </c>
      <c r="P131" s="18">
        <f>'ALTURA-VOLUMEN'!$I$2*(O131^'ALTURA-VOLUMEN'!$K$2)</f>
        <v>1460.9425245055386</v>
      </c>
      <c r="Q131" s="2">
        <f>SUM(M120:M131)</f>
        <v>13967.30716956277</v>
      </c>
      <c r="R131" s="2">
        <f>SUM(N120:N131)</f>
        <v>0</v>
      </c>
    </row>
    <row r="132" spans="1:18" x14ac:dyDescent="0.2">
      <c r="A132" s="18">
        <f>ESCURRIMIENTO!A146</f>
        <v>1991</v>
      </c>
      <c r="B132" s="18" t="str">
        <f>ESCURRIMIENTO!B146</f>
        <v>JUL</v>
      </c>
      <c r="C132" s="16">
        <f>ESCURRIMIENTO!C146</f>
        <v>178</v>
      </c>
      <c r="D132" s="16">
        <f>ESCURRIMIENTO!D146</f>
        <v>40.1</v>
      </c>
      <c r="E132" s="3">
        <f t="shared" si="8"/>
        <v>28.07</v>
      </c>
      <c r="F132" s="2">
        <f t="shared" si="9"/>
        <v>41.008656662870465</v>
      </c>
      <c r="G132" s="2">
        <f t="shared" si="10"/>
        <v>260.0477693619859</v>
      </c>
      <c r="H132" s="18">
        <f>ESCURRIMIENTO!O146</f>
        <v>116.61382196389881</v>
      </c>
      <c r="I132" s="2">
        <f t="shared" si="11"/>
        <v>5660.3250067427634</v>
      </c>
      <c r="J132" s="18">
        <f>'DEMANDA DE AGUA'!L146</f>
        <v>156.22823332225002</v>
      </c>
      <c r="K132" s="2">
        <f t="shared" si="12"/>
        <v>9723.1358861196277</v>
      </c>
      <c r="L132" s="2">
        <f t="shared" si="15"/>
        <v>4000</v>
      </c>
      <c r="M132" s="2">
        <f t="shared" si="13"/>
        <v>5723.1358861196277</v>
      </c>
      <c r="N132" s="1">
        <f t="shared" si="14"/>
        <v>0</v>
      </c>
      <c r="O132" s="163">
        <v>1.0004881637434186</v>
      </c>
      <c r="P132" s="18">
        <f>'ALTURA-VOLUMEN'!$I$2*(O132^'ALTURA-VOLUMEN'!$K$2)</f>
        <v>1460.9425245055386</v>
      </c>
    </row>
    <row r="133" spans="1:18" x14ac:dyDescent="0.2">
      <c r="A133" s="18">
        <f>ESCURRIMIENTO!A147</f>
        <v>1991</v>
      </c>
      <c r="B133" s="18" t="str">
        <f>ESCURRIMIENTO!B147</f>
        <v>AGO</v>
      </c>
      <c r="C133" s="16">
        <f>ESCURRIMIENTO!C147</f>
        <v>117</v>
      </c>
      <c r="D133" s="16">
        <f>ESCURRIMIENTO!D147</f>
        <v>55.8</v>
      </c>
      <c r="E133" s="3">
        <f t="shared" si="8"/>
        <v>39.059999999999995</v>
      </c>
      <c r="F133" s="2">
        <f t="shared" si="9"/>
        <v>57.064415007186334</v>
      </c>
      <c r="G133" s="2">
        <f t="shared" si="10"/>
        <v>170.93027536714803</v>
      </c>
      <c r="H133" s="18">
        <f>ESCURRIMIENTO!O147</f>
        <v>84.6697675402486</v>
      </c>
      <c r="I133" s="2">
        <f t="shared" si="11"/>
        <v>4109.7907130728818</v>
      </c>
      <c r="J133" s="18">
        <f>'DEMANDA DE AGUA'!L147</f>
        <v>160.15092448756249</v>
      </c>
      <c r="K133" s="2">
        <f t="shared" si="12"/>
        <v>8063.5056489452809</v>
      </c>
      <c r="L133" s="2">
        <f t="shared" si="15"/>
        <v>4000</v>
      </c>
      <c r="M133" s="2">
        <f t="shared" si="13"/>
        <v>4063.5056489452809</v>
      </c>
      <c r="N133" s="1">
        <f t="shared" si="14"/>
        <v>0</v>
      </c>
      <c r="O133" s="163">
        <v>1.0004881637434186</v>
      </c>
      <c r="P133" s="18">
        <f>'ALTURA-VOLUMEN'!$I$2*(O133^'ALTURA-VOLUMEN'!$K$2)</f>
        <v>1460.9425245055386</v>
      </c>
    </row>
    <row r="134" spans="1:18" x14ac:dyDescent="0.2">
      <c r="A134" s="18">
        <f>ESCURRIMIENTO!A148</f>
        <v>1991</v>
      </c>
      <c r="B134" s="18" t="str">
        <f>ESCURRIMIENTO!B148</f>
        <v>SEP</v>
      </c>
      <c r="C134" s="16">
        <f>ESCURRIMIENTO!C148</f>
        <v>142</v>
      </c>
      <c r="D134" s="16">
        <f>ESCURRIMIENTO!D148</f>
        <v>104</v>
      </c>
      <c r="E134" s="3">
        <f t="shared" si="8"/>
        <v>72.8</v>
      </c>
      <c r="F134" s="2">
        <f t="shared" si="9"/>
        <v>106.35661578400321</v>
      </c>
      <c r="G134" s="2">
        <f t="shared" si="10"/>
        <v>207.45383847978647</v>
      </c>
      <c r="H134" s="18">
        <f>ESCURRIMIENTO!O148</f>
        <v>83.254769039762394</v>
      </c>
      <c r="I134" s="2">
        <f t="shared" si="11"/>
        <v>4041.1080195300433</v>
      </c>
      <c r="J134" s="18">
        <f>'DEMANDA DE AGUA'!L148</f>
        <v>160.82357908312503</v>
      </c>
      <c r="K134" s="2">
        <f t="shared" si="12"/>
        <v>7981.3816631427007</v>
      </c>
      <c r="L134" s="2">
        <f t="shared" si="15"/>
        <v>4000</v>
      </c>
      <c r="M134" s="2">
        <f t="shared" si="13"/>
        <v>3981.3816631427007</v>
      </c>
      <c r="N134" s="1">
        <f t="shared" si="14"/>
        <v>0</v>
      </c>
      <c r="O134" s="163">
        <v>1.0004881637434186</v>
      </c>
      <c r="P134" s="18">
        <f>'ALTURA-VOLUMEN'!$I$2*(O134^'ALTURA-VOLUMEN'!$K$2)</f>
        <v>1460.9425245055386</v>
      </c>
    </row>
    <row r="135" spans="1:18" x14ac:dyDescent="0.2">
      <c r="A135" s="18">
        <f>ESCURRIMIENTO!A149</f>
        <v>1991</v>
      </c>
      <c r="B135" s="18" t="str">
        <f>ESCURRIMIENTO!B149</f>
        <v>OCT</v>
      </c>
      <c r="C135" s="16">
        <f>ESCURRIMIENTO!C149</f>
        <v>216</v>
      </c>
      <c r="D135" s="16">
        <f>ESCURRIMIENTO!D149</f>
        <v>116.3</v>
      </c>
      <c r="E135" s="3">
        <f t="shared" si="8"/>
        <v>81.41</v>
      </c>
      <c r="F135" s="2">
        <f t="shared" si="9"/>
        <v>118.93533091999589</v>
      </c>
      <c r="G135" s="2">
        <f t="shared" si="10"/>
        <v>315.5635852931963</v>
      </c>
      <c r="H135" s="18">
        <f>ESCURRIMIENTO!O149</f>
        <v>120.52882869021366</v>
      </c>
      <c r="I135" s="2">
        <f t="shared" si="11"/>
        <v>5850.3557432483058</v>
      </c>
      <c r="J135" s="18">
        <f>'DEMANDA DE AGUA'!L149</f>
        <v>175.80122995025002</v>
      </c>
      <c r="K135" s="2">
        <f t="shared" si="12"/>
        <v>9871.1827676712564</v>
      </c>
      <c r="L135" s="2">
        <f t="shared" si="15"/>
        <v>4000</v>
      </c>
      <c r="M135" s="2">
        <f t="shared" si="13"/>
        <v>5871.1827676712564</v>
      </c>
      <c r="N135" s="1">
        <f t="shared" si="14"/>
        <v>0</v>
      </c>
      <c r="O135" s="163">
        <v>1.0004881637434186</v>
      </c>
      <c r="P135" s="18">
        <f>'ALTURA-VOLUMEN'!$I$2*(O135^'ALTURA-VOLUMEN'!$K$2)</f>
        <v>1460.9425245055386</v>
      </c>
    </row>
    <row r="136" spans="1:18" x14ac:dyDescent="0.2">
      <c r="A136" s="18">
        <f>ESCURRIMIENTO!A150</f>
        <v>1991</v>
      </c>
      <c r="B136" s="18" t="str">
        <f>ESCURRIMIENTO!B150</f>
        <v>NOV</v>
      </c>
      <c r="C136" s="16">
        <f>ESCURRIMIENTO!C150</f>
        <v>79</v>
      </c>
      <c r="D136" s="16">
        <f>ESCURRIMIENTO!D150</f>
        <v>147.80000000000001</v>
      </c>
      <c r="E136" s="3">
        <f t="shared" si="8"/>
        <v>103.46000000000001</v>
      </c>
      <c r="F136" s="2">
        <f t="shared" si="9"/>
        <v>151.14911358534303</v>
      </c>
      <c r="G136" s="2">
        <f t="shared" si="10"/>
        <v>115.41445943593754</v>
      </c>
      <c r="H136" s="18">
        <f>ESCURRIMIENTO!O150</f>
        <v>42.409239507062111</v>
      </c>
      <c r="I136" s="2">
        <f t="shared" si="11"/>
        <v>2058.5045139252979</v>
      </c>
      <c r="J136" s="18">
        <f>'DEMANDA DE AGUA'!L150</f>
        <v>179.28965533312501</v>
      </c>
      <c r="K136" s="2">
        <f t="shared" si="12"/>
        <v>5843.4802044427679</v>
      </c>
      <c r="L136" s="2">
        <f t="shared" si="15"/>
        <v>4000</v>
      </c>
      <c r="M136" s="2">
        <f t="shared" si="13"/>
        <v>1843.4802044427679</v>
      </c>
      <c r="N136" s="1">
        <f t="shared" si="14"/>
        <v>0</v>
      </c>
      <c r="O136" s="163">
        <v>1.0004881637434186</v>
      </c>
      <c r="P136" s="18">
        <f>'ALTURA-VOLUMEN'!$I$2*(O136^'ALTURA-VOLUMEN'!$K$2)</f>
        <v>1460.9425245055386</v>
      </c>
    </row>
    <row r="137" spans="1:18" x14ac:dyDescent="0.2">
      <c r="A137" s="18">
        <f>ESCURRIMIENTO!A151</f>
        <v>1991</v>
      </c>
      <c r="B137" s="18" t="str">
        <f>ESCURRIMIENTO!B151</f>
        <v>DIC</v>
      </c>
      <c r="C137" s="16">
        <f>ESCURRIMIENTO!C151</f>
        <v>75</v>
      </c>
      <c r="D137" s="16">
        <f>ESCURRIMIENTO!D151</f>
        <v>168.3</v>
      </c>
      <c r="E137" s="3">
        <f t="shared" si="8"/>
        <v>117.81</v>
      </c>
      <c r="F137" s="2">
        <f t="shared" si="9"/>
        <v>172.1136388119975</v>
      </c>
      <c r="G137" s="2">
        <f t="shared" si="10"/>
        <v>109.5706893379154</v>
      </c>
      <c r="H137" s="18">
        <f>ESCURRIMIENTO!O151</f>
        <v>11.711149382043995</v>
      </c>
      <c r="I137" s="2">
        <f t="shared" si="11"/>
        <v>568.44815295913486</v>
      </c>
      <c r="J137" s="18">
        <f>'DEMANDA DE AGUA'!L151</f>
        <v>195.02927947225001</v>
      </c>
      <c r="K137" s="2">
        <f t="shared" si="12"/>
        <v>4310.8759240128029</v>
      </c>
      <c r="L137" s="2">
        <f t="shared" si="15"/>
        <v>4000</v>
      </c>
      <c r="M137" s="2">
        <f t="shared" si="13"/>
        <v>310.8759240128029</v>
      </c>
      <c r="N137" s="1">
        <f t="shared" si="14"/>
        <v>0</v>
      </c>
      <c r="O137" s="163">
        <v>1.0004881637434186</v>
      </c>
      <c r="P137" s="18">
        <f>'ALTURA-VOLUMEN'!$I$2*(O137^'ALTURA-VOLUMEN'!$K$2)</f>
        <v>1460.9425245055386</v>
      </c>
    </row>
    <row r="138" spans="1:18" x14ac:dyDescent="0.2">
      <c r="A138" s="18">
        <f>ESCURRIMIENTO!A152</f>
        <v>1992</v>
      </c>
      <c r="B138" s="18" t="str">
        <f>ESCURRIMIENTO!B152</f>
        <v>ENE</v>
      </c>
      <c r="C138" s="16">
        <f>ESCURRIMIENTO!C152</f>
        <v>32</v>
      </c>
      <c r="D138" s="16">
        <f>ESCURRIMIENTO!D152</f>
        <v>170.5</v>
      </c>
      <c r="E138" s="3">
        <f t="shared" si="8"/>
        <v>119.35</v>
      </c>
      <c r="F138" s="2">
        <f t="shared" si="9"/>
        <v>174.36349029973604</v>
      </c>
      <c r="G138" s="2">
        <f t="shared" si="10"/>
        <v>46.750160784177233</v>
      </c>
      <c r="H138" s="18">
        <f>ESCURRIMIENTO!O152</f>
        <v>2.3172916486379962</v>
      </c>
      <c r="I138" s="2">
        <f t="shared" si="11"/>
        <v>112.47915252072302</v>
      </c>
      <c r="J138" s="18">
        <f>'DEMANDA DE AGUA'!L152</f>
        <v>200.11284609999998</v>
      </c>
      <c r="K138" s="2">
        <f t="shared" si="12"/>
        <v>3784.7529769051644</v>
      </c>
      <c r="L138" s="2">
        <f t="shared" si="15"/>
        <v>3784.7529769051644</v>
      </c>
      <c r="M138" s="2">
        <f t="shared" si="13"/>
        <v>0</v>
      </c>
      <c r="N138" s="1">
        <f t="shared" si="14"/>
        <v>0</v>
      </c>
      <c r="O138" s="163">
        <v>0.97671864652781348</v>
      </c>
      <c r="P138" s="18">
        <f>'ALTURA-VOLUMEN'!$I$2*(O138^'ALTURA-VOLUMEN'!$K$2)</f>
        <v>1400.9663936191846</v>
      </c>
    </row>
    <row r="139" spans="1:18" x14ac:dyDescent="0.2">
      <c r="A139" s="18">
        <f>ESCURRIMIENTO!A153</f>
        <v>1992</v>
      </c>
      <c r="B139" s="18" t="str">
        <f>ESCURRIMIENTO!B153</f>
        <v>FEB</v>
      </c>
      <c r="C139" s="16">
        <f>ESCURRIMIENTO!C153</f>
        <v>95</v>
      </c>
      <c r="D139" s="16">
        <f>ESCURRIMIENTO!D153</f>
        <v>168.3</v>
      </c>
      <c r="E139" s="3">
        <f t="shared" si="8"/>
        <v>117.81</v>
      </c>
      <c r="F139" s="2">
        <f t="shared" si="9"/>
        <v>165.04785083227614</v>
      </c>
      <c r="G139" s="2">
        <f t="shared" si="10"/>
        <v>133.09180739382253</v>
      </c>
      <c r="H139" s="18">
        <f>ESCURRIMIENTO!O153</f>
        <v>9.111283894524778</v>
      </c>
      <c r="I139" s="2">
        <f t="shared" si="11"/>
        <v>442.79959218728595</v>
      </c>
      <c r="J139" s="18">
        <f>'DEMANDA DE AGUA'!L153</f>
        <v>179.21788166800002</v>
      </c>
      <c r="K139" s="2">
        <f t="shared" si="12"/>
        <v>4016.3786439859969</v>
      </c>
      <c r="L139" s="2">
        <f t="shared" si="15"/>
        <v>4000</v>
      </c>
      <c r="M139" s="2">
        <f t="shared" si="13"/>
        <v>16.37864398599686</v>
      </c>
      <c r="N139" s="1">
        <f t="shared" si="14"/>
        <v>0</v>
      </c>
      <c r="O139" s="163">
        <v>0.97003815622293177</v>
      </c>
      <c r="P139" s="18">
        <f>'ALTURA-VOLUMEN'!$I$2*(O139^'ALTURA-VOLUMEN'!$K$2)</f>
        <v>1384.3032305337183</v>
      </c>
    </row>
    <row r="140" spans="1:18" x14ac:dyDescent="0.2">
      <c r="A140" s="18">
        <f>ESCURRIMIENTO!A154</f>
        <v>1992</v>
      </c>
      <c r="B140" s="18" t="str">
        <f>ESCURRIMIENTO!B154</f>
        <v>MAR</v>
      </c>
      <c r="C140" s="16">
        <f>ESCURRIMIENTO!C154</f>
        <v>53</v>
      </c>
      <c r="D140" s="16">
        <f>ESCURRIMIENTO!D154</f>
        <v>137.30000000000001</v>
      </c>
      <c r="E140" s="3">
        <f t="shared" si="8"/>
        <v>96.11</v>
      </c>
      <c r="F140" s="2">
        <f t="shared" si="9"/>
        <v>133.04538348659568</v>
      </c>
      <c r="G140" s="2">
        <f t="shared" si="10"/>
        <v>73.368071218287071</v>
      </c>
      <c r="H140" s="18">
        <f>ESCURRIMIENTO!O154</f>
        <v>4.4615255304249013</v>
      </c>
      <c r="I140" s="2">
        <f t="shared" si="11"/>
        <v>216.90017231636924</v>
      </c>
      <c r="J140" s="18">
        <f>'DEMANDA DE AGUA'!L154</f>
        <v>192.700206049</v>
      </c>
      <c r="K140" s="2">
        <f t="shared" si="12"/>
        <v>3964.5226539990613</v>
      </c>
      <c r="L140" s="2">
        <f t="shared" si="15"/>
        <v>3964.5226539990613</v>
      </c>
      <c r="M140" s="2">
        <f t="shared" si="13"/>
        <v>0</v>
      </c>
      <c r="N140" s="1">
        <f t="shared" si="14"/>
        <v>0</v>
      </c>
      <c r="O140" s="163">
        <v>0.96245949015215937</v>
      </c>
      <c r="P140" s="18">
        <f>'ALTURA-VOLUMEN'!$I$2*(O140^'ALTURA-VOLUMEN'!$K$2)</f>
        <v>1365.5027757377875</v>
      </c>
    </row>
    <row r="141" spans="1:18" x14ac:dyDescent="0.2">
      <c r="A141" s="18">
        <f>ESCURRIMIENTO!A155</f>
        <v>1992</v>
      </c>
      <c r="B141" s="18" t="str">
        <f>ESCURRIMIENTO!B155</f>
        <v>ABR</v>
      </c>
      <c r="C141" s="16">
        <f>ESCURRIMIENTO!C155</f>
        <v>202</v>
      </c>
      <c r="D141" s="16">
        <f>ESCURRIMIENTO!D155</f>
        <v>84.7</v>
      </c>
      <c r="E141" s="3">
        <f t="shared" ref="E141:E204" si="16">+D141*0.7</f>
        <v>59.29</v>
      </c>
      <c r="F141" s="2">
        <f t="shared" ref="F141:F191" si="17">+E141*P140/1000</f>
        <v>80.96065957349343</v>
      </c>
      <c r="G141" s="2">
        <f t="shared" ref="G141:G191" si="18">+C141*P140/1000</f>
        <v>275.8315606990331</v>
      </c>
      <c r="H141" s="18">
        <f>ESCURRIMIENTO!O155</f>
        <v>65.791213255346747</v>
      </c>
      <c r="I141" s="2">
        <f t="shared" ref="I141:I191" si="19">+H141*(($F$1*10000)-P140)/1000</f>
        <v>3199.7225784480047</v>
      </c>
      <c r="J141" s="18">
        <f>'DEMANDA DE AGUA'!L155</f>
        <v>174.75698757000001</v>
      </c>
      <c r="K141" s="2">
        <f t="shared" ref="K141:K191" si="20">L140-F141+G141+I141-J141</f>
        <v>7184.3591460026046</v>
      </c>
      <c r="L141" s="2">
        <f t="shared" si="15"/>
        <v>4000</v>
      </c>
      <c r="M141" s="2">
        <f t="shared" ref="M141:M191" si="21">IF(K141&gt;$F$2,K141-$F$2,0)</f>
        <v>3184.3591460026046</v>
      </c>
      <c r="N141" s="1">
        <f t="shared" ref="N141:N191" si="22">IF(K141&lt;0,K141,0)</f>
        <v>0</v>
      </c>
      <c r="O141" s="163">
        <v>1.0004881637434186</v>
      </c>
      <c r="P141" s="18">
        <f>'ALTURA-VOLUMEN'!$I$2*(O141^'ALTURA-VOLUMEN'!$K$2)</f>
        <v>1460.9425245055386</v>
      </c>
    </row>
    <row r="142" spans="1:18" x14ac:dyDescent="0.2">
      <c r="A142" s="18">
        <f>ESCURRIMIENTO!A156</f>
        <v>1992</v>
      </c>
      <c r="B142" s="18" t="str">
        <f>ESCURRIMIENTO!B156</f>
        <v>MAY</v>
      </c>
      <c r="C142" s="16">
        <f>ESCURRIMIENTO!C156</f>
        <v>125</v>
      </c>
      <c r="D142" s="16">
        <f>ESCURRIMIENTO!D156</f>
        <v>68.900000000000006</v>
      </c>
      <c r="E142" s="3">
        <f t="shared" si="16"/>
        <v>48.230000000000004</v>
      </c>
      <c r="F142" s="2">
        <f t="shared" si="17"/>
        <v>70.461257956902131</v>
      </c>
      <c r="G142" s="2">
        <f t="shared" si="18"/>
        <v>182.61781556319232</v>
      </c>
      <c r="H142" s="18">
        <f>ESCURRIMIENTO!O156</f>
        <v>60.679551856026784</v>
      </c>
      <c r="I142" s="2">
        <f t="shared" si="19"/>
        <v>2945.3282551269308</v>
      </c>
      <c r="J142" s="18">
        <f>'DEMANDA DE AGUA'!L156</f>
        <v>169.06969067256253</v>
      </c>
      <c r="K142" s="2">
        <f t="shared" si="20"/>
        <v>6888.4151220606582</v>
      </c>
      <c r="L142" s="2">
        <f t="shared" ref="L142:L205" si="23">IF(K142&gt;$F$2,$F$2,IF(K142&lt;$F$6,0,K142))</f>
        <v>4000</v>
      </c>
      <c r="M142" s="2">
        <f t="shared" si="21"/>
        <v>2888.4151220606582</v>
      </c>
      <c r="N142" s="1">
        <f t="shared" si="22"/>
        <v>0</v>
      </c>
      <c r="O142" s="163">
        <v>1.0004881637434186</v>
      </c>
      <c r="P142" s="18">
        <f>'ALTURA-VOLUMEN'!$I$2*(O142^'ALTURA-VOLUMEN'!$K$2)</f>
        <v>1460.9425245055386</v>
      </c>
    </row>
    <row r="143" spans="1:18" x14ac:dyDescent="0.2">
      <c r="A143" s="18">
        <f>ESCURRIMIENTO!A157</f>
        <v>1992</v>
      </c>
      <c r="B143" s="18" t="str">
        <f>ESCURRIMIENTO!B157</f>
        <v>JUN</v>
      </c>
      <c r="C143" s="16">
        <f>ESCURRIMIENTO!C157</f>
        <v>109</v>
      </c>
      <c r="D143" s="16">
        <f>ESCURRIMIENTO!D157</f>
        <v>47.5</v>
      </c>
      <c r="E143" s="3">
        <f t="shared" si="16"/>
        <v>33.25</v>
      </c>
      <c r="F143" s="2">
        <f t="shared" si="17"/>
        <v>48.576338939809162</v>
      </c>
      <c r="G143" s="2">
        <f t="shared" si="18"/>
        <v>159.2427351711037</v>
      </c>
      <c r="H143" s="18">
        <f>ESCURRIMIENTO!O157</f>
        <v>60.680081032958753</v>
      </c>
      <c r="I143" s="2">
        <f t="shared" si="19"/>
        <v>2945.3539408764464</v>
      </c>
      <c r="J143" s="18">
        <f>'DEMANDA DE AGUA'!L157</f>
        <v>152.82857027999998</v>
      </c>
      <c r="K143" s="2">
        <f t="shared" si="20"/>
        <v>6903.1917668277401</v>
      </c>
      <c r="L143" s="2">
        <f t="shared" si="23"/>
        <v>4000</v>
      </c>
      <c r="M143" s="2">
        <f t="shared" si="21"/>
        <v>2903.1917668277401</v>
      </c>
      <c r="N143" s="1">
        <f t="shared" si="22"/>
        <v>0</v>
      </c>
      <c r="O143" s="163">
        <v>1.0004881637434186</v>
      </c>
      <c r="P143" s="18">
        <f>'ALTURA-VOLUMEN'!$I$2*(O143^'ALTURA-VOLUMEN'!$K$2)</f>
        <v>1460.9425245055386</v>
      </c>
      <c r="Q143" s="2">
        <f>SUM(M132:M143)</f>
        <v>30785.906773211434</v>
      </c>
      <c r="R143" s="2">
        <f>SUM(N132:N143)</f>
        <v>0</v>
      </c>
    </row>
    <row r="144" spans="1:18" x14ac:dyDescent="0.2">
      <c r="A144" s="18">
        <f>ESCURRIMIENTO!A158</f>
        <v>1992</v>
      </c>
      <c r="B144" s="18" t="str">
        <f>ESCURRIMIENTO!B158</f>
        <v>JUL</v>
      </c>
      <c r="C144" s="16">
        <f>ESCURRIMIENTO!C158</f>
        <v>84</v>
      </c>
      <c r="D144" s="16">
        <f>ESCURRIMIENTO!D158</f>
        <v>39.5</v>
      </c>
      <c r="E144" s="3">
        <f t="shared" si="16"/>
        <v>27.65</v>
      </c>
      <c r="F144" s="2">
        <f t="shared" si="17"/>
        <v>40.395060802578143</v>
      </c>
      <c r="G144" s="2">
        <f t="shared" si="18"/>
        <v>122.71917205846523</v>
      </c>
      <c r="H144" s="18">
        <f>ESCURRIMIENTO!O158</f>
        <v>52.140082704241401</v>
      </c>
      <c r="I144" s="2">
        <f t="shared" si="19"/>
        <v>2530.8304711582077</v>
      </c>
      <c r="J144" s="18">
        <f>'DEMANDA DE AGUA'!L158</f>
        <v>156.22823332225002</v>
      </c>
      <c r="K144" s="2">
        <f t="shared" si="20"/>
        <v>6456.9263490918447</v>
      </c>
      <c r="L144" s="2">
        <f t="shared" si="23"/>
        <v>4000</v>
      </c>
      <c r="M144" s="2">
        <f t="shared" si="21"/>
        <v>2456.9263490918447</v>
      </c>
      <c r="N144" s="1">
        <f t="shared" si="22"/>
        <v>0</v>
      </c>
      <c r="O144" s="163">
        <v>1.0004881637434186</v>
      </c>
      <c r="P144" s="18">
        <f>'ALTURA-VOLUMEN'!$I$2*(O144^'ALTURA-VOLUMEN'!$K$2)</f>
        <v>1460.9425245055386</v>
      </c>
    </row>
    <row r="145" spans="1:18" x14ac:dyDescent="0.2">
      <c r="A145" s="18">
        <f>ESCURRIMIENTO!A159</f>
        <v>1992</v>
      </c>
      <c r="B145" s="18" t="str">
        <f>ESCURRIMIENTO!B159</f>
        <v>AGO</v>
      </c>
      <c r="C145" s="16">
        <f>ESCURRIMIENTO!C159</f>
        <v>83</v>
      </c>
      <c r="D145" s="16">
        <f>ESCURRIMIENTO!D159</f>
        <v>59.8</v>
      </c>
      <c r="E145" s="3">
        <f t="shared" si="16"/>
        <v>41.859999999999992</v>
      </c>
      <c r="F145" s="2">
        <f t="shared" si="17"/>
        <v>61.155054075801836</v>
      </c>
      <c r="G145" s="2">
        <f t="shared" si="18"/>
        <v>121.25822953395971</v>
      </c>
      <c r="H145" s="18">
        <f>ESCURRIMIENTO!O159</f>
        <v>45.358976879686878</v>
      </c>
      <c r="I145" s="2">
        <f t="shared" si="19"/>
        <v>2201.6819857927458</v>
      </c>
      <c r="J145" s="18">
        <f>'DEMANDA DE AGUA'!L159</f>
        <v>160.15092448756249</v>
      </c>
      <c r="K145" s="2">
        <f t="shared" si="20"/>
        <v>6101.6342367633415</v>
      </c>
      <c r="L145" s="2">
        <f t="shared" si="23"/>
        <v>4000</v>
      </c>
      <c r="M145" s="2">
        <f t="shared" si="21"/>
        <v>2101.6342367633415</v>
      </c>
      <c r="N145" s="1">
        <f t="shared" si="22"/>
        <v>0</v>
      </c>
      <c r="O145" s="163">
        <v>1.0004881637434186</v>
      </c>
      <c r="P145" s="18">
        <f>'ALTURA-VOLUMEN'!$I$2*(O145^'ALTURA-VOLUMEN'!$K$2)</f>
        <v>1460.9425245055386</v>
      </c>
    </row>
    <row r="146" spans="1:18" x14ac:dyDescent="0.2">
      <c r="A146" s="18">
        <f>ESCURRIMIENTO!A160</f>
        <v>1992</v>
      </c>
      <c r="B146" s="18" t="str">
        <f>ESCURRIMIENTO!B160</f>
        <v>SEP</v>
      </c>
      <c r="C146" s="16">
        <f>ESCURRIMIENTO!C160</f>
        <v>75</v>
      </c>
      <c r="D146" s="16">
        <f>ESCURRIMIENTO!D160</f>
        <v>90.3</v>
      </c>
      <c r="E146" s="3">
        <f t="shared" si="16"/>
        <v>63.209999999999994</v>
      </c>
      <c r="F146" s="2">
        <f t="shared" si="17"/>
        <v>92.346176973995085</v>
      </c>
      <c r="G146" s="2">
        <f t="shared" si="18"/>
        <v>109.5706893379154</v>
      </c>
      <c r="H146" s="18">
        <f>ESCURRIMIENTO!O160</f>
        <v>32.792684866955838</v>
      </c>
      <c r="I146" s="2">
        <f t="shared" si="19"/>
        <v>1591.7260155329468</v>
      </c>
      <c r="J146" s="18">
        <f>'DEMANDA DE AGUA'!L160</f>
        <v>166.18436505256253</v>
      </c>
      <c r="K146" s="2">
        <f t="shared" si="20"/>
        <v>5442.7661628443047</v>
      </c>
      <c r="L146" s="2">
        <f t="shared" si="23"/>
        <v>4000</v>
      </c>
      <c r="M146" s="2">
        <f t="shared" si="21"/>
        <v>1442.7661628443047</v>
      </c>
      <c r="N146" s="1">
        <f t="shared" si="22"/>
        <v>0</v>
      </c>
      <c r="O146" s="163">
        <v>1.0004881637434186</v>
      </c>
      <c r="P146" s="18">
        <f>'ALTURA-VOLUMEN'!$I$2*(O146^'ALTURA-VOLUMEN'!$K$2)</f>
        <v>1460.9425245055386</v>
      </c>
    </row>
    <row r="147" spans="1:18" x14ac:dyDescent="0.2">
      <c r="A147" s="18">
        <f>ESCURRIMIENTO!A161</f>
        <v>1992</v>
      </c>
      <c r="B147" s="18" t="str">
        <f>ESCURRIMIENTO!B161</f>
        <v>OCT</v>
      </c>
      <c r="C147" s="16">
        <f>ESCURRIMIENTO!C161</f>
        <v>94</v>
      </c>
      <c r="D147" s="16">
        <f>ESCURRIMIENTO!D161</f>
        <v>156.1</v>
      </c>
      <c r="E147" s="3">
        <f t="shared" si="16"/>
        <v>109.27</v>
      </c>
      <c r="F147" s="2">
        <f t="shared" si="17"/>
        <v>159.6371896527202</v>
      </c>
      <c r="G147" s="2">
        <f t="shared" si="18"/>
        <v>137.32859730352064</v>
      </c>
      <c r="H147" s="18">
        <f>ESCURRIMIENTO!O161</f>
        <v>29.194104208377677</v>
      </c>
      <c r="I147" s="2">
        <f t="shared" si="19"/>
        <v>1417.0543021160188</v>
      </c>
      <c r="J147" s="18">
        <f>'DEMANDA DE AGUA'!L161</f>
        <v>175.80122995025002</v>
      </c>
      <c r="K147" s="2">
        <f t="shared" si="20"/>
        <v>5218.9444798165696</v>
      </c>
      <c r="L147" s="2">
        <f t="shared" si="23"/>
        <v>4000</v>
      </c>
      <c r="M147" s="2">
        <f t="shared" si="21"/>
        <v>1218.9444798165696</v>
      </c>
      <c r="N147" s="1">
        <f t="shared" si="22"/>
        <v>0</v>
      </c>
      <c r="O147" s="163">
        <v>1.0004881637434186</v>
      </c>
      <c r="P147" s="18">
        <f>'ALTURA-VOLUMEN'!$I$2*(O147^'ALTURA-VOLUMEN'!$K$2)</f>
        <v>1460.9425245055386</v>
      </c>
    </row>
    <row r="148" spans="1:18" x14ac:dyDescent="0.2">
      <c r="A148" s="18">
        <f>ESCURRIMIENTO!A162</f>
        <v>1992</v>
      </c>
      <c r="B148" s="18" t="str">
        <f>ESCURRIMIENTO!B162</f>
        <v>NOV</v>
      </c>
      <c r="C148" s="16">
        <f>ESCURRIMIENTO!C162</f>
        <v>74.5</v>
      </c>
      <c r="D148" s="16">
        <f>ESCURRIMIENTO!D162</f>
        <v>162.80000000000001</v>
      </c>
      <c r="E148" s="3">
        <f t="shared" si="16"/>
        <v>113.96</v>
      </c>
      <c r="F148" s="2">
        <f t="shared" si="17"/>
        <v>166.48901009265117</v>
      </c>
      <c r="G148" s="2">
        <f t="shared" si="18"/>
        <v>108.84021807566262</v>
      </c>
      <c r="H148" s="18">
        <f>ESCURRIMIENTO!O162</f>
        <v>15.213259585188338</v>
      </c>
      <c r="I148" s="2">
        <f t="shared" si="19"/>
        <v>738.4372813950738</v>
      </c>
      <c r="J148" s="18">
        <f>'DEMANDA DE AGUA'!L162</f>
        <v>185.26597717756249</v>
      </c>
      <c r="K148" s="2">
        <f t="shared" si="20"/>
        <v>4495.5225122005222</v>
      </c>
      <c r="L148" s="2">
        <f t="shared" si="23"/>
        <v>4000</v>
      </c>
      <c r="M148" s="2">
        <f t="shared" si="21"/>
        <v>495.52251220052221</v>
      </c>
      <c r="N148" s="1">
        <f t="shared" si="22"/>
        <v>0</v>
      </c>
      <c r="O148" s="163">
        <v>1.0004881637434186</v>
      </c>
      <c r="P148" s="18">
        <f>'ALTURA-VOLUMEN'!$I$2*(O148^'ALTURA-VOLUMEN'!$K$2)</f>
        <v>1460.9425245055386</v>
      </c>
    </row>
    <row r="149" spans="1:18" x14ac:dyDescent="0.2">
      <c r="A149" s="18">
        <f>ESCURRIMIENTO!A163</f>
        <v>1992</v>
      </c>
      <c r="B149" s="18" t="str">
        <f>ESCURRIMIENTO!B163</f>
        <v>DIC</v>
      </c>
      <c r="C149" s="16">
        <f>ESCURRIMIENTO!C163</f>
        <v>32</v>
      </c>
      <c r="D149" s="16">
        <f>ESCURRIMIENTO!D163</f>
        <v>209</v>
      </c>
      <c r="E149" s="3">
        <f t="shared" si="16"/>
        <v>146.29999999999998</v>
      </c>
      <c r="F149" s="2">
        <f t="shared" si="17"/>
        <v>213.73589133516026</v>
      </c>
      <c r="G149" s="2">
        <f t="shared" si="18"/>
        <v>46.750160784177233</v>
      </c>
      <c r="H149" s="18">
        <f>ESCURRIMIENTO!O163</f>
        <v>3.5118089404180699</v>
      </c>
      <c r="I149" s="2">
        <f t="shared" si="19"/>
        <v>170.45989600190799</v>
      </c>
      <c r="J149" s="18">
        <f>'DEMANDA DE AGUA'!L163</f>
        <v>195.02927947225001</v>
      </c>
      <c r="K149" s="2">
        <f t="shared" si="20"/>
        <v>3808.4448859786748</v>
      </c>
      <c r="L149" s="2">
        <f t="shared" si="23"/>
        <v>3808.4448859786748</v>
      </c>
      <c r="M149" s="2">
        <f t="shared" si="21"/>
        <v>0</v>
      </c>
      <c r="N149" s="1">
        <f t="shared" si="22"/>
        <v>0</v>
      </c>
      <c r="O149" s="163">
        <v>0.96303468133265602</v>
      </c>
      <c r="P149" s="18">
        <f>'ALTURA-VOLUMEN'!$I$2*(O149^'ALTURA-VOLUMEN'!$K$2)</f>
        <v>1366.9258116022781</v>
      </c>
    </row>
    <row r="150" spans="1:18" x14ac:dyDescent="0.2">
      <c r="A150" s="18">
        <f>ESCURRIMIENTO!A164</f>
        <v>1993</v>
      </c>
      <c r="B150" s="18" t="str">
        <f>ESCURRIMIENTO!B164</f>
        <v>ENE</v>
      </c>
      <c r="C150" s="16">
        <f>ESCURRIMIENTO!C164</f>
        <v>117</v>
      </c>
      <c r="D150" s="16">
        <f>ESCURRIMIENTO!D164</f>
        <v>219</v>
      </c>
      <c r="E150" s="3">
        <f t="shared" si="16"/>
        <v>153.29999999999998</v>
      </c>
      <c r="F150" s="2">
        <f t="shared" si="17"/>
        <v>209.54972691862923</v>
      </c>
      <c r="G150" s="2">
        <f t="shared" si="18"/>
        <v>159.93031995746654</v>
      </c>
      <c r="H150" s="18">
        <f>ESCURRIMIENTO!O164</f>
        <v>14.14506943655117</v>
      </c>
      <c r="I150" s="2">
        <f t="shared" si="19"/>
        <v>687.91821130783035</v>
      </c>
      <c r="J150" s="18">
        <f>'DEMANDA DE AGUA'!L164</f>
        <v>200.11284609999998</v>
      </c>
      <c r="K150" s="2">
        <f t="shared" si="20"/>
        <v>4246.6308442253421</v>
      </c>
      <c r="L150" s="2">
        <f t="shared" si="23"/>
        <v>4000</v>
      </c>
      <c r="M150" s="2">
        <f t="shared" si="21"/>
        <v>246.63084422534212</v>
      </c>
      <c r="N150" s="1">
        <f t="shared" si="22"/>
        <v>0</v>
      </c>
      <c r="O150" s="163">
        <v>0.97417037445934285</v>
      </c>
      <c r="P150" s="18">
        <f>'ALTURA-VOLUMEN'!$I$2*(O150^'ALTURA-VOLUMEN'!$K$2)</f>
        <v>1394.6002034169169</v>
      </c>
    </row>
    <row r="151" spans="1:18" x14ac:dyDescent="0.2">
      <c r="A151" s="18">
        <f>ESCURRIMIENTO!A165</f>
        <v>1993</v>
      </c>
      <c r="B151" s="18" t="str">
        <f>ESCURRIMIENTO!B165</f>
        <v>FEB</v>
      </c>
      <c r="C151" s="16">
        <f>ESCURRIMIENTO!C165</f>
        <v>111</v>
      </c>
      <c r="D151" s="16">
        <f>ESCURRIMIENTO!D165</f>
        <v>139.19999999999999</v>
      </c>
      <c r="E151" s="3">
        <f t="shared" si="16"/>
        <v>97.439999999999984</v>
      </c>
      <c r="F151" s="2">
        <f t="shared" si="17"/>
        <v>135.88984382094438</v>
      </c>
      <c r="G151" s="2">
        <f t="shared" si="18"/>
        <v>154.80062257927779</v>
      </c>
      <c r="H151" s="18">
        <f>ESCURRIMIENTO!O165</f>
        <v>18.96621170276045</v>
      </c>
      <c r="I151" s="2">
        <f t="shared" si="19"/>
        <v>921.86030243930452</v>
      </c>
      <c r="J151" s="18">
        <f>'DEMANDA DE AGUA'!L165</f>
        <v>198.41979756100002</v>
      </c>
      <c r="K151" s="2">
        <f t="shared" si="20"/>
        <v>4742.3512836366372</v>
      </c>
      <c r="L151" s="2">
        <f t="shared" si="23"/>
        <v>4000</v>
      </c>
      <c r="M151" s="2">
        <f t="shared" si="21"/>
        <v>742.35128363663716</v>
      </c>
      <c r="N151" s="1">
        <f t="shared" si="22"/>
        <v>0</v>
      </c>
      <c r="O151" s="163">
        <v>1.0004881637434186</v>
      </c>
      <c r="P151" s="18">
        <f>'ALTURA-VOLUMEN'!$I$2*(O151^'ALTURA-VOLUMEN'!$K$2)</f>
        <v>1460.9425245055386</v>
      </c>
    </row>
    <row r="152" spans="1:18" x14ac:dyDescent="0.2">
      <c r="A152" s="18">
        <f>ESCURRIMIENTO!A166</f>
        <v>1993</v>
      </c>
      <c r="B152" s="18" t="str">
        <f>ESCURRIMIENTO!B166</f>
        <v>MAR</v>
      </c>
      <c r="C152" s="16">
        <f>ESCURRIMIENTO!C166</f>
        <v>28</v>
      </c>
      <c r="D152" s="16">
        <f>ESCURRIMIENTO!D166</f>
        <v>133.30000000000001</v>
      </c>
      <c r="E152" s="3">
        <f t="shared" si="16"/>
        <v>93.31</v>
      </c>
      <c r="F152" s="2">
        <f t="shared" si="17"/>
        <v>136.3205469616118</v>
      </c>
      <c r="G152" s="2">
        <f t="shared" si="18"/>
        <v>40.906390686155078</v>
      </c>
      <c r="H152" s="18">
        <f>ESCURRIMIENTO!O166</f>
        <v>5.742542429999439</v>
      </c>
      <c r="I152" s="2">
        <f t="shared" si="19"/>
        <v>278.73759706520843</v>
      </c>
      <c r="J152" s="18">
        <f>'DEMANDA DE AGUA'!L166</f>
        <v>192.700206049</v>
      </c>
      <c r="K152" s="2">
        <f t="shared" si="20"/>
        <v>3990.6232347407517</v>
      </c>
      <c r="L152" s="2">
        <f t="shared" si="23"/>
        <v>3990.6232347407517</v>
      </c>
      <c r="M152" s="2">
        <f t="shared" si="21"/>
        <v>0</v>
      </c>
      <c r="N152" s="1">
        <f t="shared" si="22"/>
        <v>0</v>
      </c>
      <c r="O152" s="163">
        <v>1.0004881637434186</v>
      </c>
      <c r="P152" s="18">
        <f>'ALTURA-VOLUMEN'!$I$2*(O152^'ALTURA-VOLUMEN'!$K$2)</f>
        <v>1460.9425245055386</v>
      </c>
    </row>
    <row r="153" spans="1:18" x14ac:dyDescent="0.2">
      <c r="A153" s="18">
        <f>ESCURRIMIENTO!A167</f>
        <v>1993</v>
      </c>
      <c r="B153" s="18" t="str">
        <f>ESCURRIMIENTO!B167</f>
        <v>ABR</v>
      </c>
      <c r="C153" s="16">
        <f>ESCURRIMIENTO!C167</f>
        <v>107</v>
      </c>
      <c r="D153" s="16">
        <f>ESCURRIMIENTO!D167</f>
        <v>88.4</v>
      </c>
      <c r="E153" s="3">
        <f t="shared" si="16"/>
        <v>61.88</v>
      </c>
      <c r="F153" s="2">
        <f t="shared" si="17"/>
        <v>90.403123416402721</v>
      </c>
      <c r="G153" s="2">
        <f t="shared" si="18"/>
        <v>156.32085012209265</v>
      </c>
      <c r="H153" s="18">
        <f>ESCURRIMIENTO!O167</f>
        <v>16.675240085271522</v>
      </c>
      <c r="I153" s="2">
        <f t="shared" si="19"/>
        <v>809.40043691666358</v>
      </c>
      <c r="J153" s="18">
        <f>'DEMANDA DE AGUA'!L167</f>
        <v>180.58222048900001</v>
      </c>
      <c r="K153" s="2">
        <f t="shared" si="20"/>
        <v>4685.3591778741047</v>
      </c>
      <c r="L153" s="2">
        <f t="shared" si="23"/>
        <v>4000</v>
      </c>
      <c r="M153" s="2">
        <f t="shared" si="21"/>
        <v>685.35917787410472</v>
      </c>
      <c r="N153" s="1">
        <f t="shared" si="22"/>
        <v>0</v>
      </c>
      <c r="O153" s="163">
        <v>1.0004881637434186</v>
      </c>
      <c r="P153" s="18">
        <f>'ALTURA-VOLUMEN'!$I$2*(O153^'ALTURA-VOLUMEN'!$K$2)</f>
        <v>1460.9425245055386</v>
      </c>
    </row>
    <row r="154" spans="1:18" x14ac:dyDescent="0.2">
      <c r="A154" s="18">
        <f>ESCURRIMIENTO!A168</f>
        <v>1993</v>
      </c>
      <c r="B154" s="18" t="str">
        <f>ESCURRIMIENTO!B168</f>
        <v>MAY</v>
      </c>
      <c r="C154" s="16">
        <f>ESCURRIMIENTO!C168</f>
        <v>90</v>
      </c>
      <c r="D154" s="16">
        <f>ESCURRIMIENTO!D168</f>
        <v>63.1</v>
      </c>
      <c r="E154" s="3">
        <f t="shared" si="16"/>
        <v>44.17</v>
      </c>
      <c r="F154" s="2">
        <f t="shared" si="17"/>
        <v>64.529831307409637</v>
      </c>
      <c r="G154" s="2">
        <f t="shared" si="18"/>
        <v>131.48482720549848</v>
      </c>
      <c r="H154" s="18">
        <f>ESCURRIMIENTO!O168</f>
        <v>20.804403887366597</v>
      </c>
      <c r="I154" s="2">
        <f t="shared" si="19"/>
        <v>1009.8261560322876</v>
      </c>
      <c r="J154" s="18">
        <f>'DEMANDA DE AGUA'!L168</f>
        <v>169.06969067256253</v>
      </c>
      <c r="K154" s="2">
        <f t="shared" si="20"/>
        <v>4907.7114612578134</v>
      </c>
      <c r="L154" s="2">
        <f t="shared" si="23"/>
        <v>4000</v>
      </c>
      <c r="M154" s="2">
        <f t="shared" si="21"/>
        <v>907.71146125781343</v>
      </c>
      <c r="N154" s="1">
        <f t="shared" si="22"/>
        <v>0</v>
      </c>
      <c r="O154" s="163">
        <v>1.0004881637434186</v>
      </c>
      <c r="P154" s="18">
        <f>'ALTURA-VOLUMEN'!$I$2*(O154^'ALTURA-VOLUMEN'!$K$2)</f>
        <v>1460.9425245055386</v>
      </c>
    </row>
    <row r="155" spans="1:18" x14ac:dyDescent="0.2">
      <c r="A155" s="18">
        <f>ESCURRIMIENTO!A169</f>
        <v>1993</v>
      </c>
      <c r="B155" s="18" t="str">
        <f>ESCURRIMIENTO!B169</f>
        <v>JUN</v>
      </c>
      <c r="C155" s="16">
        <f>ESCURRIMIENTO!C169</f>
        <v>71</v>
      </c>
      <c r="D155" s="16">
        <f>ESCURRIMIENTO!D169</f>
        <v>39.1</v>
      </c>
      <c r="E155" s="3">
        <f t="shared" si="16"/>
        <v>27.37</v>
      </c>
      <c r="F155" s="2">
        <f t="shared" si="17"/>
        <v>39.985996895716589</v>
      </c>
      <c r="G155" s="2">
        <f t="shared" si="18"/>
        <v>103.72691923989323</v>
      </c>
      <c r="H155" s="18">
        <f>ESCURRIMIENTO!O169</f>
        <v>19.810873534280923</v>
      </c>
      <c r="I155" s="2">
        <f t="shared" si="19"/>
        <v>961.60112912021384</v>
      </c>
      <c r="J155" s="18">
        <f>'DEMANDA DE AGUA'!L169</f>
        <v>157.92285595599998</v>
      </c>
      <c r="K155" s="2">
        <f t="shared" si="20"/>
        <v>4867.4191955083907</v>
      </c>
      <c r="L155" s="2">
        <f t="shared" si="23"/>
        <v>4000</v>
      </c>
      <c r="M155" s="2">
        <f t="shared" si="21"/>
        <v>867.41919550839066</v>
      </c>
      <c r="N155" s="1">
        <f t="shared" si="22"/>
        <v>0</v>
      </c>
      <c r="O155" s="163">
        <v>1.0004881637434186</v>
      </c>
      <c r="P155" s="18">
        <f>'ALTURA-VOLUMEN'!$I$2*(O155^'ALTURA-VOLUMEN'!$K$2)</f>
        <v>1460.9425245055386</v>
      </c>
      <c r="Q155" s="2">
        <f>SUM(M144:M155)</f>
        <v>11165.265703218873</v>
      </c>
      <c r="R155" s="2">
        <f>SUM(N144:N155)</f>
        <v>0</v>
      </c>
    </row>
    <row r="156" spans="1:18" x14ac:dyDescent="0.2">
      <c r="A156" s="18">
        <f>ESCURRIMIENTO!A170</f>
        <v>1993</v>
      </c>
      <c r="B156" s="18" t="str">
        <f>ESCURRIMIENTO!B170</f>
        <v>JUL</v>
      </c>
      <c r="C156" s="16">
        <f>ESCURRIMIENTO!C170</f>
        <v>75</v>
      </c>
      <c r="D156" s="16">
        <f>ESCURRIMIENTO!D170</f>
        <v>40.5</v>
      </c>
      <c r="E156" s="3">
        <f t="shared" si="16"/>
        <v>28.349999999999998</v>
      </c>
      <c r="F156" s="2">
        <f t="shared" si="17"/>
        <v>41.417720569732019</v>
      </c>
      <c r="G156" s="2">
        <f t="shared" si="18"/>
        <v>109.5706893379154</v>
      </c>
      <c r="H156" s="18">
        <f>ESCURRIMIENTO!O170</f>
        <v>26.984611661226751</v>
      </c>
      <c r="I156" s="2">
        <f t="shared" si="19"/>
        <v>1309.8076163781832</v>
      </c>
      <c r="J156" s="18">
        <f>'DEMANDA DE AGUA'!L170</f>
        <v>156.22823332225002</v>
      </c>
      <c r="K156" s="2">
        <f t="shared" si="20"/>
        <v>5221.7323518241164</v>
      </c>
      <c r="L156" s="2">
        <f t="shared" si="23"/>
        <v>4000</v>
      </c>
      <c r="M156" s="2">
        <f t="shared" si="21"/>
        <v>1221.7323518241164</v>
      </c>
      <c r="N156" s="1">
        <f t="shared" si="22"/>
        <v>0</v>
      </c>
      <c r="O156" s="163">
        <v>1.0004881637434186</v>
      </c>
      <c r="P156" s="18">
        <f>'ALTURA-VOLUMEN'!$I$2*(O156^'ALTURA-VOLUMEN'!$K$2)</f>
        <v>1460.9425245055386</v>
      </c>
    </row>
    <row r="157" spans="1:18" x14ac:dyDescent="0.2">
      <c r="A157" s="18">
        <f>ESCURRIMIENTO!A171</f>
        <v>1993</v>
      </c>
      <c r="B157" s="18" t="str">
        <f>ESCURRIMIENTO!B171</f>
        <v>AGO</v>
      </c>
      <c r="C157" s="16">
        <f>ESCURRIMIENTO!C171</f>
        <v>118</v>
      </c>
      <c r="D157" s="16">
        <f>ESCURRIMIENTO!D171</f>
        <v>72.7</v>
      </c>
      <c r="E157" s="3">
        <f t="shared" si="16"/>
        <v>50.89</v>
      </c>
      <c r="F157" s="2">
        <f t="shared" si="17"/>
        <v>74.347365072086859</v>
      </c>
      <c r="G157" s="2">
        <f t="shared" si="18"/>
        <v>172.39121789165355</v>
      </c>
      <c r="H157" s="18">
        <f>ESCURRIMIENTO!O171</f>
        <v>55.826540775212905</v>
      </c>
      <c r="I157" s="2">
        <f t="shared" si="19"/>
        <v>2709.7676713460946</v>
      </c>
      <c r="J157" s="18">
        <f>'DEMANDA DE AGUA'!L171</f>
        <v>160.15092448756249</v>
      </c>
      <c r="K157" s="2">
        <f t="shared" si="20"/>
        <v>6647.6605996780991</v>
      </c>
      <c r="L157" s="2">
        <f t="shared" si="23"/>
        <v>4000</v>
      </c>
      <c r="M157" s="2">
        <f t="shared" si="21"/>
        <v>2647.6605996780991</v>
      </c>
      <c r="N157" s="1">
        <f t="shared" si="22"/>
        <v>0</v>
      </c>
      <c r="O157" s="163">
        <v>1.0004881637434186</v>
      </c>
      <c r="P157" s="18">
        <f>'ALTURA-VOLUMEN'!$I$2*(O157^'ALTURA-VOLUMEN'!$K$2)</f>
        <v>1460.9425245055386</v>
      </c>
    </row>
    <row r="158" spans="1:18" x14ac:dyDescent="0.2">
      <c r="A158" s="18">
        <f>ESCURRIMIENTO!A172</f>
        <v>1993</v>
      </c>
      <c r="B158" s="18" t="str">
        <f>ESCURRIMIENTO!B172</f>
        <v>SEP</v>
      </c>
      <c r="C158" s="16">
        <f>ESCURRIMIENTO!C172</f>
        <v>47</v>
      </c>
      <c r="D158" s="16">
        <f>ESCURRIMIENTO!D172</f>
        <v>89.6</v>
      </c>
      <c r="E158" s="3">
        <f t="shared" si="16"/>
        <v>62.719999999999992</v>
      </c>
      <c r="F158" s="2">
        <f t="shared" si="17"/>
        <v>91.630315136987363</v>
      </c>
      <c r="G158" s="2">
        <f t="shared" si="18"/>
        <v>68.664298651760319</v>
      </c>
      <c r="H158" s="18">
        <f>ESCURRIMIENTO!O172</f>
        <v>24.395937085006789</v>
      </c>
      <c r="I158" s="2">
        <f t="shared" si="19"/>
        <v>1184.1557923376913</v>
      </c>
      <c r="J158" s="18">
        <f>'DEMANDA DE AGUA'!L172</f>
        <v>160.82357908312503</v>
      </c>
      <c r="K158" s="2">
        <f t="shared" si="20"/>
        <v>5000.3661967693397</v>
      </c>
      <c r="L158" s="2">
        <f t="shared" si="23"/>
        <v>4000</v>
      </c>
      <c r="M158" s="2">
        <f t="shared" si="21"/>
        <v>1000.3661967693397</v>
      </c>
      <c r="N158" s="1">
        <f t="shared" si="22"/>
        <v>0</v>
      </c>
      <c r="O158" s="163">
        <v>1.0004881637434186</v>
      </c>
      <c r="P158" s="18">
        <f>'ALTURA-VOLUMEN'!$I$2*(O158^'ALTURA-VOLUMEN'!$K$2)</f>
        <v>1460.9425245055386</v>
      </c>
    </row>
    <row r="159" spans="1:18" x14ac:dyDescent="0.2">
      <c r="A159" s="18">
        <f>ESCURRIMIENTO!A173</f>
        <v>1993</v>
      </c>
      <c r="B159" s="18" t="str">
        <f>ESCURRIMIENTO!B173</f>
        <v>OCT</v>
      </c>
      <c r="C159" s="16">
        <f>ESCURRIMIENTO!C173</f>
        <v>280</v>
      </c>
      <c r="D159" s="16">
        <f>ESCURRIMIENTO!D173</f>
        <v>104.7</v>
      </c>
      <c r="E159" s="3">
        <f t="shared" si="16"/>
        <v>73.289999999999992</v>
      </c>
      <c r="F159" s="2">
        <f t="shared" si="17"/>
        <v>107.07247762101092</v>
      </c>
      <c r="G159" s="2">
        <f t="shared" si="18"/>
        <v>409.06390686155083</v>
      </c>
      <c r="H159" s="18">
        <f>ESCURRIMIENTO!O173</f>
        <v>135.7631194185673</v>
      </c>
      <c r="I159" s="2">
        <f t="shared" si="19"/>
        <v>6589.8138565102563</v>
      </c>
      <c r="J159" s="18">
        <f>'DEMANDA DE AGUA'!L173</f>
        <v>175.80122995025002</v>
      </c>
      <c r="K159" s="2">
        <f t="shared" si="20"/>
        <v>10716.004055800548</v>
      </c>
      <c r="L159" s="2">
        <f t="shared" si="23"/>
        <v>4000</v>
      </c>
      <c r="M159" s="2">
        <f t="shared" si="21"/>
        <v>6716.0040558005476</v>
      </c>
      <c r="N159" s="1">
        <f t="shared" si="22"/>
        <v>0</v>
      </c>
      <c r="O159" s="163">
        <v>1.0004881637434186</v>
      </c>
      <c r="P159" s="18">
        <f>'ALTURA-VOLUMEN'!$I$2*(O159^'ALTURA-VOLUMEN'!$K$2)</f>
        <v>1460.9425245055386</v>
      </c>
    </row>
    <row r="160" spans="1:18" x14ac:dyDescent="0.2">
      <c r="A160" s="18">
        <f>ESCURRIMIENTO!A174</f>
        <v>1993</v>
      </c>
      <c r="B160" s="18" t="str">
        <f>ESCURRIMIENTO!B174</f>
        <v>NOV</v>
      </c>
      <c r="C160" s="16">
        <f>ESCURRIMIENTO!C174</f>
        <v>206</v>
      </c>
      <c r="D160" s="16">
        <f>ESCURRIMIENTO!D174</f>
        <v>159.9</v>
      </c>
      <c r="E160" s="3">
        <f t="shared" si="16"/>
        <v>111.92999999999999</v>
      </c>
      <c r="F160" s="2">
        <f t="shared" si="17"/>
        <v>163.52329676790492</v>
      </c>
      <c r="G160" s="2">
        <f t="shared" si="18"/>
        <v>300.95416004814098</v>
      </c>
      <c r="H160" s="18">
        <f>ESCURRIMIENTO!O174</f>
        <v>109.35919277553648</v>
      </c>
      <c r="I160" s="2">
        <f t="shared" si="19"/>
        <v>5308.1921436054436</v>
      </c>
      <c r="J160" s="18">
        <f>'DEMANDA DE AGUA'!L174</f>
        <v>179.28965533312501</v>
      </c>
      <c r="K160" s="2">
        <f t="shared" si="20"/>
        <v>9266.3333515525537</v>
      </c>
      <c r="L160" s="2">
        <f t="shared" si="23"/>
        <v>4000</v>
      </c>
      <c r="M160" s="2">
        <f t="shared" si="21"/>
        <v>5266.3333515525537</v>
      </c>
      <c r="N160" s="1">
        <f t="shared" si="22"/>
        <v>0</v>
      </c>
      <c r="O160" s="163">
        <v>1.0004881637434186</v>
      </c>
      <c r="P160" s="18">
        <f>'ALTURA-VOLUMEN'!$I$2*(O160^'ALTURA-VOLUMEN'!$K$2)</f>
        <v>1460.9425245055386</v>
      </c>
    </row>
    <row r="161" spans="1:18" x14ac:dyDescent="0.2">
      <c r="A161" s="18">
        <f>ESCURRIMIENTO!A175</f>
        <v>1993</v>
      </c>
      <c r="B161" s="18" t="str">
        <f>ESCURRIMIENTO!B175</f>
        <v>DIC</v>
      </c>
      <c r="C161" s="16">
        <f>ESCURRIMIENTO!C175</f>
        <v>173</v>
      </c>
      <c r="D161" s="16">
        <f>ESCURRIMIENTO!D175</f>
        <v>175.3</v>
      </c>
      <c r="E161" s="3">
        <f t="shared" si="16"/>
        <v>122.71</v>
      </c>
      <c r="F161" s="2">
        <f t="shared" si="17"/>
        <v>179.27225718207461</v>
      </c>
      <c r="G161" s="2">
        <f t="shared" si="18"/>
        <v>252.74305673945818</v>
      </c>
      <c r="H161" s="18">
        <f>ESCURRIMIENTO!O175</f>
        <v>70.393676021443724</v>
      </c>
      <c r="I161" s="2">
        <f t="shared" si="19"/>
        <v>3416.8426863161931</v>
      </c>
      <c r="J161" s="18">
        <f>'DEMANDA DE AGUA'!L175</f>
        <v>195.02927947225001</v>
      </c>
      <c r="K161" s="2">
        <f t="shared" si="20"/>
        <v>7295.2842064013266</v>
      </c>
      <c r="L161" s="2">
        <f t="shared" si="23"/>
        <v>4000</v>
      </c>
      <c r="M161" s="2">
        <f t="shared" si="21"/>
        <v>3295.2842064013266</v>
      </c>
      <c r="N161" s="1">
        <f t="shared" si="22"/>
        <v>0</v>
      </c>
      <c r="O161" s="163">
        <v>1.0004881637434186</v>
      </c>
      <c r="P161" s="18">
        <f>'ALTURA-VOLUMEN'!$I$2*(O161^'ALTURA-VOLUMEN'!$K$2)</f>
        <v>1460.9425245055386</v>
      </c>
    </row>
    <row r="162" spans="1:18" x14ac:dyDescent="0.2">
      <c r="A162" s="18">
        <f>ESCURRIMIENTO!A176</f>
        <v>1994</v>
      </c>
      <c r="B162" s="18" t="str">
        <f>ESCURRIMIENTO!B176</f>
        <v>ENE</v>
      </c>
      <c r="C162" s="16">
        <f>ESCURRIMIENTO!C176</f>
        <v>41</v>
      </c>
      <c r="D162" s="16">
        <f>ESCURRIMIENTO!D176</f>
        <v>194</v>
      </c>
      <c r="E162" s="3">
        <f t="shared" si="16"/>
        <v>135.79999999999998</v>
      </c>
      <c r="F162" s="2">
        <f t="shared" si="17"/>
        <v>198.39599482785212</v>
      </c>
      <c r="G162" s="2">
        <f t="shared" si="18"/>
        <v>59.898643504727076</v>
      </c>
      <c r="H162" s="18">
        <f>ESCURRIMIENTO!O176</f>
        <v>17.461172602875784</v>
      </c>
      <c r="I162" s="2">
        <f t="shared" si="19"/>
        <v>847.54886056051691</v>
      </c>
      <c r="J162" s="18">
        <f>'DEMANDA DE AGUA'!L176</f>
        <v>200.11284609999998</v>
      </c>
      <c r="K162" s="2">
        <f t="shared" si="20"/>
        <v>4508.9386631373918</v>
      </c>
      <c r="L162" s="2">
        <f t="shared" si="23"/>
        <v>4000</v>
      </c>
      <c r="M162" s="2">
        <f t="shared" si="21"/>
        <v>508.93866313739181</v>
      </c>
      <c r="N162" s="1">
        <f t="shared" si="22"/>
        <v>0</v>
      </c>
      <c r="O162" s="163">
        <v>1.0004881637434186</v>
      </c>
      <c r="P162" s="18">
        <f>'ALTURA-VOLUMEN'!$I$2*(O162^'ALTURA-VOLUMEN'!$K$2)</f>
        <v>1460.9425245055386</v>
      </c>
    </row>
    <row r="163" spans="1:18" x14ac:dyDescent="0.2">
      <c r="A163" s="18">
        <f>ESCURRIMIENTO!A177</f>
        <v>1994</v>
      </c>
      <c r="B163" s="18" t="str">
        <f>ESCURRIMIENTO!B177</f>
        <v>FEB</v>
      </c>
      <c r="C163" s="16">
        <f>ESCURRIMIENTO!C177</f>
        <v>58</v>
      </c>
      <c r="D163" s="16">
        <f>ESCURRIMIENTO!D177</f>
        <v>169.8</v>
      </c>
      <c r="E163" s="3">
        <f t="shared" si="16"/>
        <v>118.86</v>
      </c>
      <c r="F163" s="2">
        <f t="shared" si="17"/>
        <v>173.64762846272831</v>
      </c>
      <c r="G163" s="2">
        <f t="shared" si="18"/>
        <v>84.734666421321236</v>
      </c>
      <c r="H163" s="18">
        <f>ESCURRIMIENTO!O177</f>
        <v>3.1423096399542882</v>
      </c>
      <c r="I163" s="2">
        <f t="shared" si="19"/>
        <v>152.52474821954149</v>
      </c>
      <c r="J163" s="18">
        <f>'DEMANDA DE AGUA'!L177</f>
        <v>179.21788166800002</v>
      </c>
      <c r="K163" s="2">
        <f t="shared" si="20"/>
        <v>3884.3939045101342</v>
      </c>
      <c r="L163" s="2">
        <f t="shared" si="23"/>
        <v>3884.3939045101342</v>
      </c>
      <c r="M163" s="2">
        <f t="shared" si="21"/>
        <v>0</v>
      </c>
      <c r="N163" s="1">
        <f t="shared" si="22"/>
        <v>0</v>
      </c>
      <c r="O163" s="163">
        <v>0.97693151589657579</v>
      </c>
      <c r="P163" s="18">
        <f>'ALTURA-VOLUMEN'!$I$2*(O163^'ALTURA-VOLUMEN'!$K$2)</f>
        <v>1401.4987514325273</v>
      </c>
    </row>
    <row r="164" spans="1:18" x14ac:dyDescent="0.2">
      <c r="A164" s="18">
        <f>ESCURRIMIENTO!A178</f>
        <v>1994</v>
      </c>
      <c r="B164" s="18" t="str">
        <f>ESCURRIMIENTO!B178</f>
        <v>MAR</v>
      </c>
      <c r="C164" s="16">
        <f>ESCURRIMIENTO!C178</f>
        <v>80</v>
      </c>
      <c r="D164" s="16">
        <f>ESCURRIMIENTO!D178</f>
        <v>146.69999999999999</v>
      </c>
      <c r="E164" s="3">
        <f t="shared" si="16"/>
        <v>102.68999999999998</v>
      </c>
      <c r="F164" s="2">
        <f t="shared" si="17"/>
        <v>143.91990678460618</v>
      </c>
      <c r="G164" s="2">
        <f t="shared" si="18"/>
        <v>112.11990011460219</v>
      </c>
      <c r="H164" s="18">
        <f>ESCURRIMIENTO!O178</f>
        <v>6.4669191958845271</v>
      </c>
      <c r="I164" s="2">
        <f t="shared" si="19"/>
        <v>314.28258061557915</v>
      </c>
      <c r="J164" s="18">
        <f>'DEMANDA DE AGUA'!L178</f>
        <v>192.700206049</v>
      </c>
      <c r="K164" s="2">
        <f t="shared" si="20"/>
        <v>3974.1762724067098</v>
      </c>
      <c r="L164" s="2">
        <f t="shared" si="23"/>
        <v>3974.1762724067098</v>
      </c>
      <c r="M164" s="2">
        <f t="shared" si="21"/>
        <v>0</v>
      </c>
      <c r="N164" s="1">
        <f t="shared" si="22"/>
        <v>0</v>
      </c>
      <c r="O164" s="163">
        <v>1.0004881637434186</v>
      </c>
      <c r="P164" s="18">
        <f>'ALTURA-VOLUMEN'!$I$2*(O164^'ALTURA-VOLUMEN'!$K$2)</f>
        <v>1460.9425245055386</v>
      </c>
    </row>
    <row r="165" spans="1:18" x14ac:dyDescent="0.2">
      <c r="A165" s="18">
        <f>ESCURRIMIENTO!A179</f>
        <v>1994</v>
      </c>
      <c r="B165" s="18" t="str">
        <f>ESCURRIMIENTO!B179</f>
        <v>ABR</v>
      </c>
      <c r="C165" s="16">
        <f>ESCURRIMIENTO!C179</f>
        <v>45</v>
      </c>
      <c r="D165" s="16">
        <f>ESCURRIMIENTO!D179</f>
        <v>87.9</v>
      </c>
      <c r="E165" s="3">
        <f t="shared" si="16"/>
        <v>61.53</v>
      </c>
      <c r="F165" s="2">
        <f t="shared" si="17"/>
        <v>89.891793532825787</v>
      </c>
      <c r="G165" s="2">
        <f t="shared" si="18"/>
        <v>65.742413602749238</v>
      </c>
      <c r="H165" s="18">
        <f>ESCURRIMIENTO!O179</f>
        <v>2.7041637690776206</v>
      </c>
      <c r="I165" s="2">
        <f t="shared" si="19"/>
        <v>131.25756061040835</v>
      </c>
      <c r="J165" s="18">
        <f>'DEMANDA DE AGUA'!L179</f>
        <v>174.75698757000001</v>
      </c>
      <c r="K165" s="2">
        <f t="shared" si="20"/>
        <v>3906.5274655170415</v>
      </c>
      <c r="L165" s="2">
        <f t="shared" si="23"/>
        <v>3906.5274655170415</v>
      </c>
      <c r="M165" s="2">
        <f t="shared" si="21"/>
        <v>0</v>
      </c>
      <c r="N165" s="1">
        <f t="shared" si="22"/>
        <v>0</v>
      </c>
      <c r="O165" s="163">
        <v>1.0004881637434186</v>
      </c>
      <c r="P165" s="18">
        <f>'ALTURA-VOLUMEN'!$I$2*(O165^'ALTURA-VOLUMEN'!$K$2)</f>
        <v>1460.9425245055386</v>
      </c>
    </row>
    <row r="166" spans="1:18" x14ac:dyDescent="0.2">
      <c r="A166" s="18">
        <f>ESCURRIMIENTO!A180</f>
        <v>1994</v>
      </c>
      <c r="B166" s="18" t="str">
        <f>ESCURRIMIENTO!B180</f>
        <v>MAY</v>
      </c>
      <c r="C166" s="16">
        <f>ESCURRIMIENTO!C180</f>
        <v>190</v>
      </c>
      <c r="D166" s="16">
        <f>ESCURRIMIENTO!D180</f>
        <v>47.6</v>
      </c>
      <c r="E166" s="3">
        <f t="shared" si="16"/>
        <v>33.32</v>
      </c>
      <c r="F166" s="2">
        <f t="shared" si="17"/>
        <v>48.678604916524549</v>
      </c>
      <c r="G166" s="2">
        <f t="shared" si="18"/>
        <v>277.57907965605233</v>
      </c>
      <c r="H166" s="18">
        <f>ESCURRIMIENTO!O180</f>
        <v>63.967646759644417</v>
      </c>
      <c r="I166" s="2">
        <f t="shared" si="19"/>
        <v>3104.9292826385076</v>
      </c>
      <c r="J166" s="18">
        <f>'DEMANDA DE AGUA'!L180</f>
        <v>169.06969067256253</v>
      </c>
      <c r="K166" s="2">
        <f t="shared" si="20"/>
        <v>7071.2875322225154</v>
      </c>
      <c r="L166" s="2">
        <f t="shared" si="23"/>
        <v>4000</v>
      </c>
      <c r="M166" s="2">
        <f t="shared" si="21"/>
        <v>3071.2875322225154</v>
      </c>
      <c r="N166" s="1">
        <f t="shared" si="22"/>
        <v>0</v>
      </c>
      <c r="O166" s="163">
        <v>1.0004881637434186</v>
      </c>
      <c r="P166" s="18">
        <f>'ALTURA-VOLUMEN'!$I$2*(O166^'ALTURA-VOLUMEN'!$K$2)</f>
        <v>1460.9425245055386</v>
      </c>
    </row>
    <row r="167" spans="1:18" x14ac:dyDescent="0.2">
      <c r="A167" s="18">
        <f>ESCURRIMIENTO!A181</f>
        <v>1994</v>
      </c>
      <c r="B167" s="18" t="str">
        <f>ESCURRIMIENTO!B181</f>
        <v>JUN</v>
      </c>
      <c r="C167" s="16">
        <f>ESCURRIMIENTO!C181</f>
        <v>41</v>
      </c>
      <c r="D167" s="16">
        <f>ESCURRIMIENTO!D181</f>
        <v>40.299999999999997</v>
      </c>
      <c r="E167" s="3">
        <f t="shared" si="16"/>
        <v>28.209999999999997</v>
      </c>
      <c r="F167" s="2">
        <f t="shared" si="17"/>
        <v>41.213188616301238</v>
      </c>
      <c r="G167" s="2">
        <f t="shared" si="18"/>
        <v>59.898643504727076</v>
      </c>
      <c r="H167" s="18">
        <f>ESCURRIMIENTO!O181</f>
        <v>24.448721969233873</v>
      </c>
      <c r="I167" s="2">
        <f t="shared" si="19"/>
        <v>1186.717920867027</v>
      </c>
      <c r="J167" s="18">
        <f>'DEMANDA DE AGUA'!L181</f>
        <v>152.82857027999998</v>
      </c>
      <c r="K167" s="2">
        <f t="shared" si="20"/>
        <v>5052.5748054754531</v>
      </c>
      <c r="L167" s="2">
        <f t="shared" si="23"/>
        <v>4000</v>
      </c>
      <c r="M167" s="2">
        <f t="shared" si="21"/>
        <v>1052.5748054754531</v>
      </c>
      <c r="N167" s="1">
        <f t="shared" si="22"/>
        <v>0</v>
      </c>
      <c r="O167" s="163">
        <v>1.0004881637434186</v>
      </c>
      <c r="P167" s="18">
        <f>'ALTURA-VOLUMEN'!$I$2*(O167^'ALTURA-VOLUMEN'!$K$2)</f>
        <v>1460.9425245055386</v>
      </c>
      <c r="Q167" s="2">
        <f>SUM(M156:M167)</f>
        <v>24780.18176286135</v>
      </c>
      <c r="R167" s="2">
        <f>SUM(N156:N167)</f>
        <v>0</v>
      </c>
    </row>
    <row r="168" spans="1:18" x14ac:dyDescent="0.2">
      <c r="A168" s="18">
        <f>ESCURRIMIENTO!A182</f>
        <v>1994</v>
      </c>
      <c r="B168" s="18" t="str">
        <f>ESCURRIMIENTO!B182</f>
        <v>JUL</v>
      </c>
      <c r="C168" s="16">
        <f>ESCURRIMIENTO!C182</f>
        <v>126</v>
      </c>
      <c r="D168" s="16">
        <f>ESCURRIMIENTO!D182</f>
        <v>47.3</v>
      </c>
      <c r="E168" s="3">
        <f t="shared" si="16"/>
        <v>33.11</v>
      </c>
      <c r="F168" s="2">
        <f t="shared" si="17"/>
        <v>48.371806986378381</v>
      </c>
      <c r="G168" s="2">
        <f t="shared" si="18"/>
        <v>184.07875808769788</v>
      </c>
      <c r="H168" s="18">
        <f>ESCURRIMIENTO!O182</f>
        <v>56.145019809314299</v>
      </c>
      <c r="I168" s="2">
        <f t="shared" si="19"/>
        <v>2725.2263434870815</v>
      </c>
      <c r="J168" s="18">
        <f>'DEMANDA DE AGUA'!L182</f>
        <v>156.22823332225002</v>
      </c>
      <c r="K168" s="2">
        <f t="shared" si="20"/>
        <v>6704.7050612661515</v>
      </c>
      <c r="L168" s="2">
        <f t="shared" si="23"/>
        <v>4000</v>
      </c>
      <c r="M168" s="2">
        <f t="shared" si="21"/>
        <v>2704.7050612661515</v>
      </c>
      <c r="N168" s="1">
        <f t="shared" si="22"/>
        <v>0</v>
      </c>
      <c r="O168" s="163">
        <v>1.0004881637434186</v>
      </c>
      <c r="P168" s="18">
        <f>'ALTURA-VOLUMEN'!$I$2*(O168^'ALTURA-VOLUMEN'!$K$2)</f>
        <v>1460.9425245055386</v>
      </c>
    </row>
    <row r="169" spans="1:18" x14ac:dyDescent="0.2">
      <c r="A169" s="18">
        <f>ESCURRIMIENTO!A183</f>
        <v>1994</v>
      </c>
      <c r="B169" s="18" t="str">
        <f>ESCURRIMIENTO!B183</f>
        <v>AGO</v>
      </c>
      <c r="C169" s="16">
        <f>ESCURRIMIENTO!C183</f>
        <v>49</v>
      </c>
      <c r="D169" s="16">
        <f>ESCURRIMIENTO!D183</f>
        <v>64</v>
      </c>
      <c r="E169" s="3">
        <f t="shared" si="16"/>
        <v>44.8</v>
      </c>
      <c r="F169" s="2">
        <f t="shared" si="17"/>
        <v>65.450225097848119</v>
      </c>
      <c r="G169" s="2">
        <f t="shared" si="18"/>
        <v>71.586183700771386</v>
      </c>
      <c r="H169" s="18">
        <f>ESCURRIMIENTO!O183</f>
        <v>28.743580563196574</v>
      </c>
      <c r="I169" s="2">
        <f t="shared" si="19"/>
        <v>1395.1863090085039</v>
      </c>
      <c r="J169" s="18">
        <f>'DEMANDA DE AGUA'!L183</f>
        <v>160.15092448756249</v>
      </c>
      <c r="K169" s="2">
        <f t="shared" si="20"/>
        <v>5241.171343123865</v>
      </c>
      <c r="L169" s="2">
        <f t="shared" si="23"/>
        <v>4000</v>
      </c>
      <c r="M169" s="2">
        <f t="shared" si="21"/>
        <v>1241.171343123865</v>
      </c>
      <c r="N169" s="1">
        <f t="shared" si="22"/>
        <v>0</v>
      </c>
      <c r="O169" s="163">
        <v>1.0004881637434186</v>
      </c>
      <c r="P169" s="18">
        <f>'ALTURA-VOLUMEN'!$I$2*(O169^'ALTURA-VOLUMEN'!$K$2)</f>
        <v>1460.9425245055386</v>
      </c>
    </row>
    <row r="170" spans="1:18" x14ac:dyDescent="0.2">
      <c r="A170" s="18">
        <f>ESCURRIMIENTO!A184</f>
        <v>1994</v>
      </c>
      <c r="B170" s="18" t="str">
        <f>ESCURRIMIENTO!B184</f>
        <v>SEP</v>
      </c>
      <c r="C170" s="16">
        <f>ESCURRIMIENTO!C184</f>
        <v>112</v>
      </c>
      <c r="D170" s="16">
        <f>ESCURRIMIENTO!D184</f>
        <v>93</v>
      </c>
      <c r="E170" s="3">
        <f t="shared" si="16"/>
        <v>65.099999999999994</v>
      </c>
      <c r="F170" s="2">
        <f t="shared" si="17"/>
        <v>95.107358345310558</v>
      </c>
      <c r="G170" s="2">
        <f t="shared" si="18"/>
        <v>163.62556274462031</v>
      </c>
      <c r="H170" s="18">
        <f>ESCURRIMIENTO!O184</f>
        <v>42.530997930193436</v>
      </c>
      <c r="I170" s="2">
        <f t="shared" si="19"/>
        <v>2064.4145530237952</v>
      </c>
      <c r="J170" s="18">
        <f>'DEMANDA DE AGUA'!L184</f>
        <v>166.18436505256253</v>
      </c>
      <c r="K170" s="2">
        <f t="shared" si="20"/>
        <v>5966.7483923705422</v>
      </c>
      <c r="L170" s="2">
        <f t="shared" si="23"/>
        <v>4000</v>
      </c>
      <c r="M170" s="2">
        <f t="shared" si="21"/>
        <v>1966.7483923705422</v>
      </c>
      <c r="N170" s="1">
        <f t="shared" si="22"/>
        <v>0</v>
      </c>
      <c r="O170" s="163">
        <v>1.0004881637434186</v>
      </c>
      <c r="P170" s="18">
        <f>'ALTURA-VOLUMEN'!$I$2*(O170^'ALTURA-VOLUMEN'!$K$2)</f>
        <v>1460.9425245055386</v>
      </c>
    </row>
    <row r="171" spans="1:18" x14ac:dyDescent="0.2">
      <c r="A171" s="18">
        <f>ESCURRIMIENTO!A185</f>
        <v>1994</v>
      </c>
      <c r="B171" s="18" t="str">
        <f>ESCURRIMIENTO!B185</f>
        <v>OCT</v>
      </c>
      <c r="C171" s="16">
        <f>ESCURRIMIENTO!C185</f>
        <v>212</v>
      </c>
      <c r="D171" s="16">
        <f>ESCURRIMIENTO!D185</f>
        <v>127.5</v>
      </c>
      <c r="E171" s="3">
        <f t="shared" si="16"/>
        <v>89.25</v>
      </c>
      <c r="F171" s="2">
        <f t="shared" si="17"/>
        <v>130.38912031211933</v>
      </c>
      <c r="G171" s="2">
        <f t="shared" si="18"/>
        <v>309.71981519517419</v>
      </c>
      <c r="H171" s="18">
        <f>ESCURRIMIENTO!O185</f>
        <v>102.25134086848558</v>
      </c>
      <c r="I171" s="2">
        <f t="shared" si="19"/>
        <v>4963.1837113617976</v>
      </c>
      <c r="J171" s="18">
        <f>'DEMANDA DE AGUA'!L185</f>
        <v>175.80122995025002</v>
      </c>
      <c r="K171" s="2">
        <f t="shared" si="20"/>
        <v>8966.7131762946028</v>
      </c>
      <c r="L171" s="2">
        <f t="shared" si="23"/>
        <v>4000</v>
      </c>
      <c r="M171" s="2">
        <f t="shared" si="21"/>
        <v>4966.7131762946028</v>
      </c>
      <c r="N171" s="1">
        <f t="shared" si="22"/>
        <v>0</v>
      </c>
      <c r="O171" s="163">
        <v>1.0004881637434186</v>
      </c>
      <c r="P171" s="18">
        <f>'ALTURA-VOLUMEN'!$I$2*(O171^'ALTURA-VOLUMEN'!$K$2)</f>
        <v>1460.9425245055386</v>
      </c>
    </row>
    <row r="172" spans="1:18" x14ac:dyDescent="0.2">
      <c r="A172" s="18">
        <f>ESCURRIMIENTO!A186</f>
        <v>1994</v>
      </c>
      <c r="B172" s="18" t="str">
        <f>ESCURRIMIENTO!B186</f>
        <v>NOV</v>
      </c>
      <c r="C172" s="16">
        <f>ESCURRIMIENTO!C186</f>
        <v>79</v>
      </c>
      <c r="D172" s="16">
        <f>ESCURRIMIENTO!D186</f>
        <v>157.19999999999999</v>
      </c>
      <c r="E172" s="3">
        <f t="shared" si="16"/>
        <v>110.03999999999999</v>
      </c>
      <c r="F172" s="2">
        <f t="shared" si="17"/>
        <v>160.76211539658945</v>
      </c>
      <c r="G172" s="2">
        <f t="shared" si="18"/>
        <v>115.41445943593754</v>
      </c>
      <c r="H172" s="18">
        <f>ESCURRIMIENTO!O186</f>
        <v>38.40163189911199</v>
      </c>
      <c r="I172" s="2">
        <f t="shared" si="19"/>
        <v>1863.9790179037784</v>
      </c>
      <c r="J172" s="18">
        <f>'DEMANDA DE AGUA'!L186</f>
        <v>185.26597717756249</v>
      </c>
      <c r="K172" s="2">
        <f t="shared" si="20"/>
        <v>5633.3653847655642</v>
      </c>
      <c r="L172" s="2">
        <f t="shared" si="23"/>
        <v>4000</v>
      </c>
      <c r="M172" s="2">
        <f t="shared" si="21"/>
        <v>1633.3653847655642</v>
      </c>
      <c r="N172" s="1">
        <f t="shared" si="22"/>
        <v>0</v>
      </c>
      <c r="O172" s="163">
        <v>1.0004881637434186</v>
      </c>
      <c r="P172" s="18">
        <f>'ALTURA-VOLUMEN'!$I$2*(O172^'ALTURA-VOLUMEN'!$K$2)</f>
        <v>1460.9425245055386</v>
      </c>
    </row>
    <row r="173" spans="1:18" x14ac:dyDescent="0.2">
      <c r="A173" s="18">
        <f>ESCURRIMIENTO!A187</f>
        <v>1994</v>
      </c>
      <c r="B173" s="18" t="str">
        <f>ESCURRIMIENTO!B187</f>
        <v>DIC</v>
      </c>
      <c r="C173" s="16">
        <f>ESCURRIMIENTO!C187</f>
        <v>29</v>
      </c>
      <c r="D173" s="16">
        <f>ESCURRIMIENTO!D187</f>
        <v>190.8</v>
      </c>
      <c r="E173" s="3">
        <f t="shared" si="16"/>
        <v>133.56</v>
      </c>
      <c r="F173" s="2">
        <f t="shared" si="17"/>
        <v>195.12348357295971</v>
      </c>
      <c r="G173" s="2">
        <f t="shared" si="18"/>
        <v>42.367333210660618</v>
      </c>
      <c r="H173" s="18">
        <f>ESCURRIMIENTO!O187</f>
        <v>7.1424734050146625</v>
      </c>
      <c r="I173" s="2">
        <f t="shared" si="19"/>
        <v>346.68892712319735</v>
      </c>
      <c r="J173" s="18">
        <f>'DEMANDA DE AGUA'!L187</f>
        <v>195.02927947225001</v>
      </c>
      <c r="K173" s="2">
        <f t="shared" si="20"/>
        <v>3998.9034972886484</v>
      </c>
      <c r="L173" s="2">
        <f t="shared" si="23"/>
        <v>3998.9034972886484</v>
      </c>
      <c r="M173" s="2">
        <f t="shared" si="21"/>
        <v>0</v>
      </c>
      <c r="N173" s="1">
        <f t="shared" si="22"/>
        <v>0</v>
      </c>
      <c r="O173" s="163">
        <v>1.0004881637434186</v>
      </c>
      <c r="P173" s="18">
        <f>'ALTURA-VOLUMEN'!$I$2*(O173^'ALTURA-VOLUMEN'!$K$2)</f>
        <v>1460.9425245055386</v>
      </c>
    </row>
    <row r="174" spans="1:18" x14ac:dyDescent="0.2">
      <c r="A174" s="18">
        <f>ESCURRIMIENTO!A188</f>
        <v>1995</v>
      </c>
      <c r="B174" s="18" t="str">
        <f>ESCURRIMIENTO!B188</f>
        <v>ENE</v>
      </c>
      <c r="C174" s="16">
        <f>ESCURRIMIENTO!C188</f>
        <v>44</v>
      </c>
      <c r="D174" s="16">
        <f>ESCURRIMIENTO!D188</f>
        <v>188.6</v>
      </c>
      <c r="E174" s="3">
        <f t="shared" si="16"/>
        <v>132.01999999999998</v>
      </c>
      <c r="F174" s="2">
        <f t="shared" si="17"/>
        <v>192.87363208522117</v>
      </c>
      <c r="G174" s="2">
        <f t="shared" si="18"/>
        <v>64.281471078243698</v>
      </c>
      <c r="H174" s="18">
        <f>ESCURRIMIENTO!O188</f>
        <v>0.86810286505376622</v>
      </c>
      <c r="I174" s="2">
        <f t="shared" si="19"/>
        <v>42.136894861486169</v>
      </c>
      <c r="J174" s="18">
        <f>'DEMANDA DE AGUA'!L188</f>
        <v>200.11284609999998</v>
      </c>
      <c r="K174" s="2">
        <f t="shared" si="20"/>
        <v>3712.3353850431572</v>
      </c>
      <c r="L174" s="2">
        <f t="shared" si="23"/>
        <v>3712.3353850431572</v>
      </c>
      <c r="M174" s="2">
        <f t="shared" si="21"/>
        <v>0</v>
      </c>
      <c r="N174" s="1">
        <f t="shared" si="22"/>
        <v>0</v>
      </c>
      <c r="O174" s="163">
        <v>0.99707838545530514</v>
      </c>
      <c r="P174" s="18">
        <f>'ALTURA-VOLUMEN'!$I$2*(O174^'ALTURA-VOLUMEN'!$K$2)</f>
        <v>1452.2730317899729</v>
      </c>
    </row>
    <row r="175" spans="1:18" x14ac:dyDescent="0.2">
      <c r="A175" s="18">
        <f>ESCURRIMIENTO!A189</f>
        <v>1995</v>
      </c>
      <c r="B175" s="18" t="str">
        <f>ESCURRIMIENTO!B189</f>
        <v>FEB</v>
      </c>
      <c r="C175" s="16">
        <f>ESCURRIMIENTO!C189</f>
        <v>17</v>
      </c>
      <c r="D175" s="16">
        <f>ESCURRIMIENTO!D189</f>
        <v>158.9</v>
      </c>
      <c r="E175" s="3">
        <f t="shared" si="16"/>
        <v>111.23</v>
      </c>
      <c r="F175" s="2">
        <f t="shared" si="17"/>
        <v>161.53632932599871</v>
      </c>
      <c r="G175" s="2">
        <f t="shared" si="18"/>
        <v>24.68864154042954</v>
      </c>
      <c r="H175" s="18">
        <f>ESCURRIMIENTO!O189</f>
        <v>0.13788312212430359</v>
      </c>
      <c r="I175" s="2">
        <f t="shared" si="19"/>
        <v>6.6939121664150507</v>
      </c>
      <c r="J175" s="18">
        <f>'DEMANDA DE AGUA'!L189</f>
        <v>198.41979756100002</v>
      </c>
      <c r="K175" s="2">
        <f t="shared" si="20"/>
        <v>3383.761811863003</v>
      </c>
      <c r="L175" s="2">
        <f t="shared" si="23"/>
        <v>3383.761811863003</v>
      </c>
      <c r="M175" s="2">
        <f t="shared" si="21"/>
        <v>0</v>
      </c>
      <c r="N175" s="1">
        <f t="shared" si="22"/>
        <v>0</v>
      </c>
      <c r="O175" s="163">
        <v>1.0004881637434186</v>
      </c>
      <c r="P175" s="18">
        <f>'ALTURA-VOLUMEN'!$I$2*(O175^'ALTURA-VOLUMEN'!$K$2)</f>
        <v>1460.9425245055386</v>
      </c>
    </row>
    <row r="176" spans="1:18" x14ac:dyDescent="0.2">
      <c r="A176" s="18">
        <f>ESCURRIMIENTO!A190</f>
        <v>1995</v>
      </c>
      <c r="B176" s="18" t="str">
        <f>ESCURRIMIENTO!B190</f>
        <v>MAR</v>
      </c>
      <c r="C176" s="16">
        <f>ESCURRIMIENTO!C190</f>
        <v>175</v>
      </c>
      <c r="D176" s="16">
        <f>ESCURRIMIENTO!D190</f>
        <v>127.4</v>
      </c>
      <c r="E176" s="3">
        <f t="shared" si="16"/>
        <v>89.179999999999993</v>
      </c>
      <c r="F176" s="2">
        <f t="shared" si="17"/>
        <v>130.28685433540392</v>
      </c>
      <c r="G176" s="2">
        <f t="shared" si="18"/>
        <v>255.66494178846926</v>
      </c>
      <c r="H176" s="18">
        <f>ESCURRIMIENTO!O190</f>
        <v>42.675009762442237</v>
      </c>
      <c r="I176" s="2">
        <f t="shared" si="19"/>
        <v>2071.4047516264709</v>
      </c>
      <c r="J176" s="18">
        <f>'DEMANDA DE AGUA'!L190</f>
        <v>192.700206049</v>
      </c>
      <c r="K176" s="2">
        <f t="shared" si="20"/>
        <v>5387.8444448935388</v>
      </c>
      <c r="L176" s="2">
        <f t="shared" si="23"/>
        <v>4000</v>
      </c>
      <c r="M176" s="2">
        <f t="shared" si="21"/>
        <v>1387.8444448935388</v>
      </c>
      <c r="N176" s="1">
        <f t="shared" si="22"/>
        <v>0</v>
      </c>
      <c r="O176" s="163">
        <v>1.0004881637434186</v>
      </c>
      <c r="P176" s="18">
        <f>'ALTURA-VOLUMEN'!$I$2*(O176^'ALTURA-VOLUMEN'!$K$2)</f>
        <v>1460.9425245055386</v>
      </c>
    </row>
    <row r="177" spans="1:18" x14ac:dyDescent="0.2">
      <c r="A177" s="18">
        <f>ESCURRIMIENTO!A191</f>
        <v>1995</v>
      </c>
      <c r="B177" s="18" t="str">
        <f>ESCURRIMIENTO!B191</f>
        <v>ABR</v>
      </c>
      <c r="C177" s="16">
        <f>ESCURRIMIENTO!C191</f>
        <v>131</v>
      </c>
      <c r="D177" s="16">
        <f>ESCURRIMIENTO!D191</f>
        <v>88.2</v>
      </c>
      <c r="E177" s="3">
        <f t="shared" si="16"/>
        <v>61.739999999999995</v>
      </c>
      <c r="F177" s="2">
        <f t="shared" si="17"/>
        <v>90.198591462971947</v>
      </c>
      <c r="G177" s="2">
        <f t="shared" si="18"/>
        <v>191.38347071022554</v>
      </c>
      <c r="H177" s="18">
        <f>ESCURRIMIENTO!O191</f>
        <v>42.808506082341999</v>
      </c>
      <c r="I177" s="2">
        <f t="shared" si="19"/>
        <v>2077.8845371708526</v>
      </c>
      <c r="J177" s="18">
        <f>'DEMANDA DE AGUA'!L191</f>
        <v>180.58222048900001</v>
      </c>
      <c r="K177" s="2">
        <f t="shared" si="20"/>
        <v>5998.4871959291058</v>
      </c>
      <c r="L177" s="2">
        <f t="shared" si="23"/>
        <v>4000</v>
      </c>
      <c r="M177" s="2">
        <f t="shared" si="21"/>
        <v>1998.4871959291058</v>
      </c>
      <c r="N177" s="1">
        <f t="shared" si="22"/>
        <v>0</v>
      </c>
      <c r="O177" s="163">
        <v>1.0004881637434186</v>
      </c>
      <c r="P177" s="18">
        <f>'ALTURA-VOLUMEN'!$I$2*(O177^'ALTURA-VOLUMEN'!$K$2)</f>
        <v>1460.9425245055386</v>
      </c>
    </row>
    <row r="178" spans="1:18" x14ac:dyDescent="0.2">
      <c r="A178" s="18">
        <f>ESCURRIMIENTO!A192</f>
        <v>1995</v>
      </c>
      <c r="B178" s="18" t="str">
        <f>ESCURRIMIENTO!B192</f>
        <v>MAY</v>
      </c>
      <c r="C178" s="16">
        <f>ESCURRIMIENTO!C192</f>
        <v>48</v>
      </c>
      <c r="D178" s="16">
        <f>ESCURRIMIENTO!D192</f>
        <v>58.7</v>
      </c>
      <c r="E178" s="3">
        <f t="shared" si="16"/>
        <v>41.089999999999996</v>
      </c>
      <c r="F178" s="2">
        <f t="shared" si="17"/>
        <v>60.030128331932573</v>
      </c>
      <c r="G178" s="2">
        <f t="shared" si="18"/>
        <v>70.125241176265845</v>
      </c>
      <c r="H178" s="18">
        <f>ESCURRIMIENTO!O192</f>
        <v>14.440557754460961</v>
      </c>
      <c r="I178" s="2">
        <f t="shared" si="19"/>
        <v>700.93106282197789</v>
      </c>
      <c r="J178" s="18">
        <f>'DEMANDA DE AGUA'!L192</f>
        <v>169.06969067256253</v>
      </c>
      <c r="K178" s="2">
        <f t="shared" si="20"/>
        <v>4541.9564849937487</v>
      </c>
      <c r="L178" s="2">
        <f t="shared" si="23"/>
        <v>4000</v>
      </c>
      <c r="M178" s="2">
        <f t="shared" si="21"/>
        <v>541.95648499374875</v>
      </c>
      <c r="N178" s="1">
        <f t="shared" si="22"/>
        <v>0</v>
      </c>
      <c r="O178" s="163">
        <v>1.0004881637434186</v>
      </c>
      <c r="P178" s="18">
        <f>'ALTURA-VOLUMEN'!$I$2*(O178^'ALTURA-VOLUMEN'!$K$2)</f>
        <v>1460.9425245055386</v>
      </c>
    </row>
    <row r="179" spans="1:18" x14ac:dyDescent="0.2">
      <c r="A179" s="18">
        <f>ESCURRIMIENTO!A193</f>
        <v>1995</v>
      </c>
      <c r="B179" s="18" t="str">
        <f>ESCURRIMIENTO!B193</f>
        <v>JUN</v>
      </c>
      <c r="C179" s="16">
        <f>ESCURRIMIENTO!C193</f>
        <v>88</v>
      </c>
      <c r="D179" s="16">
        <f>ESCURRIMIENTO!D193</f>
        <v>57.1</v>
      </c>
      <c r="E179" s="3">
        <f t="shared" si="16"/>
        <v>39.97</v>
      </c>
      <c r="F179" s="2">
        <f t="shared" si="17"/>
        <v>58.393872704486377</v>
      </c>
      <c r="G179" s="2">
        <f t="shared" si="18"/>
        <v>128.5629421564874</v>
      </c>
      <c r="H179" s="18">
        <f>ESCURRIMIENTO!O193</f>
        <v>21.969473153620733</v>
      </c>
      <c r="I179" s="2">
        <f t="shared" si="19"/>
        <v>1066.3775201099293</v>
      </c>
      <c r="J179" s="18">
        <f>'DEMANDA DE AGUA'!L193</f>
        <v>157.92285595599998</v>
      </c>
      <c r="K179" s="2">
        <f t="shared" si="20"/>
        <v>4978.6237336059303</v>
      </c>
      <c r="L179" s="2">
        <f t="shared" si="23"/>
        <v>4000</v>
      </c>
      <c r="M179" s="2">
        <f t="shared" si="21"/>
        <v>978.62373360593028</v>
      </c>
      <c r="N179" s="1">
        <f t="shared" si="22"/>
        <v>0</v>
      </c>
      <c r="O179" s="163">
        <v>1.0004881637434186</v>
      </c>
      <c r="P179" s="18">
        <f>'ALTURA-VOLUMEN'!$I$2*(O179^'ALTURA-VOLUMEN'!$K$2)</f>
        <v>1460.9425245055386</v>
      </c>
      <c r="Q179" s="2">
        <f>SUM(M168:M179)</f>
        <v>17419.615217243048</v>
      </c>
      <c r="R179" s="2">
        <f>SUM(N168:N179)</f>
        <v>0</v>
      </c>
    </row>
    <row r="180" spans="1:18" x14ac:dyDescent="0.2">
      <c r="A180" s="18">
        <f>ESCURRIMIENTO!A194</f>
        <v>1995</v>
      </c>
      <c r="B180" s="18" t="str">
        <f>ESCURRIMIENTO!B194</f>
        <v>JUL</v>
      </c>
      <c r="C180" s="16">
        <f>ESCURRIMIENTO!C194</f>
        <v>38</v>
      </c>
      <c r="D180" s="16">
        <f>ESCURRIMIENTO!D194</f>
        <v>44.5</v>
      </c>
      <c r="E180" s="3">
        <f t="shared" si="16"/>
        <v>31.15</v>
      </c>
      <c r="F180" s="2">
        <f t="shared" si="17"/>
        <v>45.508359638347521</v>
      </c>
      <c r="G180" s="2">
        <f t="shared" si="18"/>
        <v>55.515815931210469</v>
      </c>
      <c r="H180" s="18">
        <f>ESCURRIMIENTO!O194</f>
        <v>12.0639145212259</v>
      </c>
      <c r="I180" s="2">
        <f t="shared" si="19"/>
        <v>585.57104032523614</v>
      </c>
      <c r="J180" s="18">
        <f>'DEMANDA DE AGUA'!L194</f>
        <v>156.22823332225002</v>
      </c>
      <c r="K180" s="2">
        <f t="shared" si="20"/>
        <v>4439.3502632958489</v>
      </c>
      <c r="L180" s="2">
        <f t="shared" si="23"/>
        <v>4000</v>
      </c>
      <c r="M180" s="2">
        <f t="shared" si="21"/>
        <v>439.35026329584889</v>
      </c>
      <c r="N180" s="1">
        <f t="shared" si="22"/>
        <v>0</v>
      </c>
      <c r="O180" s="163">
        <v>1.0004881637434186</v>
      </c>
      <c r="P180" s="18">
        <f>'ALTURA-VOLUMEN'!$I$2*(O180^'ALTURA-VOLUMEN'!$K$2)</f>
        <v>1460.9425245055386</v>
      </c>
    </row>
    <row r="181" spans="1:18" x14ac:dyDescent="0.2">
      <c r="A181" s="18">
        <f>ESCURRIMIENTO!A195</f>
        <v>1995</v>
      </c>
      <c r="B181" s="18" t="str">
        <f>ESCURRIMIENTO!B195</f>
        <v>AGO</v>
      </c>
      <c r="C181" s="16">
        <f>ESCURRIMIENTO!C195</f>
        <v>3</v>
      </c>
      <c r="D181" s="16">
        <f>ESCURRIMIENTO!D195</f>
        <v>54.4</v>
      </c>
      <c r="E181" s="3">
        <f t="shared" si="16"/>
        <v>38.08</v>
      </c>
      <c r="F181" s="2">
        <f t="shared" si="17"/>
        <v>55.632691333170911</v>
      </c>
      <c r="G181" s="2">
        <f t="shared" si="18"/>
        <v>4.3828275735166153</v>
      </c>
      <c r="H181" s="18">
        <f>ESCURRIMIENTO!O195</f>
        <v>2.5509814574305549</v>
      </c>
      <c r="I181" s="2">
        <f t="shared" si="19"/>
        <v>123.82223558114234</v>
      </c>
      <c r="J181" s="18">
        <f>'DEMANDA DE AGUA'!L195</f>
        <v>160.15092448756249</v>
      </c>
      <c r="K181" s="2">
        <f t="shared" si="20"/>
        <v>3912.4214473339257</v>
      </c>
      <c r="L181" s="2">
        <f t="shared" si="23"/>
        <v>3912.4214473339257</v>
      </c>
      <c r="M181" s="2">
        <f t="shared" si="21"/>
        <v>0</v>
      </c>
      <c r="N181" s="1">
        <f t="shared" si="22"/>
        <v>0</v>
      </c>
      <c r="O181" s="163">
        <v>1.0004881637434186</v>
      </c>
      <c r="P181" s="18">
        <f>'ALTURA-VOLUMEN'!$I$2*(O181^'ALTURA-VOLUMEN'!$K$2)</f>
        <v>1460.9425245055386</v>
      </c>
    </row>
    <row r="182" spans="1:18" x14ac:dyDescent="0.2">
      <c r="A182" s="18">
        <f>ESCURRIMIENTO!A196</f>
        <v>1995</v>
      </c>
      <c r="B182" s="18" t="str">
        <f>ESCURRIMIENTO!B196</f>
        <v>SEP</v>
      </c>
      <c r="C182" s="16">
        <f>ESCURRIMIENTO!C196</f>
        <v>47</v>
      </c>
      <c r="D182" s="16">
        <f>ESCURRIMIENTO!D196</f>
        <v>107</v>
      </c>
      <c r="E182" s="3">
        <f t="shared" si="16"/>
        <v>74.899999999999991</v>
      </c>
      <c r="F182" s="2">
        <f t="shared" si="17"/>
        <v>109.42459508546483</v>
      </c>
      <c r="G182" s="2">
        <f t="shared" si="18"/>
        <v>68.664298651760319</v>
      </c>
      <c r="H182" s="18">
        <f>ESCURRIMIENTO!O196</f>
        <v>1.868189443006451</v>
      </c>
      <c r="I182" s="2">
        <f t="shared" si="19"/>
        <v>90.680154749202103</v>
      </c>
      <c r="J182" s="18">
        <f>'DEMANDA DE AGUA'!L196</f>
        <v>160.82357908312503</v>
      </c>
      <c r="K182" s="2">
        <f t="shared" si="20"/>
        <v>3801.5177265662987</v>
      </c>
      <c r="L182" s="2">
        <f t="shared" si="23"/>
        <v>3801.5177265662987</v>
      </c>
      <c r="M182" s="2">
        <f t="shared" si="21"/>
        <v>0</v>
      </c>
      <c r="N182" s="1">
        <f t="shared" si="22"/>
        <v>0</v>
      </c>
      <c r="O182" s="163">
        <v>1.0004881637434186</v>
      </c>
      <c r="P182" s="18">
        <f>'ALTURA-VOLUMEN'!$I$2*(O182^'ALTURA-VOLUMEN'!$K$2)</f>
        <v>1460.9425245055386</v>
      </c>
    </row>
    <row r="183" spans="1:18" x14ac:dyDescent="0.2">
      <c r="A183" s="18">
        <f>ESCURRIMIENTO!A197</f>
        <v>1995</v>
      </c>
      <c r="B183" s="18" t="str">
        <f>ESCURRIMIENTO!B197</f>
        <v>OCT</v>
      </c>
      <c r="C183" s="16">
        <f>ESCURRIMIENTO!C197</f>
        <v>103</v>
      </c>
      <c r="D183" s="16">
        <f>ESCURRIMIENTO!D197</f>
        <v>125.3</v>
      </c>
      <c r="E183" s="3">
        <f t="shared" si="16"/>
        <v>87.71</v>
      </c>
      <c r="F183" s="2">
        <f t="shared" si="17"/>
        <v>128.13926882438079</v>
      </c>
      <c r="G183" s="2">
        <f t="shared" si="18"/>
        <v>150.47708002407049</v>
      </c>
      <c r="H183" s="18">
        <f>ESCURRIMIENTO!O197</f>
        <v>13.354262934290436</v>
      </c>
      <c r="I183" s="2">
        <f t="shared" si="19"/>
        <v>648.2033361103887</v>
      </c>
      <c r="J183" s="18">
        <f>'DEMANDA DE AGUA'!L197</f>
        <v>175.80122995025002</v>
      </c>
      <c r="K183" s="2">
        <f t="shared" si="20"/>
        <v>4296.2576439261275</v>
      </c>
      <c r="L183" s="2">
        <f t="shared" si="23"/>
        <v>4000</v>
      </c>
      <c r="M183" s="2">
        <f t="shared" si="21"/>
        <v>296.25764392612746</v>
      </c>
      <c r="N183" s="1">
        <f t="shared" si="22"/>
        <v>0</v>
      </c>
      <c r="O183" s="163">
        <v>1.0004881637434186</v>
      </c>
      <c r="P183" s="18">
        <f>'ALTURA-VOLUMEN'!$I$2*(O183^'ALTURA-VOLUMEN'!$K$2)</f>
        <v>1460.9425245055386</v>
      </c>
    </row>
    <row r="184" spans="1:18" x14ac:dyDescent="0.2">
      <c r="A184" s="18">
        <f>ESCURRIMIENTO!A198</f>
        <v>1995</v>
      </c>
      <c r="B184" s="18" t="str">
        <f>ESCURRIMIENTO!B198</f>
        <v>NOV</v>
      </c>
      <c r="C184" s="16">
        <f>ESCURRIMIENTO!C198</f>
        <v>111</v>
      </c>
      <c r="D184" s="16">
        <f>ESCURRIMIENTO!D198</f>
        <v>155.6</v>
      </c>
      <c r="E184" s="3">
        <f t="shared" si="16"/>
        <v>108.91999999999999</v>
      </c>
      <c r="F184" s="2">
        <f t="shared" si="17"/>
        <v>159.12585976914326</v>
      </c>
      <c r="G184" s="2">
        <f t="shared" si="18"/>
        <v>162.16462022011478</v>
      </c>
      <c r="H184" s="18">
        <f>ESCURRIMIENTO!O198</f>
        <v>18.5082670323009</v>
      </c>
      <c r="I184" s="2">
        <f t="shared" si="19"/>
        <v>898.37383725265261</v>
      </c>
      <c r="J184" s="18">
        <f>'DEMANDA DE AGUA'!L198</f>
        <v>179.28965533312501</v>
      </c>
      <c r="K184" s="2">
        <f t="shared" si="20"/>
        <v>4722.122942370499</v>
      </c>
      <c r="L184" s="2">
        <f t="shared" si="23"/>
        <v>4000</v>
      </c>
      <c r="M184" s="2">
        <f t="shared" si="21"/>
        <v>722.122942370499</v>
      </c>
      <c r="N184" s="1">
        <f t="shared" si="22"/>
        <v>0</v>
      </c>
      <c r="O184" s="163">
        <v>1.0004881637434186</v>
      </c>
      <c r="P184" s="18">
        <f>'ALTURA-VOLUMEN'!$I$2*(O184^'ALTURA-VOLUMEN'!$K$2)</f>
        <v>1460.9425245055386</v>
      </c>
    </row>
    <row r="185" spans="1:18" x14ac:dyDescent="0.2">
      <c r="A185" s="18">
        <f>ESCURRIMIENTO!A199</f>
        <v>1995</v>
      </c>
      <c r="B185" s="18" t="str">
        <f>ESCURRIMIENTO!B199</f>
        <v>DIC</v>
      </c>
      <c r="C185" s="16">
        <f>ESCURRIMIENTO!C199</f>
        <v>11</v>
      </c>
      <c r="D185" s="16">
        <f>ESCURRIMIENTO!D199</f>
        <v>210.4</v>
      </c>
      <c r="E185" s="3">
        <f t="shared" si="16"/>
        <v>147.28</v>
      </c>
      <c r="F185" s="2">
        <f t="shared" si="17"/>
        <v>215.16761500917573</v>
      </c>
      <c r="G185" s="2">
        <f t="shared" si="18"/>
        <v>16.070367769560924</v>
      </c>
      <c r="H185" s="18">
        <f>ESCURRIMIENTO!O199</f>
        <v>5.6754414879417023</v>
      </c>
      <c r="I185" s="2">
        <f t="shared" si="19"/>
        <v>275.48058058200809</v>
      </c>
      <c r="J185" s="18">
        <f>'DEMANDA DE AGUA'!L199</f>
        <v>195.02927947225001</v>
      </c>
      <c r="K185" s="2">
        <f t="shared" si="20"/>
        <v>3881.3540538701436</v>
      </c>
      <c r="L185" s="2">
        <f t="shared" si="23"/>
        <v>3881.3540538701436</v>
      </c>
      <c r="M185" s="2">
        <f t="shared" si="21"/>
        <v>0</v>
      </c>
      <c r="N185" s="1">
        <f t="shared" si="22"/>
        <v>0</v>
      </c>
      <c r="O185" s="163">
        <v>1.0004881637434186</v>
      </c>
      <c r="P185" s="18">
        <f>'ALTURA-VOLUMEN'!$I$2*(O185^'ALTURA-VOLUMEN'!$K$2)</f>
        <v>1460.9425245055386</v>
      </c>
    </row>
    <row r="186" spans="1:18" x14ac:dyDescent="0.2">
      <c r="A186" s="18">
        <f>ESCURRIMIENTO!A200</f>
        <v>1996</v>
      </c>
      <c r="B186" s="18" t="str">
        <f>ESCURRIMIENTO!B200</f>
        <v>ENE</v>
      </c>
      <c r="C186" s="16">
        <f>ESCURRIMIENTO!C200</f>
        <v>91</v>
      </c>
      <c r="D186" s="16">
        <f>ESCURRIMIENTO!D200</f>
        <v>213.8</v>
      </c>
      <c r="E186" s="3">
        <f t="shared" si="16"/>
        <v>149.66</v>
      </c>
      <c r="F186" s="2">
        <f t="shared" si="17"/>
        <v>218.64465821749889</v>
      </c>
      <c r="G186" s="2">
        <f t="shared" si="18"/>
        <v>132.945769730004</v>
      </c>
      <c r="H186" s="18">
        <f>ESCURRIMIENTO!O200</f>
        <v>7.3849757458972789</v>
      </c>
      <c r="I186" s="2">
        <f t="shared" si="19"/>
        <v>358.45976218524055</v>
      </c>
      <c r="J186" s="18">
        <f>'DEMANDA DE AGUA'!L200</f>
        <v>200.11284609999998</v>
      </c>
      <c r="K186" s="2">
        <f t="shared" si="20"/>
        <v>3954.0020814678892</v>
      </c>
      <c r="L186" s="2">
        <f t="shared" si="23"/>
        <v>3954.0020814678892</v>
      </c>
      <c r="M186" s="2">
        <f t="shared" si="21"/>
        <v>0</v>
      </c>
      <c r="N186" s="1">
        <f t="shared" si="22"/>
        <v>0</v>
      </c>
      <c r="O186" s="163">
        <v>0.99144286477570276</v>
      </c>
      <c r="P186" s="18">
        <f>'ALTURA-VOLUMEN'!$I$2*(O186^'ALTURA-VOLUMEN'!$K$2)</f>
        <v>1437.9927668305459</v>
      </c>
    </row>
    <row r="187" spans="1:18" x14ac:dyDescent="0.2">
      <c r="A187" s="18">
        <f>ESCURRIMIENTO!A201</f>
        <v>1996</v>
      </c>
      <c r="B187" s="18" t="str">
        <f>ESCURRIMIENTO!B201</f>
        <v>FEB</v>
      </c>
      <c r="C187" s="16">
        <f>ESCURRIMIENTO!C201</f>
        <v>34</v>
      </c>
      <c r="D187" s="16">
        <f>ESCURRIMIENTO!D201</f>
        <v>183.9</v>
      </c>
      <c r="E187" s="3">
        <f t="shared" si="16"/>
        <v>128.72999999999999</v>
      </c>
      <c r="F187" s="2">
        <f t="shared" si="17"/>
        <v>185.11280887409617</v>
      </c>
      <c r="G187" s="2">
        <f t="shared" si="18"/>
        <v>48.891754072238562</v>
      </c>
      <c r="H187" s="18">
        <f>ESCURRIMIENTO!O201</f>
        <v>2.7577597873072115</v>
      </c>
      <c r="I187" s="2">
        <f t="shared" si="19"/>
        <v>133.92235073855664</v>
      </c>
      <c r="J187" s="18">
        <f>'DEMANDA DE AGUA'!L201</f>
        <v>179.21788166800002</v>
      </c>
      <c r="K187" s="2">
        <f t="shared" si="20"/>
        <v>3772.4854957365887</v>
      </c>
      <c r="L187" s="2">
        <f t="shared" si="23"/>
        <v>3772.4854957365887</v>
      </c>
      <c r="M187" s="2">
        <f t="shared" si="21"/>
        <v>0</v>
      </c>
      <c r="N187" s="1">
        <f t="shared" si="22"/>
        <v>0</v>
      </c>
      <c r="O187" s="163">
        <v>0.97687183090229146</v>
      </c>
      <c r="P187" s="18">
        <f>'ALTURA-VOLUMEN'!$I$2*(O187^'ALTURA-VOLUMEN'!$K$2)</f>
        <v>1401.3494785460587</v>
      </c>
    </row>
    <row r="188" spans="1:18" x14ac:dyDescent="0.2">
      <c r="A188" s="18">
        <f>ESCURRIMIENTO!A202</f>
        <v>1996</v>
      </c>
      <c r="B188" s="18" t="str">
        <f>ESCURRIMIENTO!B202</f>
        <v>MAR</v>
      </c>
      <c r="C188" s="16">
        <f>ESCURRIMIENTO!C202</f>
        <v>118</v>
      </c>
      <c r="D188" s="16">
        <f>ESCURRIMIENTO!D202</f>
        <v>149.80000000000001</v>
      </c>
      <c r="E188" s="3">
        <f t="shared" si="16"/>
        <v>104.86</v>
      </c>
      <c r="F188" s="2">
        <f t="shared" si="17"/>
        <v>146.94550632033972</v>
      </c>
      <c r="G188" s="2">
        <f t="shared" si="18"/>
        <v>165.35923846843491</v>
      </c>
      <c r="H188" s="18">
        <f>ESCURRIMIENTO!O202</f>
        <v>17.668207147579007</v>
      </c>
      <c r="I188" s="2">
        <f t="shared" si="19"/>
        <v>858.65102450584675</v>
      </c>
      <c r="J188" s="18">
        <f>'DEMANDA DE AGUA'!L202</f>
        <v>192.700206049</v>
      </c>
      <c r="K188" s="2">
        <f t="shared" si="20"/>
        <v>4456.8500463415303</v>
      </c>
      <c r="L188" s="2">
        <f t="shared" si="23"/>
        <v>4000</v>
      </c>
      <c r="M188" s="2">
        <f t="shared" si="21"/>
        <v>456.85004634153029</v>
      </c>
      <c r="N188" s="1">
        <f t="shared" si="22"/>
        <v>0</v>
      </c>
      <c r="O188" s="163">
        <v>0.9834091152177642</v>
      </c>
      <c r="P188" s="18">
        <f>'ALTURA-VOLUMEN'!$I$2*(O188^'ALTURA-VOLUMEN'!$K$2)</f>
        <v>1417.7395787541375</v>
      </c>
    </row>
    <row r="189" spans="1:18" x14ac:dyDescent="0.2">
      <c r="A189" s="18">
        <f>ESCURRIMIENTO!A203</f>
        <v>1996</v>
      </c>
      <c r="B189" s="18" t="str">
        <f>ESCURRIMIENTO!B203</f>
        <v>ABR</v>
      </c>
      <c r="C189" s="16">
        <f>ESCURRIMIENTO!C203</f>
        <v>112</v>
      </c>
      <c r="D189" s="16">
        <f>ESCURRIMIENTO!D203</f>
        <v>98.4</v>
      </c>
      <c r="E189" s="3">
        <f t="shared" si="16"/>
        <v>68.88</v>
      </c>
      <c r="F189" s="2">
        <f t="shared" si="17"/>
        <v>97.653902184584979</v>
      </c>
      <c r="G189" s="2">
        <f t="shared" si="18"/>
        <v>158.78683282046339</v>
      </c>
      <c r="H189" s="18">
        <f>ESCURRIMIENTO!O203</f>
        <v>24.664929586996326</v>
      </c>
      <c r="I189" s="2">
        <f t="shared" si="19"/>
        <v>1198.2780324671476</v>
      </c>
      <c r="J189" s="18">
        <f>'DEMANDA DE AGUA'!L203</f>
        <v>174.75698757000001</v>
      </c>
      <c r="K189" s="2">
        <f t="shared" si="20"/>
        <v>5084.6539755330259</v>
      </c>
      <c r="L189" s="2">
        <f t="shared" si="23"/>
        <v>4000</v>
      </c>
      <c r="M189" s="2">
        <f t="shared" si="21"/>
        <v>1084.6539755330259</v>
      </c>
      <c r="N189" s="1">
        <f t="shared" si="22"/>
        <v>0</v>
      </c>
      <c r="O189" s="163">
        <v>1.0004881637434186</v>
      </c>
      <c r="P189" s="18">
        <f>'ALTURA-VOLUMEN'!$I$2*(O189^'ALTURA-VOLUMEN'!$K$2)</f>
        <v>1460.9425245055386</v>
      </c>
    </row>
    <row r="190" spans="1:18" x14ac:dyDescent="0.2">
      <c r="A190" s="18">
        <f>ESCURRIMIENTO!A204</f>
        <v>1996</v>
      </c>
      <c r="B190" s="18" t="str">
        <f>ESCURRIMIENTO!B204</f>
        <v>MAY</v>
      </c>
      <c r="C190" s="16">
        <f>ESCURRIMIENTO!C204</f>
        <v>5</v>
      </c>
      <c r="D190" s="16">
        <f>ESCURRIMIENTO!D204</f>
        <v>63.2</v>
      </c>
      <c r="E190" s="3">
        <f t="shared" si="16"/>
        <v>44.24</v>
      </c>
      <c r="F190" s="2">
        <f t="shared" si="17"/>
        <v>64.632097284125038</v>
      </c>
      <c r="G190" s="2">
        <f t="shared" si="18"/>
        <v>7.3047126225276937</v>
      </c>
      <c r="H190" s="18">
        <f>ESCURRIMIENTO!O204</f>
        <v>7.4185645635281769</v>
      </c>
      <c r="I190" s="2">
        <f t="shared" si="19"/>
        <v>360.09013173476063</v>
      </c>
      <c r="J190" s="18">
        <f>'DEMANDA DE AGUA'!L204</f>
        <v>169.06969067256253</v>
      </c>
      <c r="K190" s="2">
        <f t="shared" si="20"/>
        <v>4133.6930564006007</v>
      </c>
      <c r="L190" s="2">
        <f t="shared" si="23"/>
        <v>4000</v>
      </c>
      <c r="M190" s="2">
        <f t="shared" si="21"/>
        <v>133.69305640060065</v>
      </c>
      <c r="N190" s="1">
        <f t="shared" si="22"/>
        <v>0</v>
      </c>
      <c r="O190" s="163">
        <v>1.0004881637434186</v>
      </c>
      <c r="P190" s="18">
        <f>'ALTURA-VOLUMEN'!$I$2*(O190^'ALTURA-VOLUMEN'!$K$2)</f>
        <v>1460.9425245055386</v>
      </c>
    </row>
    <row r="191" spans="1:18" x14ac:dyDescent="0.2">
      <c r="A191" s="18">
        <f>ESCURRIMIENTO!A205</f>
        <v>1996</v>
      </c>
      <c r="B191" s="18" t="str">
        <f>ESCURRIMIENTO!B205</f>
        <v>JUN</v>
      </c>
      <c r="C191" s="16">
        <f>ESCURRIMIENTO!C205</f>
        <v>37</v>
      </c>
      <c r="D191" s="16">
        <f>ESCURRIMIENTO!D205</f>
        <v>49.5</v>
      </c>
      <c r="E191" s="3">
        <f t="shared" si="16"/>
        <v>34.65</v>
      </c>
      <c r="F191" s="2">
        <f t="shared" si="17"/>
        <v>50.621658474116906</v>
      </c>
      <c r="G191" s="2">
        <f t="shared" si="18"/>
        <v>54.054873406704928</v>
      </c>
      <c r="H191" s="18">
        <f>ESCURRIMIENTO!O205</f>
        <v>0.73196134200112994</v>
      </c>
      <c r="I191" s="2">
        <f t="shared" si="19"/>
        <v>35.528713649232898</v>
      </c>
      <c r="J191" s="18">
        <f>'DEMANDA DE AGUA'!L205</f>
        <v>152.82857027999998</v>
      </c>
      <c r="K191" s="2">
        <f t="shared" si="20"/>
        <v>3886.1333583018213</v>
      </c>
      <c r="L191" s="2">
        <f t="shared" si="23"/>
        <v>3886.1333583018213</v>
      </c>
      <c r="M191" s="2">
        <f t="shared" si="21"/>
        <v>0</v>
      </c>
      <c r="N191" s="1">
        <f t="shared" si="22"/>
        <v>0</v>
      </c>
      <c r="O191" s="163">
        <v>1.0004881637434186</v>
      </c>
      <c r="P191" s="18">
        <f>'ALTURA-VOLUMEN'!$I$2*(O191^'ALTURA-VOLUMEN'!$K$2)</f>
        <v>1460.9425245055386</v>
      </c>
      <c r="Q191" s="2">
        <f>SUM(M180:M191)</f>
        <v>3132.9279278676322</v>
      </c>
      <c r="R191" s="2">
        <f>SUM(N180:N191)</f>
        <v>0</v>
      </c>
    </row>
    <row r="192" spans="1:18" x14ac:dyDescent="0.2">
      <c r="A192" s="18">
        <f>ESCURRIMIENTO!A206</f>
        <v>1996</v>
      </c>
      <c r="B192" s="18" t="str">
        <f>ESCURRIMIENTO!B206</f>
        <v>JUL</v>
      </c>
      <c r="C192" s="16">
        <f>ESCURRIMIENTO!C206</f>
        <v>9</v>
      </c>
      <c r="D192" s="16">
        <f>ESCURRIMIENTO!D206</f>
        <v>53.5</v>
      </c>
      <c r="E192" s="3">
        <f t="shared" si="16"/>
        <v>37.449999999999996</v>
      </c>
      <c r="F192" s="2">
        <f t="shared" ref="F192:F255" si="24">+E192*P191/1000</f>
        <v>54.712297542732415</v>
      </c>
      <c r="G192" s="2">
        <f t="shared" ref="G192:G255" si="25">+C192*P191/1000</f>
        <v>13.148482720549847</v>
      </c>
      <c r="H192" s="18">
        <f>ESCURRIMIENTO!O206</f>
        <v>7.3621358243018339E-2</v>
      </c>
      <c r="I192" s="2">
        <f t="shared" ref="I192:I255" si="26">+H192*(($F$1*10000)-P191)/1000</f>
        <v>3.5735113391818349</v>
      </c>
      <c r="J192" s="18">
        <f>'DEMANDA DE AGUA'!L206</f>
        <v>156.22823332225002</v>
      </c>
      <c r="K192" s="2">
        <f t="shared" ref="K192:K255" si="27">L191-F192+G192+I192-J192</f>
        <v>3691.9148214965708</v>
      </c>
      <c r="L192" s="2">
        <f t="shared" si="23"/>
        <v>3691.9148214965708</v>
      </c>
      <c r="M192" s="2">
        <f t="shared" ref="M192:M255" si="28">IF(K192&gt;$F$2,K192-$F$2,0)</f>
        <v>0</v>
      </c>
      <c r="N192" s="1">
        <f t="shared" ref="N192:N255" si="29">IF(K192&lt;0,K192,0)</f>
        <v>0</v>
      </c>
      <c r="O192" s="163">
        <v>1.0004881637434186</v>
      </c>
      <c r="P192" s="18">
        <f>'ALTURA-VOLUMEN'!$I$2*(O192^'ALTURA-VOLUMEN'!$K$2)</f>
        <v>1460.9425245055386</v>
      </c>
    </row>
    <row r="193" spans="1:18" x14ac:dyDescent="0.2">
      <c r="A193" s="18">
        <f>ESCURRIMIENTO!A207</f>
        <v>1996</v>
      </c>
      <c r="B193" s="18" t="str">
        <f>ESCURRIMIENTO!B207</f>
        <v>AGO</v>
      </c>
      <c r="C193" s="16">
        <f>ESCURRIMIENTO!C207</f>
        <v>18</v>
      </c>
      <c r="D193" s="16">
        <f>ESCURRIMIENTO!D207</f>
        <v>75.3</v>
      </c>
      <c r="E193" s="3">
        <f t="shared" si="16"/>
        <v>52.709999999999994</v>
      </c>
      <c r="F193" s="2">
        <f t="shared" si="24"/>
        <v>77.006280466686931</v>
      </c>
      <c r="G193" s="2">
        <f t="shared" si="25"/>
        <v>26.296965441099694</v>
      </c>
      <c r="H193" s="18">
        <f>ESCURRIMIENTO!O207</f>
        <v>7.1989499647405831E-3</v>
      </c>
      <c r="I193" s="2">
        <f t="shared" si="26"/>
        <v>0.349430246101752</v>
      </c>
      <c r="J193" s="18">
        <f>'DEMANDA DE AGUA'!L207</f>
        <v>160.15092448756249</v>
      </c>
      <c r="K193" s="2">
        <f t="shared" si="27"/>
        <v>3481.4040122295228</v>
      </c>
      <c r="L193" s="2">
        <f t="shared" si="23"/>
        <v>3481.4040122295228</v>
      </c>
      <c r="M193" s="2">
        <f t="shared" si="28"/>
        <v>0</v>
      </c>
      <c r="N193" s="1">
        <f t="shared" si="29"/>
        <v>0</v>
      </c>
      <c r="O193" s="163">
        <v>1.0004881637434186</v>
      </c>
      <c r="P193" s="18">
        <f>'ALTURA-VOLUMEN'!$I$2*(O193^'ALTURA-VOLUMEN'!$K$2)</f>
        <v>1460.9425245055386</v>
      </c>
    </row>
    <row r="194" spans="1:18" x14ac:dyDescent="0.2">
      <c r="A194" s="18">
        <f>ESCURRIMIENTO!A208</f>
        <v>1996</v>
      </c>
      <c r="B194" s="18" t="str">
        <f>ESCURRIMIENTO!B208</f>
        <v>SEP</v>
      </c>
      <c r="C194" s="16">
        <f>ESCURRIMIENTO!C208</f>
        <v>181</v>
      </c>
      <c r="D194" s="16">
        <f>ESCURRIMIENTO!D208</f>
        <v>89.1</v>
      </c>
      <c r="E194" s="3">
        <f t="shared" si="16"/>
        <v>62.36999999999999</v>
      </c>
      <c r="F194" s="2">
        <f t="shared" si="24"/>
        <v>91.118985253410429</v>
      </c>
      <c r="G194" s="2">
        <f t="shared" si="25"/>
        <v>264.43059693550248</v>
      </c>
      <c r="H194" s="18">
        <f>ESCURRIMIENTO!O208</f>
        <v>51.710305935283436</v>
      </c>
      <c r="I194" s="2">
        <f t="shared" si="26"/>
        <v>2509.9695118681252</v>
      </c>
      <c r="J194" s="18">
        <f>'DEMANDA DE AGUA'!L208</f>
        <v>160.82357908312503</v>
      </c>
      <c r="K194" s="2">
        <f t="shared" si="27"/>
        <v>6003.8615566966155</v>
      </c>
      <c r="L194" s="2">
        <f t="shared" si="23"/>
        <v>4000</v>
      </c>
      <c r="M194" s="2">
        <f t="shared" si="28"/>
        <v>2003.8615566966155</v>
      </c>
      <c r="N194" s="1">
        <f t="shared" si="29"/>
        <v>0</v>
      </c>
      <c r="O194" s="163">
        <v>1.0004881637434186</v>
      </c>
      <c r="P194" s="18">
        <f>'ALTURA-VOLUMEN'!$I$2*(O194^'ALTURA-VOLUMEN'!$K$2)</f>
        <v>1460.9425245055386</v>
      </c>
    </row>
    <row r="195" spans="1:18" x14ac:dyDescent="0.2">
      <c r="A195" s="18">
        <f>ESCURRIMIENTO!A209</f>
        <v>1996</v>
      </c>
      <c r="B195" s="18" t="str">
        <f>ESCURRIMIENTO!B209</f>
        <v>OCT</v>
      </c>
      <c r="C195" s="16">
        <f>ESCURRIMIENTO!C209</f>
        <v>73</v>
      </c>
      <c r="D195" s="16">
        <f>ESCURRIMIENTO!D209</f>
        <v>119.8</v>
      </c>
      <c r="E195" s="3">
        <f t="shared" si="16"/>
        <v>83.86</v>
      </c>
      <c r="F195" s="2">
        <f t="shared" si="24"/>
        <v>122.51464010503447</v>
      </c>
      <c r="G195" s="2">
        <f t="shared" si="25"/>
        <v>106.64880428890432</v>
      </c>
      <c r="H195" s="18">
        <f>ESCURRIMIENTO!O209</f>
        <v>24.973757955482235</v>
      </c>
      <c r="I195" s="2">
        <f t="shared" si="26"/>
        <v>1212.2026727802393</v>
      </c>
      <c r="J195" s="18">
        <f>'DEMANDA DE AGUA'!L209</f>
        <v>175.80122995025002</v>
      </c>
      <c r="K195" s="2">
        <f t="shared" si="27"/>
        <v>5020.5356070138587</v>
      </c>
      <c r="L195" s="2">
        <f t="shared" si="23"/>
        <v>4000</v>
      </c>
      <c r="M195" s="2">
        <f t="shared" si="28"/>
        <v>1020.5356070138587</v>
      </c>
      <c r="N195" s="1">
        <f t="shared" si="29"/>
        <v>0</v>
      </c>
      <c r="O195" s="163">
        <v>1.0004881637434186</v>
      </c>
      <c r="P195" s="18">
        <f>'ALTURA-VOLUMEN'!$I$2*(O195^'ALTURA-VOLUMEN'!$K$2)</f>
        <v>1460.9425245055386</v>
      </c>
    </row>
    <row r="196" spans="1:18" x14ac:dyDescent="0.2">
      <c r="A196" s="18">
        <f>ESCURRIMIENTO!A210</f>
        <v>1996</v>
      </c>
      <c r="B196" s="18" t="str">
        <f>ESCURRIMIENTO!B210</f>
        <v>NOV</v>
      </c>
      <c r="C196" s="16">
        <f>ESCURRIMIENTO!C210</f>
        <v>75</v>
      </c>
      <c r="D196" s="16">
        <f>ESCURRIMIENTO!D210</f>
        <v>166.1</v>
      </c>
      <c r="E196" s="3">
        <f t="shared" si="16"/>
        <v>116.26999999999998</v>
      </c>
      <c r="F196" s="2">
        <f t="shared" si="24"/>
        <v>169.86378732425894</v>
      </c>
      <c r="G196" s="2">
        <f t="shared" si="25"/>
        <v>109.5706893379154</v>
      </c>
      <c r="H196" s="18">
        <f>ESCURRIMIENTO!O210</f>
        <v>9.0570395233953889</v>
      </c>
      <c r="I196" s="2">
        <f t="shared" si="26"/>
        <v>439.62016198391376</v>
      </c>
      <c r="J196" s="18">
        <f>'DEMANDA DE AGUA'!L210</f>
        <v>179.28965533312501</v>
      </c>
      <c r="K196" s="2">
        <f t="shared" si="27"/>
        <v>4200.037408664446</v>
      </c>
      <c r="L196" s="2">
        <f t="shared" si="23"/>
        <v>4000</v>
      </c>
      <c r="M196" s="2">
        <f t="shared" si="28"/>
        <v>200.03740866444605</v>
      </c>
      <c r="N196" s="1">
        <f t="shared" si="29"/>
        <v>0</v>
      </c>
      <c r="O196" s="163">
        <v>1.0004881637434186</v>
      </c>
      <c r="P196" s="18">
        <f>'ALTURA-VOLUMEN'!$I$2*(O196^'ALTURA-VOLUMEN'!$K$2)</f>
        <v>1460.9425245055386</v>
      </c>
    </row>
    <row r="197" spans="1:18" x14ac:dyDescent="0.2">
      <c r="A197" s="18">
        <f>ESCURRIMIENTO!A211</f>
        <v>1996</v>
      </c>
      <c r="B197" s="18" t="str">
        <f>ESCURRIMIENTO!B211</f>
        <v>DIC</v>
      </c>
      <c r="C197" s="16">
        <f>ESCURRIMIENTO!C211</f>
        <v>50</v>
      </c>
      <c r="D197" s="16">
        <f>ESCURRIMIENTO!D211</f>
        <v>178.7</v>
      </c>
      <c r="E197" s="3">
        <f t="shared" si="16"/>
        <v>125.08999999999999</v>
      </c>
      <c r="F197" s="2">
        <f t="shared" si="24"/>
        <v>182.74930039039782</v>
      </c>
      <c r="G197" s="2">
        <f t="shared" si="25"/>
        <v>73.047126225276926</v>
      </c>
      <c r="H197" s="18">
        <f>ESCURRIMIENTO!O211</f>
        <v>2.683502925393328</v>
      </c>
      <c r="I197" s="2">
        <f t="shared" si="26"/>
        <v>130.25470273132427</v>
      </c>
      <c r="J197" s="18">
        <f>'DEMANDA DE AGUA'!L211</f>
        <v>195.02927947225001</v>
      </c>
      <c r="K197" s="2">
        <f t="shared" si="27"/>
        <v>3825.5232490939534</v>
      </c>
      <c r="L197" s="2">
        <f t="shared" si="23"/>
        <v>3825.5232490939534</v>
      </c>
      <c r="M197" s="2">
        <f t="shared" si="28"/>
        <v>0</v>
      </c>
      <c r="N197" s="1">
        <f t="shared" si="29"/>
        <v>0</v>
      </c>
      <c r="O197" s="163">
        <v>1.0004881637434186</v>
      </c>
      <c r="P197" s="18">
        <f>'ALTURA-VOLUMEN'!$I$2*(O197^'ALTURA-VOLUMEN'!$K$2)</f>
        <v>1460.9425245055386</v>
      </c>
    </row>
    <row r="198" spans="1:18" x14ac:dyDescent="0.2">
      <c r="A198" s="18">
        <f>ESCURRIMIENTO!A212</f>
        <v>1997</v>
      </c>
      <c r="B198" s="18" t="str">
        <f>ESCURRIMIENTO!B212</f>
        <v>ENE</v>
      </c>
      <c r="C198" s="16">
        <f>ESCURRIMIENTO!C212</f>
        <v>26</v>
      </c>
      <c r="D198" s="16">
        <f>ESCURRIMIENTO!D212</f>
        <v>220.8</v>
      </c>
      <c r="E198" s="3">
        <f t="shared" si="16"/>
        <v>154.56</v>
      </c>
      <c r="F198" s="2">
        <f t="shared" si="24"/>
        <v>225.80327658757605</v>
      </c>
      <c r="G198" s="2">
        <f t="shared" si="25"/>
        <v>37.984505637144004</v>
      </c>
      <c r="H198" s="18">
        <f>ESCURRIMIENTO!O212</f>
        <v>0.42577176540329431</v>
      </c>
      <c r="I198" s="2">
        <f t="shared" si="26"/>
        <v>20.666560192353245</v>
      </c>
      <c r="J198" s="18">
        <f>'DEMANDA DE AGUA'!L212</f>
        <v>200.11284609999998</v>
      </c>
      <c r="K198" s="2">
        <f t="shared" si="27"/>
        <v>3458.258192235875</v>
      </c>
      <c r="L198" s="2">
        <f t="shared" si="23"/>
        <v>3458.258192235875</v>
      </c>
      <c r="M198" s="2">
        <f t="shared" si="28"/>
        <v>0</v>
      </c>
      <c r="N198" s="1">
        <f t="shared" si="29"/>
        <v>0</v>
      </c>
      <c r="O198" s="163">
        <v>0.98237086290331743</v>
      </c>
      <c r="P198" s="18">
        <f>'ALTURA-VOLUMEN'!$I$2*(O198^'ALTURA-VOLUMEN'!$K$2)</f>
        <v>1415.1310735645177</v>
      </c>
    </row>
    <row r="199" spans="1:18" x14ac:dyDescent="0.2">
      <c r="A199" s="18">
        <f>ESCURRIMIENTO!A213</f>
        <v>1997</v>
      </c>
      <c r="B199" s="18" t="str">
        <f>ESCURRIMIENTO!B213</f>
        <v>FEB</v>
      </c>
      <c r="C199" s="16">
        <f>ESCURRIMIENTO!C213</f>
        <v>70</v>
      </c>
      <c r="D199" s="16">
        <f>ESCURRIMIENTO!D213</f>
        <v>181</v>
      </c>
      <c r="E199" s="3">
        <f t="shared" si="16"/>
        <v>126.69999999999999</v>
      </c>
      <c r="F199" s="2">
        <f t="shared" si="24"/>
        <v>179.2971070206244</v>
      </c>
      <c r="G199" s="2">
        <f t="shared" si="25"/>
        <v>99.059175149516236</v>
      </c>
      <c r="H199" s="18">
        <f>ESCURRIMIENTO!O213</f>
        <v>4.8321487074526921</v>
      </c>
      <c r="I199" s="2">
        <f t="shared" si="26"/>
        <v>234.7693115846337</v>
      </c>
      <c r="J199" s="18">
        <f>'DEMANDA DE AGUA'!L213</f>
        <v>179.21788166800002</v>
      </c>
      <c r="K199" s="2">
        <f t="shared" si="27"/>
        <v>3433.5716902814002</v>
      </c>
      <c r="L199" s="2">
        <f t="shared" si="23"/>
        <v>3433.5716902814002</v>
      </c>
      <c r="M199" s="2">
        <f t="shared" si="28"/>
        <v>0</v>
      </c>
      <c r="N199" s="1">
        <f t="shared" si="29"/>
        <v>0</v>
      </c>
      <c r="O199" s="163">
        <v>0.98900589735881994</v>
      </c>
      <c r="P199" s="18">
        <f>'ALTURA-VOLUMEN'!$I$2*(O199^'ALTURA-VOLUMEN'!$K$2)</f>
        <v>1431.8361982605647</v>
      </c>
      <c r="Q199" s="2"/>
      <c r="R199" s="2"/>
    </row>
    <row r="200" spans="1:18" x14ac:dyDescent="0.2">
      <c r="A200" s="18">
        <f>ESCURRIMIENTO!A214</f>
        <v>1997</v>
      </c>
      <c r="B200" s="18" t="str">
        <f>ESCURRIMIENTO!B214</f>
        <v>MAR</v>
      </c>
      <c r="C200" s="16">
        <f>ESCURRIMIENTO!C214</f>
        <v>206</v>
      </c>
      <c r="D200" s="16">
        <f>ESCURRIMIENTO!D214</f>
        <v>134.69999999999999</v>
      </c>
      <c r="E200" s="3">
        <f t="shared" si="16"/>
        <v>94.289999999999992</v>
      </c>
      <c r="F200" s="2">
        <f t="shared" si="24"/>
        <v>135.00783513398864</v>
      </c>
      <c r="G200" s="2">
        <f t="shared" si="25"/>
        <v>294.9582568416763</v>
      </c>
      <c r="H200" s="18">
        <f>ESCURRIMIENTO!O214</f>
        <v>73.16410127237414</v>
      </c>
      <c r="I200" s="2">
        <f t="shared" si="26"/>
        <v>3553.4460550037197</v>
      </c>
      <c r="J200" s="18">
        <f>'DEMANDA DE AGUA'!L214</f>
        <v>192.700206049</v>
      </c>
      <c r="K200" s="2">
        <f t="shared" si="27"/>
        <v>6954.2679609438073</v>
      </c>
      <c r="L200" s="2">
        <f t="shared" si="23"/>
        <v>4000</v>
      </c>
      <c r="M200" s="2">
        <f t="shared" si="28"/>
        <v>2954.2679609438073</v>
      </c>
      <c r="N200" s="1">
        <f t="shared" si="29"/>
        <v>0</v>
      </c>
      <c r="O200" s="163">
        <v>0.99407364858962521</v>
      </c>
      <c r="P200" s="18">
        <f>'ALTURA-VOLUMEN'!$I$2*(O200^'ALTURA-VOLUMEN'!$K$2)</f>
        <v>1444.6516171118765</v>
      </c>
    </row>
    <row r="201" spans="1:18" x14ac:dyDescent="0.2">
      <c r="A201" s="18">
        <f>ESCURRIMIENTO!A215</f>
        <v>1997</v>
      </c>
      <c r="B201" s="18" t="str">
        <f>ESCURRIMIENTO!B215</f>
        <v>ABR</v>
      </c>
      <c r="C201" s="16">
        <f>ESCURRIMIENTO!C215</f>
        <v>49</v>
      </c>
      <c r="D201" s="16">
        <f>ESCURRIMIENTO!D215</f>
        <v>108.2</v>
      </c>
      <c r="E201" s="3">
        <f t="shared" si="16"/>
        <v>75.739999999999995</v>
      </c>
      <c r="F201" s="2">
        <f t="shared" si="24"/>
        <v>109.41791348005351</v>
      </c>
      <c r="G201" s="2">
        <f t="shared" si="25"/>
        <v>70.787929238481937</v>
      </c>
      <c r="H201" s="18">
        <f>ESCURRIMIENTO!O215</f>
        <v>25.088749572217779</v>
      </c>
      <c r="I201" s="2">
        <f t="shared" si="26"/>
        <v>1218.1929759700697</v>
      </c>
      <c r="J201" s="18">
        <f>'DEMANDA DE AGUA'!L215</f>
        <v>174.75698757000001</v>
      </c>
      <c r="K201" s="2">
        <f t="shared" si="27"/>
        <v>5004.8060041584986</v>
      </c>
      <c r="L201" s="2">
        <f t="shared" si="23"/>
        <v>4000</v>
      </c>
      <c r="M201" s="2">
        <f t="shared" si="28"/>
        <v>1004.8060041584986</v>
      </c>
      <c r="N201" s="1">
        <f t="shared" si="29"/>
        <v>0</v>
      </c>
      <c r="O201" s="163">
        <v>0.9858611987780459</v>
      </c>
      <c r="P201" s="18">
        <f>'ALTURA-VOLUMEN'!$I$2*(O201^'ALTURA-VOLUMEN'!$K$2)</f>
        <v>1423.9083232220382</v>
      </c>
    </row>
    <row r="202" spans="1:18" x14ac:dyDescent="0.2">
      <c r="A202" s="18">
        <f>ESCURRIMIENTO!A216</f>
        <v>1997</v>
      </c>
      <c r="B202" s="18" t="str">
        <f>ESCURRIMIENTO!B216</f>
        <v>MAY</v>
      </c>
      <c r="C202" s="16">
        <f>ESCURRIMIENTO!C216</f>
        <v>86</v>
      </c>
      <c r="D202" s="16">
        <f>ESCURRIMIENTO!D216</f>
        <v>77</v>
      </c>
      <c r="E202" s="3">
        <f t="shared" si="16"/>
        <v>53.9</v>
      </c>
      <c r="F202" s="2">
        <f t="shared" si="24"/>
        <v>76.748658621667857</v>
      </c>
      <c r="G202" s="2">
        <f t="shared" si="25"/>
        <v>122.45611579709529</v>
      </c>
      <c r="H202" s="18">
        <f>ESCURRIMIENTO!O216</f>
        <v>10.013669559887246</v>
      </c>
      <c r="I202" s="2">
        <f t="shared" si="26"/>
        <v>486.4249305620437</v>
      </c>
      <c r="J202" s="18">
        <f>'DEMANDA DE AGUA'!L216</f>
        <v>169.06969067256253</v>
      </c>
      <c r="K202" s="2">
        <f t="shared" si="27"/>
        <v>4363.0626970649082</v>
      </c>
      <c r="L202" s="2">
        <f t="shared" si="23"/>
        <v>4000</v>
      </c>
      <c r="M202" s="2">
        <f t="shared" si="28"/>
        <v>363.06269706490821</v>
      </c>
      <c r="N202" s="1">
        <f t="shared" si="29"/>
        <v>0</v>
      </c>
      <c r="O202" s="163">
        <v>1.0004881637434186</v>
      </c>
      <c r="P202" s="18">
        <f>'ALTURA-VOLUMEN'!$I$2*(O202^'ALTURA-VOLUMEN'!$K$2)</f>
        <v>1460.9425245055386</v>
      </c>
    </row>
    <row r="203" spans="1:18" x14ac:dyDescent="0.2">
      <c r="A203" s="18">
        <f>ESCURRIMIENTO!A217</f>
        <v>1997</v>
      </c>
      <c r="B203" s="18" t="str">
        <f>ESCURRIMIENTO!B217</f>
        <v>JUN</v>
      </c>
      <c r="C203" s="16">
        <f>ESCURRIMIENTO!C217</f>
        <v>99</v>
      </c>
      <c r="D203" s="16">
        <f>ESCURRIMIENTO!D217</f>
        <v>49.4</v>
      </c>
      <c r="E203" s="3">
        <f t="shared" si="16"/>
        <v>34.58</v>
      </c>
      <c r="F203" s="2">
        <f t="shared" si="24"/>
        <v>50.519392497401526</v>
      </c>
      <c r="G203" s="2">
        <f t="shared" si="25"/>
        <v>144.63330992604833</v>
      </c>
      <c r="H203" s="18">
        <f>ESCURRIMIENTO!O217</f>
        <v>11.949671083272639</v>
      </c>
      <c r="I203" s="2">
        <f t="shared" si="26"/>
        <v>580.02577152422475</v>
      </c>
      <c r="J203" s="18">
        <f>'DEMANDA DE AGUA'!L217</f>
        <v>152.82857027999998</v>
      </c>
      <c r="K203" s="2">
        <f t="shared" si="27"/>
        <v>4521.3111186728711</v>
      </c>
      <c r="L203" s="2">
        <f t="shared" si="23"/>
        <v>4000</v>
      </c>
      <c r="M203" s="2">
        <f t="shared" si="28"/>
        <v>521.31111867287109</v>
      </c>
      <c r="N203" s="1">
        <f t="shared" si="29"/>
        <v>0</v>
      </c>
      <c r="O203" s="163">
        <v>1.0004881637434186</v>
      </c>
      <c r="P203" s="18">
        <f>'ALTURA-VOLUMEN'!$I$2*(O203^'ALTURA-VOLUMEN'!$K$2)</f>
        <v>1460.9425245055386</v>
      </c>
      <c r="Q203" s="2">
        <f>SUM(M192:M203)</f>
        <v>8067.8823532150054</v>
      </c>
      <c r="R203" s="2">
        <f>SUM(N192:N203)</f>
        <v>0</v>
      </c>
    </row>
    <row r="204" spans="1:18" x14ac:dyDescent="0.2">
      <c r="A204" s="18">
        <f>ESCURRIMIENTO!A218</f>
        <v>1997</v>
      </c>
      <c r="B204" s="18" t="str">
        <f>ESCURRIMIENTO!B218</f>
        <v>JUL</v>
      </c>
      <c r="C204" s="16">
        <f>ESCURRIMIENTO!C218</f>
        <v>27</v>
      </c>
      <c r="D204" s="16">
        <f>ESCURRIMIENTO!D218</f>
        <v>60.4</v>
      </c>
      <c r="E204" s="3">
        <f t="shared" si="16"/>
        <v>42.279999999999994</v>
      </c>
      <c r="F204" s="2">
        <f t="shared" si="24"/>
        <v>61.768649936094157</v>
      </c>
      <c r="G204" s="2">
        <f t="shared" si="25"/>
        <v>39.445448161649537</v>
      </c>
      <c r="H204" s="18">
        <f>ESCURRIMIENTO!O218</f>
        <v>3.8169897884785553</v>
      </c>
      <c r="I204" s="2">
        <f t="shared" si="26"/>
        <v>185.27308672633603</v>
      </c>
      <c r="J204" s="18">
        <f>'DEMANDA DE AGUA'!L218</f>
        <v>156.22823332225002</v>
      </c>
      <c r="K204" s="2">
        <f t="shared" si="27"/>
        <v>4006.7216516296412</v>
      </c>
      <c r="L204" s="2">
        <f t="shared" si="23"/>
        <v>4000</v>
      </c>
      <c r="M204" s="2">
        <f t="shared" si="28"/>
        <v>6.721651629641201</v>
      </c>
      <c r="N204" s="1">
        <f t="shared" si="29"/>
        <v>0</v>
      </c>
      <c r="O204" s="163">
        <v>1.0004881637434186</v>
      </c>
      <c r="P204" s="18">
        <f>'ALTURA-VOLUMEN'!$I$2*(O204^'ALTURA-VOLUMEN'!$K$2)</f>
        <v>1460.9425245055386</v>
      </c>
    </row>
    <row r="205" spans="1:18" x14ac:dyDescent="0.2">
      <c r="A205" s="18">
        <f>ESCURRIMIENTO!A219</f>
        <v>1997</v>
      </c>
      <c r="B205" s="18" t="str">
        <f>ESCURRIMIENTO!B219</f>
        <v>AGO</v>
      </c>
      <c r="C205" s="16">
        <f>ESCURRIMIENTO!C219</f>
        <v>160</v>
      </c>
      <c r="D205" s="16">
        <f>ESCURRIMIENTO!D219</f>
        <v>78.3</v>
      </c>
      <c r="E205" s="3">
        <f t="shared" ref="E205:E268" si="30">+D205*0.7</f>
        <v>54.809999999999995</v>
      </c>
      <c r="F205" s="2">
        <f t="shared" si="24"/>
        <v>80.074259768148565</v>
      </c>
      <c r="G205" s="2">
        <f t="shared" si="25"/>
        <v>233.7508039208862</v>
      </c>
      <c r="H205" s="18">
        <f>ESCURRIMIENTO!O219</f>
        <v>33.108091536103444</v>
      </c>
      <c r="I205" s="2">
        <f t="shared" si="26"/>
        <v>1607.0355579748568</v>
      </c>
      <c r="J205" s="18">
        <f>'DEMANDA DE AGUA'!L219</f>
        <v>160.15092448756249</v>
      </c>
      <c r="K205" s="2">
        <f t="shared" si="27"/>
        <v>5600.5611776400319</v>
      </c>
      <c r="L205" s="2">
        <f t="shared" si="23"/>
        <v>4000</v>
      </c>
      <c r="M205" s="2">
        <f t="shared" si="28"/>
        <v>1600.5611776400319</v>
      </c>
      <c r="N205" s="1">
        <f t="shared" si="29"/>
        <v>0</v>
      </c>
      <c r="O205" s="163">
        <v>1.0004881637434186</v>
      </c>
      <c r="P205" s="18">
        <f>'ALTURA-VOLUMEN'!$I$2*(O205^'ALTURA-VOLUMEN'!$K$2)</f>
        <v>1460.9425245055386</v>
      </c>
    </row>
    <row r="206" spans="1:18" x14ac:dyDescent="0.2">
      <c r="A206" s="18">
        <f>ESCURRIMIENTO!A220</f>
        <v>1997</v>
      </c>
      <c r="B206" s="18" t="str">
        <f>ESCURRIMIENTO!B220</f>
        <v>SEP</v>
      </c>
      <c r="C206" s="16">
        <f>ESCURRIMIENTO!C220</f>
        <v>34</v>
      </c>
      <c r="D206" s="16">
        <f>ESCURRIMIENTO!D220</f>
        <v>90.2</v>
      </c>
      <c r="E206" s="3">
        <f t="shared" si="30"/>
        <v>63.14</v>
      </c>
      <c r="F206" s="2">
        <f t="shared" si="24"/>
        <v>92.243910997279698</v>
      </c>
      <c r="G206" s="2">
        <f t="shared" si="25"/>
        <v>49.672045833188314</v>
      </c>
      <c r="H206" s="18">
        <f>ESCURRIMIENTO!O220</f>
        <v>11.508383116442321</v>
      </c>
      <c r="I206" s="2">
        <f t="shared" si="26"/>
        <v>558.6060695390039</v>
      </c>
      <c r="J206" s="18">
        <f>'DEMANDA DE AGUA'!L220</f>
        <v>166.18436505256253</v>
      </c>
      <c r="K206" s="2">
        <f t="shared" si="27"/>
        <v>4349.8498393223499</v>
      </c>
      <c r="L206" s="2">
        <f t="shared" ref="L206:L269" si="31">IF(K206&gt;$F$2,$F$2,IF(K206&lt;$F$6,0,K206))</f>
        <v>4000</v>
      </c>
      <c r="M206" s="2">
        <f t="shared" si="28"/>
        <v>349.84983932234991</v>
      </c>
      <c r="N206" s="1">
        <f t="shared" si="29"/>
        <v>0</v>
      </c>
      <c r="O206" s="163">
        <v>1.0004881637434186</v>
      </c>
      <c r="P206" s="18">
        <f>'ALTURA-VOLUMEN'!$I$2*(O206^'ALTURA-VOLUMEN'!$K$2)</f>
        <v>1460.9425245055386</v>
      </c>
    </row>
    <row r="207" spans="1:18" x14ac:dyDescent="0.2">
      <c r="A207" s="18">
        <f>ESCURRIMIENTO!A221</f>
        <v>1997</v>
      </c>
      <c r="B207" s="18" t="str">
        <f>ESCURRIMIENTO!B221</f>
        <v>OCT</v>
      </c>
      <c r="C207" s="16">
        <f>ESCURRIMIENTO!C221</f>
        <v>127</v>
      </c>
      <c r="D207" s="16">
        <f>ESCURRIMIENTO!D221</f>
        <v>130.5</v>
      </c>
      <c r="E207" s="3">
        <f t="shared" si="30"/>
        <v>91.35</v>
      </c>
      <c r="F207" s="2">
        <f t="shared" si="24"/>
        <v>133.45709961358094</v>
      </c>
      <c r="G207" s="2">
        <f t="shared" si="25"/>
        <v>185.5397006122034</v>
      </c>
      <c r="H207" s="18">
        <f>ESCURRIMIENTO!O221</f>
        <v>25.67135657749731</v>
      </c>
      <c r="I207" s="2">
        <f t="shared" si="26"/>
        <v>1246.0634523890546</v>
      </c>
      <c r="J207" s="18">
        <f>'DEMANDA DE AGUA'!L221</f>
        <v>175.80122995025002</v>
      </c>
      <c r="K207" s="2">
        <f t="shared" si="27"/>
        <v>5122.3448234374273</v>
      </c>
      <c r="L207" s="2">
        <f t="shared" si="31"/>
        <v>4000</v>
      </c>
      <c r="M207" s="2">
        <f t="shared" si="28"/>
        <v>1122.3448234374273</v>
      </c>
      <c r="N207" s="1">
        <f t="shared" si="29"/>
        <v>0</v>
      </c>
      <c r="O207" s="163">
        <v>0.99665682515804743</v>
      </c>
      <c r="P207" s="18">
        <f>'ALTURA-VOLUMEN'!$I$2*(O207^'ALTURA-VOLUMEN'!$K$2)</f>
        <v>1451.202727031826</v>
      </c>
    </row>
    <row r="208" spans="1:18" x14ac:dyDescent="0.2">
      <c r="A208" s="18">
        <f>ESCURRIMIENTO!A222</f>
        <v>1997</v>
      </c>
      <c r="B208" s="18" t="str">
        <f>ESCURRIMIENTO!B222</f>
        <v>NOV</v>
      </c>
      <c r="C208" s="16">
        <f>ESCURRIMIENTO!C222</f>
        <v>109</v>
      </c>
      <c r="D208" s="16">
        <f>ESCURRIMIENTO!D222</f>
        <v>137.9</v>
      </c>
      <c r="E208" s="3">
        <f t="shared" si="30"/>
        <v>96.53</v>
      </c>
      <c r="F208" s="2">
        <f t="shared" si="24"/>
        <v>140.08459924038218</v>
      </c>
      <c r="G208" s="2">
        <f t="shared" si="25"/>
        <v>158.18109724646902</v>
      </c>
      <c r="H208" s="18">
        <f>ESCURRIMIENTO!O222</f>
        <v>34.279364529209019</v>
      </c>
      <c r="I208" s="2">
        <f t="shared" si="26"/>
        <v>1664.2219191747447</v>
      </c>
      <c r="J208" s="18">
        <f>'DEMANDA DE AGUA'!L222</f>
        <v>185.26597717756249</v>
      </c>
      <c r="K208" s="2">
        <f t="shared" si="27"/>
        <v>5497.0524400032691</v>
      </c>
      <c r="L208" s="2">
        <f t="shared" si="31"/>
        <v>4000</v>
      </c>
      <c r="M208" s="2">
        <f t="shared" si="28"/>
        <v>1497.0524400032691</v>
      </c>
      <c r="N208" s="1">
        <f t="shared" si="29"/>
        <v>0</v>
      </c>
      <c r="O208" s="163">
        <v>1.0004881637434186</v>
      </c>
      <c r="P208" s="18">
        <f>'ALTURA-VOLUMEN'!$I$2*(O208^'ALTURA-VOLUMEN'!$K$2)</f>
        <v>1460.9425245055386</v>
      </c>
    </row>
    <row r="209" spans="1:18" x14ac:dyDescent="0.2">
      <c r="A209" s="18">
        <f>ESCURRIMIENTO!A223</f>
        <v>1997</v>
      </c>
      <c r="B209" s="18" t="str">
        <f>ESCURRIMIENTO!B223</f>
        <v>DIC</v>
      </c>
      <c r="C209" s="16">
        <f>ESCURRIMIENTO!C223</f>
        <v>390</v>
      </c>
      <c r="D209" s="16">
        <f>ESCURRIMIENTO!D223</f>
        <v>170.9</v>
      </c>
      <c r="E209" s="3">
        <f t="shared" si="30"/>
        <v>119.63</v>
      </c>
      <c r="F209" s="2">
        <f t="shared" si="24"/>
        <v>174.77255420659756</v>
      </c>
      <c r="G209" s="2">
        <f t="shared" si="25"/>
        <v>569.76758455716003</v>
      </c>
      <c r="H209" s="18">
        <f>ESCURRIMIENTO!O223</f>
        <v>270.9821667867086</v>
      </c>
      <c r="I209" s="2">
        <f t="shared" si="26"/>
        <v>13153.218968494075</v>
      </c>
      <c r="J209" s="18">
        <f>'DEMANDA DE AGUA'!L223</f>
        <v>195.02927947225001</v>
      </c>
      <c r="K209" s="2">
        <f t="shared" si="27"/>
        <v>17353.184719372384</v>
      </c>
      <c r="L209" s="2">
        <f t="shared" si="31"/>
        <v>4000</v>
      </c>
      <c r="M209" s="2">
        <f t="shared" si="28"/>
        <v>13353.184719372384</v>
      </c>
      <c r="N209" s="1">
        <f t="shared" si="29"/>
        <v>0</v>
      </c>
      <c r="O209" s="163">
        <v>1.0004881637434186</v>
      </c>
      <c r="P209" s="18">
        <f>'ALTURA-VOLUMEN'!$I$2*(O209^'ALTURA-VOLUMEN'!$K$2)</f>
        <v>1460.9425245055386</v>
      </c>
    </row>
    <row r="210" spans="1:18" x14ac:dyDescent="0.2">
      <c r="A210" s="18">
        <f>ESCURRIMIENTO!A224</f>
        <v>1998</v>
      </c>
      <c r="B210" s="18" t="str">
        <f>ESCURRIMIENTO!B224</f>
        <v>ENE</v>
      </c>
      <c r="C210" s="16">
        <f>ESCURRIMIENTO!C224</f>
        <v>100</v>
      </c>
      <c r="D210" s="16">
        <f>ESCURRIMIENTO!D224</f>
        <v>160.4</v>
      </c>
      <c r="E210" s="3">
        <f t="shared" si="30"/>
        <v>112.28</v>
      </c>
      <c r="F210" s="2">
        <f t="shared" si="24"/>
        <v>164.03462665148186</v>
      </c>
      <c r="G210" s="2">
        <f t="shared" si="25"/>
        <v>146.09425245055385</v>
      </c>
      <c r="H210" s="18">
        <f>ESCURRIMIENTO!O224</f>
        <v>100.80499063119899</v>
      </c>
      <c r="I210" s="2">
        <f t="shared" si="26"/>
        <v>4892.979234064449</v>
      </c>
      <c r="J210" s="18">
        <f>'DEMANDA DE AGUA'!L224</f>
        <v>200.11284609999998</v>
      </c>
      <c r="K210" s="2">
        <f t="shared" si="27"/>
        <v>8674.926013763521</v>
      </c>
      <c r="L210" s="2">
        <f t="shared" si="31"/>
        <v>4000</v>
      </c>
      <c r="M210" s="2">
        <f t="shared" si="28"/>
        <v>4674.926013763521</v>
      </c>
      <c r="N210" s="1">
        <f t="shared" si="29"/>
        <v>0</v>
      </c>
      <c r="O210" s="163">
        <v>1.0004881637434186</v>
      </c>
      <c r="P210" s="18">
        <f>'ALTURA-VOLUMEN'!$I$2*(O210^'ALTURA-VOLUMEN'!$K$2)</f>
        <v>1460.9425245055386</v>
      </c>
    </row>
    <row r="211" spans="1:18" x14ac:dyDescent="0.2">
      <c r="A211" s="18">
        <f>ESCURRIMIENTO!A225</f>
        <v>1998</v>
      </c>
      <c r="B211" s="18" t="str">
        <f>ESCURRIMIENTO!B225</f>
        <v>FEB</v>
      </c>
      <c r="C211" s="16">
        <f>ESCURRIMIENTO!C225</f>
        <v>31</v>
      </c>
      <c r="D211" s="16">
        <f>ESCURRIMIENTO!D225</f>
        <v>134.19999999999999</v>
      </c>
      <c r="E211" s="3">
        <f t="shared" si="30"/>
        <v>93.939999999999984</v>
      </c>
      <c r="F211" s="2">
        <f t="shared" si="24"/>
        <v>137.24094075205025</v>
      </c>
      <c r="G211" s="2">
        <f t="shared" si="25"/>
        <v>45.289218259671699</v>
      </c>
      <c r="H211" s="18">
        <f>ESCURRIMIENTO!O225</f>
        <v>27.708984591605955</v>
      </c>
      <c r="I211" s="2">
        <f t="shared" si="26"/>
        <v>1344.9679956795517</v>
      </c>
      <c r="J211" s="18">
        <f>'DEMANDA DE AGUA'!L225</f>
        <v>198.41979756100002</v>
      </c>
      <c r="K211" s="2">
        <f t="shared" si="27"/>
        <v>5054.5964756261728</v>
      </c>
      <c r="L211" s="2">
        <f t="shared" si="31"/>
        <v>4000</v>
      </c>
      <c r="M211" s="2">
        <f t="shared" si="28"/>
        <v>1054.5964756261728</v>
      </c>
      <c r="N211" s="1">
        <f t="shared" si="29"/>
        <v>0</v>
      </c>
      <c r="O211" s="163">
        <v>1.0004881637434186</v>
      </c>
      <c r="P211" s="18">
        <f>'ALTURA-VOLUMEN'!$I$2*(O211^'ALTURA-VOLUMEN'!$K$2)</f>
        <v>1460.9425245055386</v>
      </c>
    </row>
    <row r="212" spans="1:18" x14ac:dyDescent="0.2">
      <c r="A212" s="18">
        <f>ESCURRIMIENTO!A226</f>
        <v>1998</v>
      </c>
      <c r="B212" s="18" t="str">
        <f>ESCURRIMIENTO!B226</f>
        <v>MAR</v>
      </c>
      <c r="C212" s="16">
        <f>ESCURRIMIENTO!C226</f>
        <v>39</v>
      </c>
      <c r="D212" s="16">
        <f>ESCURRIMIENTO!D226</f>
        <v>113.4</v>
      </c>
      <c r="E212" s="3">
        <f t="shared" si="30"/>
        <v>79.38</v>
      </c>
      <c r="F212" s="2">
        <f t="shared" si="24"/>
        <v>115.96961759524964</v>
      </c>
      <c r="G212" s="2">
        <f t="shared" si="25"/>
        <v>56.976758455716009</v>
      </c>
      <c r="H212" s="18">
        <f>ESCURRIMIENTO!O226</f>
        <v>8.7607346300964295</v>
      </c>
      <c r="I212" s="2">
        <f t="shared" si="26"/>
        <v>425.23780173780528</v>
      </c>
      <c r="J212" s="18">
        <f>'DEMANDA DE AGUA'!L226</f>
        <v>192.700206049</v>
      </c>
      <c r="K212" s="2">
        <f t="shared" si="27"/>
        <v>4173.5447365492719</v>
      </c>
      <c r="L212" s="2">
        <f t="shared" si="31"/>
        <v>4000</v>
      </c>
      <c r="M212" s="2">
        <f t="shared" si="28"/>
        <v>173.54473654927187</v>
      </c>
      <c r="N212" s="1">
        <f t="shared" si="29"/>
        <v>0</v>
      </c>
      <c r="O212" s="163">
        <v>1.0004881637434186</v>
      </c>
      <c r="P212" s="18">
        <f>'ALTURA-VOLUMEN'!$I$2*(O212^'ALTURA-VOLUMEN'!$K$2)</f>
        <v>1460.9425245055386</v>
      </c>
    </row>
    <row r="213" spans="1:18" x14ac:dyDescent="0.2">
      <c r="A213" s="18">
        <f>ESCURRIMIENTO!A227</f>
        <v>1998</v>
      </c>
      <c r="B213" s="18" t="str">
        <f>ESCURRIMIENTO!B227</f>
        <v>ABR</v>
      </c>
      <c r="C213" s="16">
        <f>ESCURRIMIENTO!C227</f>
        <v>130</v>
      </c>
      <c r="D213" s="16">
        <f>ESCURRIMIENTO!D227</f>
        <v>68</v>
      </c>
      <c r="E213" s="3">
        <f t="shared" si="30"/>
        <v>47.599999999999994</v>
      </c>
      <c r="F213" s="2">
        <f t="shared" si="24"/>
        <v>69.540864166463621</v>
      </c>
      <c r="G213" s="2">
        <f t="shared" si="25"/>
        <v>189.92252818572001</v>
      </c>
      <c r="H213" s="18">
        <f>ESCURRIMIENTO!O227</f>
        <v>33.813098564241713</v>
      </c>
      <c r="I213" s="2">
        <f t="shared" si="26"/>
        <v>1641.2559346342878</v>
      </c>
      <c r="J213" s="18">
        <f>'DEMANDA DE AGUA'!L227</f>
        <v>180.58222048900001</v>
      </c>
      <c r="K213" s="2">
        <f t="shared" si="27"/>
        <v>5581.055378164544</v>
      </c>
      <c r="L213" s="2">
        <f t="shared" si="31"/>
        <v>4000</v>
      </c>
      <c r="M213" s="2">
        <f t="shared" si="28"/>
        <v>1581.055378164544</v>
      </c>
      <c r="N213" s="1">
        <f t="shared" si="29"/>
        <v>0</v>
      </c>
      <c r="O213" s="163">
        <v>1.0004881637434186</v>
      </c>
      <c r="P213" s="18">
        <f>'ALTURA-VOLUMEN'!$I$2*(O213^'ALTURA-VOLUMEN'!$K$2)</f>
        <v>1460.9425245055386</v>
      </c>
    </row>
    <row r="214" spans="1:18" x14ac:dyDescent="0.2">
      <c r="A214" s="18">
        <f>ESCURRIMIENTO!A228</f>
        <v>1998</v>
      </c>
      <c r="B214" s="18" t="str">
        <f>ESCURRIMIENTO!B228</f>
        <v>MAY</v>
      </c>
      <c r="C214" s="16">
        <f>ESCURRIMIENTO!C228</f>
        <v>44</v>
      </c>
      <c r="D214" s="16">
        <f>ESCURRIMIENTO!D228</f>
        <v>57.6</v>
      </c>
      <c r="E214" s="3">
        <f t="shared" si="30"/>
        <v>40.32</v>
      </c>
      <c r="F214" s="2">
        <f t="shared" si="24"/>
        <v>58.905202588063318</v>
      </c>
      <c r="G214" s="2">
        <f t="shared" si="25"/>
        <v>64.281471078243698</v>
      </c>
      <c r="H214" s="18">
        <f>ESCURRIMIENTO!O228</f>
        <v>12.276909743861159</v>
      </c>
      <c r="I214" s="2">
        <f t="shared" si="26"/>
        <v>595.90962767873486</v>
      </c>
      <c r="J214" s="18">
        <f>'DEMANDA DE AGUA'!L228</f>
        <v>169.06969067256253</v>
      </c>
      <c r="K214" s="2">
        <f t="shared" si="27"/>
        <v>4432.2162054963528</v>
      </c>
      <c r="L214" s="2">
        <f t="shared" si="31"/>
        <v>4000</v>
      </c>
      <c r="M214" s="2">
        <f t="shared" si="28"/>
        <v>432.21620549635281</v>
      </c>
      <c r="N214" s="1">
        <f t="shared" si="29"/>
        <v>0</v>
      </c>
      <c r="O214" s="163">
        <v>1.0004881637434186</v>
      </c>
      <c r="P214" s="18">
        <f>'ALTURA-VOLUMEN'!$I$2*(O214^'ALTURA-VOLUMEN'!$K$2)</f>
        <v>1460.9425245055386</v>
      </c>
    </row>
    <row r="215" spans="1:18" x14ac:dyDescent="0.2">
      <c r="A215" s="18">
        <f>ESCURRIMIENTO!A229</f>
        <v>1998</v>
      </c>
      <c r="B215" s="18" t="str">
        <f>ESCURRIMIENTO!B229</f>
        <v>JUN</v>
      </c>
      <c r="C215" s="16">
        <f>ESCURRIMIENTO!C229</f>
        <v>82</v>
      </c>
      <c r="D215" s="16">
        <f>ESCURRIMIENTO!D229</f>
        <v>42.1</v>
      </c>
      <c r="E215" s="3">
        <f t="shared" si="30"/>
        <v>29.47</v>
      </c>
      <c r="F215" s="2">
        <f t="shared" si="24"/>
        <v>43.053976197178223</v>
      </c>
      <c r="G215" s="2">
        <f t="shared" si="25"/>
        <v>119.79728700945415</v>
      </c>
      <c r="H215" s="18">
        <f>ESCURRIMIENTO!O229</f>
        <v>6.5450970649838229</v>
      </c>
      <c r="I215" s="2">
        <f t="shared" si="26"/>
        <v>317.69284261993988</v>
      </c>
      <c r="J215" s="18">
        <f>'DEMANDA DE AGUA'!L229</f>
        <v>157.92285595599998</v>
      </c>
      <c r="K215" s="2">
        <f t="shared" si="27"/>
        <v>4236.5132974762164</v>
      </c>
      <c r="L215" s="2">
        <f t="shared" si="31"/>
        <v>4000</v>
      </c>
      <c r="M215" s="2">
        <f t="shared" si="28"/>
        <v>236.51329747621639</v>
      </c>
      <c r="N215" s="1">
        <f t="shared" si="29"/>
        <v>0</v>
      </c>
      <c r="O215" s="163">
        <v>1.0004881637434186</v>
      </c>
      <c r="P215" s="18">
        <f>'ALTURA-VOLUMEN'!$I$2*(O215^'ALTURA-VOLUMEN'!$K$2)</f>
        <v>1460.9425245055386</v>
      </c>
      <c r="Q215" s="2">
        <f>SUM(M204:M215)</f>
        <v>26082.566758481185</v>
      </c>
      <c r="R215" s="2">
        <f>SUM(N204:N215)</f>
        <v>0</v>
      </c>
    </row>
    <row r="216" spans="1:18" x14ac:dyDescent="0.2">
      <c r="A216" s="18">
        <f>ESCURRIMIENTO!A230</f>
        <v>1998</v>
      </c>
      <c r="B216" s="18" t="str">
        <f>ESCURRIMIENTO!B230</f>
        <v>JUL</v>
      </c>
      <c r="C216" s="16">
        <f>ESCURRIMIENTO!C230</f>
        <v>186</v>
      </c>
      <c r="D216" s="16">
        <f>ESCURRIMIENTO!D230</f>
        <v>38.6</v>
      </c>
      <c r="E216" s="3">
        <f t="shared" si="30"/>
        <v>27.02</v>
      </c>
      <c r="F216" s="2">
        <f t="shared" si="24"/>
        <v>39.474667012139655</v>
      </c>
      <c r="G216" s="2">
        <f t="shared" si="25"/>
        <v>271.73530955803017</v>
      </c>
      <c r="H216" s="18">
        <f>ESCURRIMIENTO!O230</f>
        <v>42.744831497194475</v>
      </c>
      <c r="I216" s="2">
        <f t="shared" si="26"/>
        <v>2074.7938328226487</v>
      </c>
      <c r="J216" s="18">
        <f>'DEMANDA DE AGUA'!L230</f>
        <v>156.22823332225002</v>
      </c>
      <c r="K216" s="2">
        <f t="shared" si="27"/>
        <v>6150.8262420462888</v>
      </c>
      <c r="L216" s="2">
        <f t="shared" si="31"/>
        <v>4000</v>
      </c>
      <c r="M216" s="2">
        <f t="shared" si="28"/>
        <v>2150.8262420462888</v>
      </c>
      <c r="N216" s="1">
        <f t="shared" si="29"/>
        <v>0</v>
      </c>
      <c r="O216" s="163">
        <v>1.0004881637434186</v>
      </c>
      <c r="P216" s="18">
        <f>'ALTURA-VOLUMEN'!$I$2*(O216^'ALTURA-VOLUMEN'!$K$2)</f>
        <v>1460.9425245055386</v>
      </c>
    </row>
    <row r="217" spans="1:18" x14ac:dyDescent="0.2">
      <c r="A217" s="18">
        <f>ESCURRIMIENTO!A231</f>
        <v>1998</v>
      </c>
      <c r="B217" s="18" t="str">
        <f>ESCURRIMIENTO!B231</f>
        <v>AGO</v>
      </c>
      <c r="C217" s="16">
        <f>ESCURRIMIENTO!C231</f>
        <v>50</v>
      </c>
      <c r="D217" s="16">
        <f>ESCURRIMIENTO!D231</f>
        <v>55.5</v>
      </c>
      <c r="E217" s="3">
        <f t="shared" si="30"/>
        <v>38.849999999999994</v>
      </c>
      <c r="F217" s="2">
        <f t="shared" si="24"/>
        <v>56.757617077040166</v>
      </c>
      <c r="G217" s="2">
        <f t="shared" si="25"/>
        <v>73.047126225276926</v>
      </c>
      <c r="H217" s="18">
        <f>ESCURRIMIENTO!O231</f>
        <v>14.565370923815131</v>
      </c>
      <c r="I217" s="2">
        <f t="shared" si="26"/>
        <v>706.98937642295846</v>
      </c>
      <c r="J217" s="18">
        <f>'DEMANDA DE AGUA'!L231</f>
        <v>160.15092448756249</v>
      </c>
      <c r="K217" s="2">
        <f t="shared" si="27"/>
        <v>4563.1279610836327</v>
      </c>
      <c r="L217" s="2">
        <f t="shared" si="31"/>
        <v>4000</v>
      </c>
      <c r="M217" s="2">
        <f t="shared" si="28"/>
        <v>563.12796108363273</v>
      </c>
      <c r="N217" s="1">
        <f t="shared" si="29"/>
        <v>0</v>
      </c>
      <c r="O217" s="163">
        <v>0.99809699596637935</v>
      </c>
      <c r="P217" s="18">
        <f>'ALTURA-VOLUMEN'!$I$2*(O217^'ALTURA-VOLUMEN'!$K$2)</f>
        <v>1454.8605834763307</v>
      </c>
    </row>
    <row r="218" spans="1:18" x14ac:dyDescent="0.2">
      <c r="A218" s="18">
        <f>ESCURRIMIENTO!A232</f>
        <v>1998</v>
      </c>
      <c r="B218" s="18" t="str">
        <f>ESCURRIMIENTO!B232</f>
        <v>SEP</v>
      </c>
      <c r="C218" s="16">
        <f>ESCURRIMIENTO!C232</f>
        <v>50</v>
      </c>
      <c r="D218" s="16">
        <f>ESCURRIMIENTO!D232</f>
        <v>86.5</v>
      </c>
      <c r="E218" s="3">
        <f t="shared" si="30"/>
        <v>60.55</v>
      </c>
      <c r="F218" s="2">
        <f t="shared" si="24"/>
        <v>88.091808329491812</v>
      </c>
      <c r="G218" s="2">
        <f t="shared" si="25"/>
        <v>72.743029173816538</v>
      </c>
      <c r="H218" s="18">
        <f>ESCURRIMIENTO!O232</f>
        <v>2.2691541489541684</v>
      </c>
      <c r="I218" s="2">
        <f t="shared" si="26"/>
        <v>110.15640451856322</v>
      </c>
      <c r="J218" s="18">
        <f>'DEMANDA DE AGUA'!L232</f>
        <v>160.82357908312503</v>
      </c>
      <c r="K218" s="2">
        <f t="shared" si="27"/>
        <v>3933.9840462797629</v>
      </c>
      <c r="L218" s="2">
        <f t="shared" si="31"/>
        <v>3933.9840462797629</v>
      </c>
      <c r="M218" s="2">
        <f t="shared" si="28"/>
        <v>0</v>
      </c>
      <c r="N218" s="1">
        <f t="shared" si="29"/>
        <v>0</v>
      </c>
      <c r="O218" s="163">
        <v>1.0004881637434186</v>
      </c>
      <c r="P218" s="18">
        <f>'ALTURA-VOLUMEN'!$I$2*(O218^'ALTURA-VOLUMEN'!$K$2)</f>
        <v>1460.9425245055386</v>
      </c>
    </row>
    <row r="219" spans="1:18" x14ac:dyDescent="0.2">
      <c r="A219" s="18">
        <f>ESCURRIMIENTO!A233</f>
        <v>1998</v>
      </c>
      <c r="B219" s="18" t="str">
        <f>ESCURRIMIENTO!B233</f>
        <v>OCT</v>
      </c>
      <c r="C219" s="16">
        <f>ESCURRIMIENTO!C233</f>
        <v>51</v>
      </c>
      <c r="D219" s="16">
        <f>ESCURRIMIENTO!D233</f>
        <v>143.80000000000001</v>
      </c>
      <c r="E219" s="3">
        <f t="shared" si="30"/>
        <v>100.66</v>
      </c>
      <c r="F219" s="2">
        <f t="shared" si="24"/>
        <v>147.0584745167275</v>
      </c>
      <c r="G219" s="2">
        <f t="shared" si="25"/>
        <v>74.508068749782467</v>
      </c>
      <c r="H219" s="18">
        <f>ESCURRIMIENTO!O233</f>
        <v>1.3716678011903829</v>
      </c>
      <c r="I219" s="2">
        <f t="shared" si="26"/>
        <v>66.579462239265112</v>
      </c>
      <c r="J219" s="18">
        <f>'DEMANDA DE AGUA'!L233</f>
        <v>175.80122995025002</v>
      </c>
      <c r="K219" s="2">
        <f t="shared" si="27"/>
        <v>3752.2118728018327</v>
      </c>
      <c r="L219" s="2">
        <f t="shared" si="31"/>
        <v>3752.2118728018327</v>
      </c>
      <c r="M219" s="2">
        <f t="shared" si="28"/>
        <v>0</v>
      </c>
      <c r="N219" s="1">
        <f t="shared" si="29"/>
        <v>0</v>
      </c>
      <c r="O219" s="163">
        <v>0.98989926402455031</v>
      </c>
      <c r="P219" s="18">
        <f>'ALTURA-VOLUMEN'!$I$2*(O219^'ALTURA-VOLUMEN'!$K$2)</f>
        <v>1434.0918239009366</v>
      </c>
    </row>
    <row r="220" spans="1:18" x14ac:dyDescent="0.2">
      <c r="A220" s="18">
        <f>ESCURRIMIENTO!A234</f>
        <v>1998</v>
      </c>
      <c r="B220" s="18" t="str">
        <f>ESCURRIMIENTO!B234</f>
        <v>NOV</v>
      </c>
      <c r="C220" s="16">
        <f>ESCURRIMIENTO!C234</f>
        <v>170</v>
      </c>
      <c r="D220" s="16">
        <f>ESCURRIMIENTO!D234</f>
        <v>150.9</v>
      </c>
      <c r="E220" s="3">
        <f t="shared" si="30"/>
        <v>105.63</v>
      </c>
      <c r="F220" s="2">
        <f t="shared" si="24"/>
        <v>151.4831193586559</v>
      </c>
      <c r="G220" s="2">
        <f t="shared" si="25"/>
        <v>243.79561006315922</v>
      </c>
      <c r="H220" s="18">
        <f>ESCURRIMIENTO!O234</f>
        <v>51.700651682295415</v>
      </c>
      <c r="I220" s="2">
        <f t="shared" si="26"/>
        <v>2510.889102246841</v>
      </c>
      <c r="J220" s="18">
        <f>'DEMANDA DE AGUA'!L234</f>
        <v>179.28965533312501</v>
      </c>
      <c r="K220" s="2">
        <f t="shared" si="27"/>
        <v>6176.123810420052</v>
      </c>
      <c r="L220" s="2">
        <f t="shared" si="31"/>
        <v>4000</v>
      </c>
      <c r="M220" s="2">
        <f t="shared" si="28"/>
        <v>2176.123810420052</v>
      </c>
      <c r="N220" s="1">
        <f t="shared" si="29"/>
        <v>0</v>
      </c>
      <c r="O220" s="163">
        <v>1.0004881637434186</v>
      </c>
      <c r="P220" s="18">
        <f>'ALTURA-VOLUMEN'!$I$2*(O220^'ALTURA-VOLUMEN'!$K$2)</f>
        <v>1460.9425245055386</v>
      </c>
    </row>
    <row r="221" spans="1:18" x14ac:dyDescent="0.2">
      <c r="A221" s="18">
        <f>ESCURRIMIENTO!A235</f>
        <v>1998</v>
      </c>
      <c r="B221" s="18" t="str">
        <f>ESCURRIMIENTO!B235</f>
        <v>DIC</v>
      </c>
      <c r="C221" s="16">
        <f>ESCURRIMIENTO!C235</f>
        <v>138</v>
      </c>
      <c r="D221" s="16">
        <f>ESCURRIMIENTO!D235</f>
        <v>188.2</v>
      </c>
      <c r="E221" s="3">
        <f t="shared" si="30"/>
        <v>131.73999999999998</v>
      </c>
      <c r="F221" s="2">
        <f t="shared" si="24"/>
        <v>192.46456817835963</v>
      </c>
      <c r="G221" s="2">
        <f t="shared" si="25"/>
        <v>201.61006838176431</v>
      </c>
      <c r="H221" s="18">
        <f>ESCURRIMIENTO!O235</f>
        <v>73.606551854381337</v>
      </c>
      <c r="I221" s="2">
        <f t="shared" si="26"/>
        <v>3572.7926510327788</v>
      </c>
      <c r="J221" s="18">
        <f>'DEMANDA DE AGUA'!L235</f>
        <v>195.02927947225001</v>
      </c>
      <c r="K221" s="2">
        <f t="shared" si="27"/>
        <v>7386.9088717639333</v>
      </c>
      <c r="L221" s="2">
        <f t="shared" si="31"/>
        <v>4000</v>
      </c>
      <c r="M221" s="2">
        <f t="shared" si="28"/>
        <v>3386.9088717639333</v>
      </c>
      <c r="N221" s="1">
        <f t="shared" si="29"/>
        <v>0</v>
      </c>
      <c r="O221" s="163">
        <v>1.0004881637434186</v>
      </c>
      <c r="P221" s="18">
        <f>'ALTURA-VOLUMEN'!$I$2*(O221^'ALTURA-VOLUMEN'!$K$2)</f>
        <v>1460.9425245055386</v>
      </c>
    </row>
    <row r="222" spans="1:18" x14ac:dyDescent="0.2">
      <c r="A222" s="18">
        <f>ESCURRIMIENTO!A236</f>
        <v>1999</v>
      </c>
      <c r="B222" s="18" t="str">
        <f>ESCURRIMIENTO!B236</f>
        <v>ENE</v>
      </c>
      <c r="C222" s="16">
        <f>ESCURRIMIENTO!C236</f>
        <v>145</v>
      </c>
      <c r="D222" s="16">
        <f>ESCURRIMIENTO!D236</f>
        <v>178.2</v>
      </c>
      <c r="E222" s="3">
        <f t="shared" si="30"/>
        <v>124.73999999999998</v>
      </c>
      <c r="F222" s="2">
        <f t="shared" si="24"/>
        <v>182.23797050682086</v>
      </c>
      <c r="G222" s="2">
        <f t="shared" si="25"/>
        <v>211.83666605330308</v>
      </c>
      <c r="H222" s="18">
        <f>ESCURRIMIENTO!O236</f>
        <v>96.369590447378314</v>
      </c>
      <c r="I222" s="2">
        <f t="shared" si="26"/>
        <v>4677.6890896151581</v>
      </c>
      <c r="J222" s="18">
        <f>'DEMANDA DE AGUA'!L236</f>
        <v>200.11284609999998</v>
      </c>
      <c r="K222" s="2">
        <f t="shared" si="27"/>
        <v>8507.1749390616387</v>
      </c>
      <c r="L222" s="2">
        <f t="shared" si="31"/>
        <v>4000</v>
      </c>
      <c r="M222" s="2">
        <f t="shared" si="28"/>
        <v>4507.1749390616387</v>
      </c>
      <c r="N222" s="1">
        <f t="shared" si="29"/>
        <v>0</v>
      </c>
      <c r="O222" s="163">
        <v>1.0004881637434186</v>
      </c>
      <c r="P222" s="18">
        <f>'ALTURA-VOLUMEN'!$I$2*(O222^'ALTURA-VOLUMEN'!$K$2)</f>
        <v>1460.9425245055386</v>
      </c>
    </row>
    <row r="223" spans="1:18" x14ac:dyDescent="0.2">
      <c r="A223" s="18">
        <f>ESCURRIMIENTO!A237</f>
        <v>1999</v>
      </c>
      <c r="B223" s="18" t="str">
        <f>ESCURRIMIENTO!B237</f>
        <v>FEB</v>
      </c>
      <c r="C223" s="16">
        <f>ESCURRIMIENTO!C237</f>
        <v>223</v>
      </c>
      <c r="D223" s="16">
        <f>ESCURRIMIENTO!D237</f>
        <v>149.5</v>
      </c>
      <c r="E223" s="3">
        <f t="shared" si="30"/>
        <v>104.64999999999999</v>
      </c>
      <c r="F223" s="2">
        <f t="shared" si="24"/>
        <v>152.88763518950461</v>
      </c>
      <c r="G223" s="2">
        <f t="shared" si="25"/>
        <v>325.7901829647351</v>
      </c>
      <c r="H223" s="18">
        <f>ESCURRIMIENTO!O237</f>
        <v>160.41208885676662</v>
      </c>
      <c r="I223" s="2">
        <f t="shared" si="26"/>
        <v>7786.2516007827198</v>
      </c>
      <c r="J223" s="18">
        <f>'DEMANDA DE AGUA'!L237</f>
        <v>179.21788166800002</v>
      </c>
      <c r="K223" s="2">
        <f t="shared" si="27"/>
        <v>11779.93626688995</v>
      </c>
      <c r="L223" s="2">
        <f t="shared" si="31"/>
        <v>4000</v>
      </c>
      <c r="M223" s="2">
        <f t="shared" si="28"/>
        <v>7779.9362668899503</v>
      </c>
      <c r="N223" s="1">
        <f t="shared" si="29"/>
        <v>0</v>
      </c>
      <c r="O223" s="163">
        <v>1.0004881637434186</v>
      </c>
      <c r="P223" s="18">
        <f>'ALTURA-VOLUMEN'!$I$2*(O223^'ALTURA-VOLUMEN'!$K$2)</f>
        <v>1460.9425245055386</v>
      </c>
    </row>
    <row r="224" spans="1:18" x14ac:dyDescent="0.2">
      <c r="A224" s="18">
        <f>ESCURRIMIENTO!A238</f>
        <v>1999</v>
      </c>
      <c r="B224" s="18" t="str">
        <f>ESCURRIMIENTO!B238</f>
        <v>MAR</v>
      </c>
      <c r="C224" s="16">
        <f>ESCURRIMIENTO!C238</f>
        <v>211</v>
      </c>
      <c r="D224" s="16">
        <f>ESCURRIMIENTO!D238</f>
        <v>110.9</v>
      </c>
      <c r="E224" s="3">
        <f t="shared" si="30"/>
        <v>77.63</v>
      </c>
      <c r="F224" s="2">
        <f t="shared" si="24"/>
        <v>113.41296817736495</v>
      </c>
      <c r="G224" s="2">
        <f t="shared" si="25"/>
        <v>308.25887267066867</v>
      </c>
      <c r="H224" s="18">
        <f>ESCURRIMIENTO!O238</f>
        <v>152.54418501526408</v>
      </c>
      <c r="I224" s="2">
        <f t="shared" si="26"/>
        <v>7404.3509640083639</v>
      </c>
      <c r="J224" s="18">
        <f>'DEMANDA DE AGUA'!L238</f>
        <v>192.700206049</v>
      </c>
      <c r="K224" s="2">
        <f t="shared" si="27"/>
        <v>11406.49666245267</v>
      </c>
      <c r="L224" s="2">
        <f t="shared" si="31"/>
        <v>4000</v>
      </c>
      <c r="M224" s="2">
        <f t="shared" si="28"/>
        <v>7406.4966624526696</v>
      </c>
      <c r="N224" s="1">
        <f t="shared" si="29"/>
        <v>0</v>
      </c>
      <c r="O224" s="163">
        <v>1.0004881637434186</v>
      </c>
      <c r="P224" s="18">
        <f>'ALTURA-VOLUMEN'!$I$2*(O224^'ALTURA-VOLUMEN'!$K$2)</f>
        <v>1460.9425245055386</v>
      </c>
    </row>
    <row r="225" spans="1:18" x14ac:dyDescent="0.2">
      <c r="A225" s="18">
        <f>ESCURRIMIENTO!A239</f>
        <v>1999</v>
      </c>
      <c r="B225" s="18" t="str">
        <f>ESCURRIMIENTO!B239</f>
        <v>ABR</v>
      </c>
      <c r="C225" s="16">
        <f>ESCURRIMIENTO!C239</f>
        <v>35</v>
      </c>
      <c r="D225" s="16">
        <f>ESCURRIMIENTO!D239</f>
        <v>133.1</v>
      </c>
      <c r="E225" s="3">
        <f t="shared" si="30"/>
        <v>93.169999999999987</v>
      </c>
      <c r="F225" s="2">
        <f t="shared" si="24"/>
        <v>136.11601500818102</v>
      </c>
      <c r="G225" s="2">
        <f t="shared" si="25"/>
        <v>51.132988357693854</v>
      </c>
      <c r="H225" s="18">
        <f>ESCURRIMIENTO!O239</f>
        <v>37.929287189474309</v>
      </c>
      <c r="I225" s="2">
        <f t="shared" si="26"/>
        <v>1841.0518508944292</v>
      </c>
      <c r="J225" s="18">
        <f>'DEMANDA DE AGUA'!L239</f>
        <v>174.75698757000001</v>
      </c>
      <c r="K225" s="2">
        <f t="shared" si="27"/>
        <v>5581.3118366739418</v>
      </c>
      <c r="L225" s="2">
        <f t="shared" si="31"/>
        <v>4000</v>
      </c>
      <c r="M225" s="2">
        <f t="shared" si="28"/>
        <v>1581.3118366739418</v>
      </c>
      <c r="N225" s="1">
        <f t="shared" si="29"/>
        <v>0</v>
      </c>
      <c r="O225" s="163">
        <v>1.0004881637434186</v>
      </c>
      <c r="P225" s="18">
        <f>'ALTURA-VOLUMEN'!$I$2*(O225^'ALTURA-VOLUMEN'!$K$2)</f>
        <v>1460.9425245055386</v>
      </c>
    </row>
    <row r="226" spans="1:18" x14ac:dyDescent="0.2">
      <c r="A226" s="18">
        <f>ESCURRIMIENTO!A240</f>
        <v>1999</v>
      </c>
      <c r="B226" s="18" t="str">
        <f>ESCURRIMIENTO!B240</f>
        <v>MAY</v>
      </c>
      <c r="C226" s="16">
        <f>ESCURRIMIENTO!C240</f>
        <v>41</v>
      </c>
      <c r="D226" s="16">
        <f>ESCURRIMIENTO!D240</f>
        <v>60.3</v>
      </c>
      <c r="E226" s="3">
        <f t="shared" si="30"/>
        <v>42.209999999999994</v>
      </c>
      <c r="F226" s="2">
        <f t="shared" si="24"/>
        <v>61.666383959378777</v>
      </c>
      <c r="G226" s="2">
        <f t="shared" si="25"/>
        <v>59.898643504727076</v>
      </c>
      <c r="H226" s="18">
        <f>ESCURRIMIENTO!O240</f>
        <v>5.4489768201409801</v>
      </c>
      <c r="I226" s="2">
        <f t="shared" si="26"/>
        <v>264.48819905546003</v>
      </c>
      <c r="J226" s="18">
        <f>'DEMANDA DE AGUA'!L240</f>
        <v>169.06969067256253</v>
      </c>
      <c r="K226" s="2">
        <f t="shared" si="27"/>
        <v>4093.6507679282458</v>
      </c>
      <c r="L226" s="2">
        <f t="shared" si="31"/>
        <v>4000</v>
      </c>
      <c r="M226" s="2">
        <f t="shared" si="28"/>
        <v>93.650767928245841</v>
      </c>
      <c r="N226" s="1">
        <f t="shared" si="29"/>
        <v>0</v>
      </c>
      <c r="O226" s="163">
        <v>1.0004881637434186</v>
      </c>
      <c r="P226" s="18">
        <f>'ALTURA-VOLUMEN'!$I$2*(O226^'ALTURA-VOLUMEN'!$K$2)</f>
        <v>1460.9425245055386</v>
      </c>
    </row>
    <row r="227" spans="1:18" x14ac:dyDescent="0.2">
      <c r="A227" s="18">
        <f>ESCURRIMIENTO!A241</f>
        <v>1999</v>
      </c>
      <c r="B227" s="18" t="str">
        <f>ESCURRIMIENTO!B241</f>
        <v>JUN</v>
      </c>
      <c r="C227" s="16">
        <f>ESCURRIMIENTO!C241</f>
        <v>204</v>
      </c>
      <c r="D227" s="16">
        <f>ESCURRIMIENTO!D241</f>
        <v>50.4</v>
      </c>
      <c r="E227" s="3">
        <f t="shared" si="30"/>
        <v>35.279999999999994</v>
      </c>
      <c r="F227" s="2">
        <f t="shared" si="24"/>
        <v>51.542052264555394</v>
      </c>
      <c r="G227" s="2">
        <f t="shared" si="25"/>
        <v>298.03227499912987</v>
      </c>
      <c r="H227" s="18">
        <f>ESCURRIMIENTO!O241</f>
        <v>51.015752655323659</v>
      </c>
      <c r="I227" s="2">
        <f t="shared" si="26"/>
        <v>2476.2565502923644</v>
      </c>
      <c r="J227" s="18">
        <f>'DEMANDA DE AGUA'!L241</f>
        <v>152.82857027999998</v>
      </c>
      <c r="K227" s="2">
        <f t="shared" si="27"/>
        <v>6569.9182027469387</v>
      </c>
      <c r="L227" s="2">
        <f t="shared" si="31"/>
        <v>4000</v>
      </c>
      <c r="M227" s="2">
        <f t="shared" si="28"/>
        <v>2569.9182027469387</v>
      </c>
      <c r="N227" s="1">
        <f t="shared" si="29"/>
        <v>0</v>
      </c>
      <c r="O227" s="163">
        <v>1.0004881637434186</v>
      </c>
      <c r="P227" s="18">
        <f>'ALTURA-VOLUMEN'!$I$2*(O227^'ALTURA-VOLUMEN'!$K$2)</f>
        <v>1460.9425245055386</v>
      </c>
      <c r="Q227" s="2">
        <f>SUM(M216:M227)</f>
        <v>32215.475561067291</v>
      </c>
      <c r="R227" s="2">
        <f>SUM(N216:N227)</f>
        <v>0</v>
      </c>
    </row>
    <row r="228" spans="1:18" x14ac:dyDescent="0.2">
      <c r="A228" s="18">
        <f>ESCURRIMIENTO!A242</f>
        <v>1999</v>
      </c>
      <c r="B228" s="18" t="str">
        <f>ESCURRIMIENTO!B242</f>
        <v>JUL</v>
      </c>
      <c r="C228" s="16">
        <f>ESCURRIMIENTO!C242</f>
        <v>155</v>
      </c>
      <c r="D228" s="16">
        <f>ESCURRIMIENTO!D242</f>
        <v>50.6</v>
      </c>
      <c r="E228" s="3">
        <f t="shared" si="30"/>
        <v>35.42</v>
      </c>
      <c r="F228" s="2">
        <f t="shared" si="24"/>
        <v>51.746584217986182</v>
      </c>
      <c r="G228" s="2">
        <f t="shared" si="25"/>
        <v>226.44609129835848</v>
      </c>
      <c r="H228" s="18">
        <f>ESCURRIMIENTO!O242</f>
        <v>43.715696379205262</v>
      </c>
      <c r="I228" s="2">
        <f t="shared" si="26"/>
        <v>2121.9186991315091</v>
      </c>
      <c r="J228" s="18">
        <f>'DEMANDA DE AGUA'!L242</f>
        <v>156.22823332225002</v>
      </c>
      <c r="K228" s="2">
        <f t="shared" si="27"/>
        <v>6140.3899728896313</v>
      </c>
      <c r="L228" s="2">
        <f t="shared" si="31"/>
        <v>4000</v>
      </c>
      <c r="M228" s="2">
        <f t="shared" si="28"/>
        <v>2140.3899728896313</v>
      </c>
      <c r="N228" s="1">
        <f t="shared" si="29"/>
        <v>0</v>
      </c>
      <c r="O228" s="163">
        <v>1.0004881637434186</v>
      </c>
      <c r="P228" s="18">
        <f>'ALTURA-VOLUMEN'!$I$2*(O228^'ALTURA-VOLUMEN'!$K$2)</f>
        <v>1460.9425245055386</v>
      </c>
    </row>
    <row r="229" spans="1:18" x14ac:dyDescent="0.2">
      <c r="A229" s="18">
        <f>ESCURRIMIENTO!A243</f>
        <v>1999</v>
      </c>
      <c r="B229" s="18" t="str">
        <f>ESCURRIMIENTO!B243</f>
        <v>AGO</v>
      </c>
      <c r="C229" s="16">
        <f>ESCURRIMIENTO!C243</f>
        <v>130</v>
      </c>
      <c r="D229" s="16">
        <f>ESCURRIMIENTO!D243</f>
        <v>78.7</v>
      </c>
      <c r="E229" s="3">
        <f t="shared" si="30"/>
        <v>55.089999999999996</v>
      </c>
      <c r="F229" s="2">
        <f t="shared" si="24"/>
        <v>80.483323675010126</v>
      </c>
      <c r="G229" s="2">
        <f t="shared" si="25"/>
        <v>189.92252818572001</v>
      </c>
      <c r="H229" s="18">
        <f>ESCURRIMIENTO!O243</f>
        <v>31.707229077640793</v>
      </c>
      <c r="I229" s="2">
        <f t="shared" si="26"/>
        <v>1539.0390145882757</v>
      </c>
      <c r="J229" s="18">
        <f>'DEMANDA DE AGUA'!L243</f>
        <v>160.15092448756249</v>
      </c>
      <c r="K229" s="2">
        <f t="shared" si="27"/>
        <v>5488.327294611423</v>
      </c>
      <c r="L229" s="2">
        <f t="shared" si="31"/>
        <v>4000</v>
      </c>
      <c r="M229" s="2">
        <f t="shared" si="28"/>
        <v>1488.327294611423</v>
      </c>
      <c r="N229" s="1">
        <f t="shared" si="29"/>
        <v>0</v>
      </c>
      <c r="O229" s="163">
        <v>1.0004881637434186</v>
      </c>
      <c r="P229" s="18">
        <f>'ALTURA-VOLUMEN'!$I$2*(O229^'ALTURA-VOLUMEN'!$K$2)</f>
        <v>1460.9425245055386</v>
      </c>
    </row>
    <row r="230" spans="1:18" x14ac:dyDescent="0.2">
      <c r="A230" s="18">
        <f>ESCURRIMIENTO!A244</f>
        <v>1999</v>
      </c>
      <c r="B230" s="18" t="str">
        <f>ESCURRIMIENTO!B244</f>
        <v>SEP</v>
      </c>
      <c r="C230" s="16">
        <f>ESCURRIMIENTO!C244</f>
        <v>56</v>
      </c>
      <c r="D230" s="16">
        <f>ESCURRIMIENTO!D244</f>
        <v>94.2</v>
      </c>
      <c r="E230" s="3">
        <f t="shared" si="30"/>
        <v>65.94</v>
      </c>
      <c r="F230" s="2">
        <f t="shared" si="24"/>
        <v>96.334550065895215</v>
      </c>
      <c r="G230" s="2">
        <f t="shared" si="25"/>
        <v>81.812781372310155</v>
      </c>
      <c r="H230" s="18">
        <f>ESCURRIMIENTO!O244</f>
        <v>9.9503126972827047</v>
      </c>
      <c r="I230" s="2">
        <f t="shared" si="26"/>
        <v>482.97879991254752</v>
      </c>
      <c r="J230" s="18">
        <f>'DEMANDA DE AGUA'!L244</f>
        <v>166.18436505256253</v>
      </c>
      <c r="K230" s="2">
        <f t="shared" si="27"/>
        <v>4302.2726661664001</v>
      </c>
      <c r="L230" s="2">
        <f t="shared" si="31"/>
        <v>4000</v>
      </c>
      <c r="M230" s="2">
        <f t="shared" si="28"/>
        <v>302.27266616640009</v>
      </c>
      <c r="N230" s="1">
        <f t="shared" si="29"/>
        <v>0</v>
      </c>
      <c r="O230" s="163">
        <v>1.0004881637434186</v>
      </c>
      <c r="P230" s="18">
        <f>'ALTURA-VOLUMEN'!$I$2*(O230^'ALTURA-VOLUMEN'!$K$2)</f>
        <v>1460.9425245055386</v>
      </c>
    </row>
    <row r="231" spans="1:18" x14ac:dyDescent="0.2">
      <c r="A231" s="18">
        <f>ESCURRIMIENTO!A245</f>
        <v>1999</v>
      </c>
      <c r="B231" s="18" t="str">
        <f>ESCURRIMIENTO!B245</f>
        <v>OCT</v>
      </c>
      <c r="C231" s="16">
        <f>ESCURRIMIENTO!C245</f>
        <v>28</v>
      </c>
      <c r="D231" s="16">
        <f>ESCURRIMIENTO!D245</f>
        <v>120</v>
      </c>
      <c r="E231" s="3">
        <f t="shared" si="30"/>
        <v>84</v>
      </c>
      <c r="F231" s="2">
        <f t="shared" si="24"/>
        <v>122.71917205846523</v>
      </c>
      <c r="G231" s="2">
        <f t="shared" si="25"/>
        <v>40.906390686155078</v>
      </c>
      <c r="H231" s="18">
        <f>ESCURRIMIENTO!O245</f>
        <v>1.3785448387823518</v>
      </c>
      <c r="I231" s="2">
        <f t="shared" si="26"/>
        <v>66.913267162202814</v>
      </c>
      <c r="J231" s="18">
        <f>'DEMANDA DE AGUA'!L245</f>
        <v>175.80122995025002</v>
      </c>
      <c r="K231" s="2">
        <f t="shared" si="27"/>
        <v>3809.2992558396427</v>
      </c>
      <c r="L231" s="2">
        <f t="shared" si="31"/>
        <v>3809.2992558396427</v>
      </c>
      <c r="M231" s="2">
        <f t="shared" si="28"/>
        <v>0</v>
      </c>
      <c r="N231" s="1">
        <f t="shared" si="29"/>
        <v>0</v>
      </c>
      <c r="O231" s="163">
        <v>1.0004881637434186</v>
      </c>
      <c r="P231" s="18">
        <f>'ALTURA-VOLUMEN'!$I$2*(O231^'ALTURA-VOLUMEN'!$K$2)</f>
        <v>1460.9425245055386</v>
      </c>
    </row>
    <row r="232" spans="1:18" x14ac:dyDescent="0.2">
      <c r="A232" s="18">
        <f>ESCURRIMIENTO!A246</f>
        <v>1999</v>
      </c>
      <c r="B232" s="18" t="str">
        <f>ESCURRIMIENTO!B246</f>
        <v>NOV</v>
      </c>
      <c r="C232" s="16">
        <f>ESCURRIMIENTO!C246</f>
        <v>55</v>
      </c>
      <c r="D232" s="16">
        <f>ESCURRIMIENTO!D246</f>
        <v>160.5</v>
      </c>
      <c r="E232" s="3">
        <f t="shared" si="30"/>
        <v>112.35</v>
      </c>
      <c r="F232" s="2">
        <f t="shared" si="24"/>
        <v>164.13689262819724</v>
      </c>
      <c r="G232" s="2">
        <f t="shared" si="25"/>
        <v>80.351838847804629</v>
      </c>
      <c r="H232" s="18">
        <f>ESCURRIMIENTO!O246</f>
        <v>1.8856458664281941</v>
      </c>
      <c r="I232" s="2">
        <f t="shared" si="26"/>
        <v>91.527473088986667</v>
      </c>
      <c r="J232" s="18">
        <f>'DEMANDA DE AGUA'!L246</f>
        <v>185.26597717756249</v>
      </c>
      <c r="K232" s="2">
        <f t="shared" si="27"/>
        <v>3631.7756979706746</v>
      </c>
      <c r="L232" s="2">
        <f t="shared" si="31"/>
        <v>3631.7756979706746</v>
      </c>
      <c r="M232" s="2">
        <f t="shared" si="28"/>
        <v>0</v>
      </c>
      <c r="N232" s="1">
        <f t="shared" si="29"/>
        <v>0</v>
      </c>
      <c r="O232" s="163">
        <v>0.98057502428313092</v>
      </c>
      <c r="P232" s="18">
        <f>'ALTURA-VOLUMEN'!$I$2*(O232^'ALTURA-VOLUMEN'!$K$2)</f>
        <v>1410.6240451405256</v>
      </c>
    </row>
    <row r="233" spans="1:18" x14ac:dyDescent="0.2">
      <c r="A233" s="18">
        <f>ESCURRIMIENTO!A247</f>
        <v>1999</v>
      </c>
      <c r="B233" s="18" t="str">
        <f>ESCURRIMIENTO!B247</f>
        <v>DIC</v>
      </c>
      <c r="C233" s="16">
        <f>ESCURRIMIENTO!C247</f>
        <v>89</v>
      </c>
      <c r="D233" s="16">
        <f>ESCURRIMIENTO!D247</f>
        <v>209.4</v>
      </c>
      <c r="E233" s="3">
        <f t="shared" si="30"/>
        <v>146.57999999999998</v>
      </c>
      <c r="F233" s="2">
        <f t="shared" si="24"/>
        <v>206.7692725366982</v>
      </c>
      <c r="G233" s="2">
        <f t="shared" si="25"/>
        <v>125.54554001750678</v>
      </c>
      <c r="H233" s="18">
        <f>ESCURRIMIENTO!O247</f>
        <v>15.132401507219745</v>
      </c>
      <c r="I233" s="2">
        <f t="shared" si="26"/>
        <v>735.27394593418239</v>
      </c>
      <c r="J233" s="18">
        <f>'DEMANDA DE AGUA'!L247</f>
        <v>195.02927947225001</v>
      </c>
      <c r="K233" s="2">
        <f t="shared" si="27"/>
        <v>4090.7966319134157</v>
      </c>
      <c r="L233" s="2">
        <f t="shared" si="31"/>
        <v>4000</v>
      </c>
      <c r="M233" s="2">
        <f t="shared" si="28"/>
        <v>90.796631913415695</v>
      </c>
      <c r="N233" s="1">
        <f t="shared" si="29"/>
        <v>0</v>
      </c>
      <c r="O233" s="163">
        <v>1.0004881637434186</v>
      </c>
      <c r="P233" s="18">
        <f>'ALTURA-VOLUMEN'!$I$2*(O233^'ALTURA-VOLUMEN'!$K$2)</f>
        <v>1460.9425245055386</v>
      </c>
    </row>
    <row r="234" spans="1:18" x14ac:dyDescent="0.2">
      <c r="A234" s="18">
        <f>ESCURRIMIENTO!A248</f>
        <v>2000</v>
      </c>
      <c r="B234" s="18" t="str">
        <f>ESCURRIMIENTO!B248</f>
        <v>ENE</v>
      </c>
      <c r="C234" s="16">
        <f>ESCURRIMIENTO!C248</f>
        <v>33</v>
      </c>
      <c r="D234" s="16">
        <f>ESCURRIMIENTO!D248</f>
        <v>178.2</v>
      </c>
      <c r="E234" s="3">
        <f t="shared" si="30"/>
        <v>124.73999999999998</v>
      </c>
      <c r="F234" s="2">
        <f t="shared" si="24"/>
        <v>182.23797050682086</v>
      </c>
      <c r="G234" s="2">
        <f t="shared" si="25"/>
        <v>48.211103308682773</v>
      </c>
      <c r="H234" s="18">
        <f>ESCURRIMIENTO!O248</f>
        <v>6.9730405808966829</v>
      </c>
      <c r="I234" s="2">
        <f t="shared" si="26"/>
        <v>338.46481753509937</v>
      </c>
      <c r="J234" s="18">
        <f>'DEMANDA DE AGUA'!L248</f>
        <v>200.11284609999998</v>
      </c>
      <c r="K234" s="2">
        <f t="shared" si="27"/>
        <v>4004.3251042369611</v>
      </c>
      <c r="L234" s="2">
        <f t="shared" si="31"/>
        <v>4000</v>
      </c>
      <c r="M234" s="2">
        <f t="shared" si="28"/>
        <v>4.3251042369611241</v>
      </c>
      <c r="N234" s="1">
        <f t="shared" si="29"/>
        <v>0</v>
      </c>
      <c r="O234" s="163">
        <v>0.98891714130997965</v>
      </c>
      <c r="P234" s="18">
        <f>'ALTURA-VOLUMEN'!$I$2*(O234^'ALTURA-VOLUMEN'!$K$2)</f>
        <v>1431.612184358406</v>
      </c>
    </row>
    <row r="235" spans="1:18" x14ac:dyDescent="0.2">
      <c r="A235" s="18">
        <f>ESCURRIMIENTO!A249</f>
        <v>2000</v>
      </c>
      <c r="B235" s="18" t="str">
        <f>ESCURRIMIENTO!B249</f>
        <v>FEB</v>
      </c>
      <c r="C235" s="16">
        <f>ESCURRIMIENTO!C249</f>
        <v>105</v>
      </c>
      <c r="D235" s="16">
        <f>ESCURRIMIENTO!D249</f>
        <v>149.5</v>
      </c>
      <c r="E235" s="3">
        <f t="shared" si="30"/>
        <v>104.64999999999999</v>
      </c>
      <c r="F235" s="2">
        <f t="shared" si="24"/>
        <v>149.81821509310717</v>
      </c>
      <c r="G235" s="2">
        <f t="shared" si="25"/>
        <v>150.31927935763261</v>
      </c>
      <c r="H235" s="18">
        <f>ESCURRIMIENTO!O249</f>
        <v>30.10531200390545</v>
      </c>
      <c r="I235" s="2">
        <f t="shared" si="26"/>
        <v>1462.1664687165701</v>
      </c>
      <c r="J235" s="18">
        <f>'DEMANDA DE AGUA'!L249</f>
        <v>198.41979756100002</v>
      </c>
      <c r="K235" s="2">
        <f t="shared" si="27"/>
        <v>5264.2477354200955</v>
      </c>
      <c r="L235" s="2">
        <f t="shared" si="31"/>
        <v>4000</v>
      </c>
      <c r="M235" s="2">
        <f t="shared" si="28"/>
        <v>1264.2477354200955</v>
      </c>
      <c r="N235" s="1">
        <f t="shared" si="29"/>
        <v>0</v>
      </c>
      <c r="O235" s="163">
        <v>0.95873604253564404</v>
      </c>
      <c r="P235" s="18">
        <f>'ALTURA-VOLUMEN'!$I$2*(O235^'ALTURA-VOLUMEN'!$K$2)</f>
        <v>1356.3061767213419</v>
      </c>
    </row>
    <row r="236" spans="1:18" x14ac:dyDescent="0.2">
      <c r="A236" s="18">
        <f>ESCURRIMIENTO!A250</f>
        <v>2000</v>
      </c>
      <c r="B236" s="18" t="str">
        <f>ESCURRIMIENTO!B250</f>
        <v>MAR</v>
      </c>
      <c r="C236" s="16">
        <f>ESCURRIMIENTO!C250</f>
        <v>83</v>
      </c>
      <c r="D236" s="16">
        <f>ESCURRIMIENTO!D250</f>
        <v>140</v>
      </c>
      <c r="E236" s="3">
        <f t="shared" si="30"/>
        <v>98</v>
      </c>
      <c r="F236" s="2">
        <f t="shared" si="24"/>
        <v>132.91800531869151</v>
      </c>
      <c r="G236" s="2">
        <f t="shared" si="25"/>
        <v>112.57341266787138</v>
      </c>
      <c r="H236" s="18">
        <f>ESCURRIMIENTO!O250</f>
        <v>29.298366467871208</v>
      </c>
      <c r="I236" s="2">
        <f t="shared" si="26"/>
        <v>1425.1807679853412</v>
      </c>
      <c r="J236" s="18">
        <f>'DEMANDA DE AGUA'!L250</f>
        <v>192.700206049</v>
      </c>
      <c r="K236" s="2">
        <f t="shared" si="27"/>
        <v>5212.1359692855203</v>
      </c>
      <c r="L236" s="2">
        <f t="shared" si="31"/>
        <v>4000</v>
      </c>
      <c r="M236" s="2">
        <f t="shared" si="28"/>
        <v>1212.1359692855203</v>
      </c>
      <c r="N236" s="1">
        <f t="shared" si="29"/>
        <v>0</v>
      </c>
      <c r="O236" s="163">
        <v>1.0004881637434186</v>
      </c>
      <c r="P236" s="18">
        <f>'ALTURA-VOLUMEN'!$I$2*(O236^'ALTURA-VOLUMEN'!$K$2)</f>
        <v>1460.9425245055386</v>
      </c>
    </row>
    <row r="237" spans="1:18" x14ac:dyDescent="0.2">
      <c r="A237" s="18">
        <f>ESCURRIMIENTO!A251</f>
        <v>2000</v>
      </c>
      <c r="B237" s="18" t="str">
        <f>ESCURRIMIENTO!B251</f>
        <v>ABR</v>
      </c>
      <c r="C237" s="16">
        <f>ESCURRIMIENTO!C251</f>
        <v>169.1</v>
      </c>
      <c r="D237" s="16">
        <f>ESCURRIMIENTO!D251</f>
        <v>94.5</v>
      </c>
      <c r="E237" s="3">
        <f t="shared" si="30"/>
        <v>66.149999999999991</v>
      </c>
      <c r="F237" s="2">
        <f t="shared" si="24"/>
        <v>96.641347996041361</v>
      </c>
      <c r="G237" s="2">
        <f t="shared" si="25"/>
        <v>247.04538089388654</v>
      </c>
      <c r="H237" s="18">
        <f>ESCURRIMIENTO!O251</f>
        <v>64.23886787883221</v>
      </c>
      <c r="I237" s="2">
        <f t="shared" si="26"/>
        <v>3118.0941001313313</v>
      </c>
      <c r="J237" s="18">
        <f>'DEMANDA DE AGUA'!L251</f>
        <v>180.58222048900001</v>
      </c>
      <c r="K237" s="2">
        <f t="shared" si="27"/>
        <v>7087.9159125401766</v>
      </c>
      <c r="L237" s="2">
        <f t="shared" si="31"/>
        <v>4000</v>
      </c>
      <c r="M237" s="2">
        <f t="shared" si="28"/>
        <v>3087.9159125401766</v>
      </c>
      <c r="N237" s="1">
        <f t="shared" si="29"/>
        <v>0</v>
      </c>
      <c r="O237" s="163">
        <v>1.0004881637434186</v>
      </c>
      <c r="P237" s="18">
        <f>'ALTURA-VOLUMEN'!$I$2*(O237^'ALTURA-VOLUMEN'!$K$2)</f>
        <v>1460.9425245055386</v>
      </c>
    </row>
    <row r="238" spans="1:18" x14ac:dyDescent="0.2">
      <c r="A238" s="18">
        <f>ESCURRIMIENTO!A252</f>
        <v>2000</v>
      </c>
      <c r="B238" s="18" t="str">
        <f>ESCURRIMIENTO!B252</f>
        <v>MAY</v>
      </c>
      <c r="C238" s="16">
        <f>ESCURRIMIENTO!C252</f>
        <v>308.2</v>
      </c>
      <c r="D238" s="16">
        <f>ESCURRIMIENTO!D252</f>
        <v>96.2</v>
      </c>
      <c r="E238" s="3">
        <f t="shared" si="30"/>
        <v>67.34</v>
      </c>
      <c r="F238" s="2">
        <f t="shared" si="24"/>
        <v>98.37986960020298</v>
      </c>
      <c r="G238" s="2">
        <f t="shared" si="25"/>
        <v>450.26248605260696</v>
      </c>
      <c r="H238" s="18">
        <f>ESCURRIMIENTO!O252</f>
        <v>156.20043983487125</v>
      </c>
      <c r="I238" s="2">
        <f t="shared" si="26"/>
        <v>7581.8221268423304</v>
      </c>
      <c r="J238" s="18">
        <f>'DEMANDA DE AGUA'!L252</f>
        <v>169.06969067256253</v>
      </c>
      <c r="K238" s="2">
        <f t="shared" si="27"/>
        <v>11764.63505262217</v>
      </c>
      <c r="L238" s="2">
        <f t="shared" si="31"/>
        <v>4000</v>
      </c>
      <c r="M238" s="2">
        <f t="shared" si="28"/>
        <v>7764.6350526221704</v>
      </c>
      <c r="N238" s="1">
        <f t="shared" si="29"/>
        <v>0</v>
      </c>
      <c r="O238" s="163">
        <v>1.0004881637434186</v>
      </c>
      <c r="P238" s="18">
        <f>'ALTURA-VOLUMEN'!$I$2*(O238^'ALTURA-VOLUMEN'!$K$2)</f>
        <v>1460.9425245055386</v>
      </c>
    </row>
    <row r="239" spans="1:18" x14ac:dyDescent="0.2">
      <c r="A239" s="18">
        <f>ESCURRIMIENTO!A253</f>
        <v>2000</v>
      </c>
      <c r="B239" s="18" t="str">
        <f>ESCURRIMIENTO!B253</f>
        <v>JUN</v>
      </c>
      <c r="C239" s="16">
        <f>ESCURRIMIENTO!C253</f>
        <v>79</v>
      </c>
      <c r="D239" s="16">
        <f>ESCURRIMIENTO!D253</f>
        <v>39.1</v>
      </c>
      <c r="E239" s="3">
        <f t="shared" si="30"/>
        <v>27.37</v>
      </c>
      <c r="F239" s="2">
        <f t="shared" si="24"/>
        <v>39.985996895716589</v>
      </c>
      <c r="G239" s="2">
        <f t="shared" si="25"/>
        <v>115.41445943593754</v>
      </c>
      <c r="H239" s="18">
        <f>ESCURRIMIENTO!O253</f>
        <v>44.495592505229702</v>
      </c>
      <c r="I239" s="2">
        <f t="shared" si="26"/>
        <v>2159.7741220175253</v>
      </c>
      <c r="J239" s="18">
        <f>'DEMANDA DE AGUA'!L253</f>
        <v>157.92285595599998</v>
      </c>
      <c r="K239" s="2">
        <f t="shared" si="27"/>
        <v>6077.2797286017467</v>
      </c>
      <c r="L239" s="2">
        <f t="shared" si="31"/>
        <v>4000</v>
      </c>
      <c r="M239" s="2">
        <f t="shared" si="28"/>
        <v>2077.2797286017467</v>
      </c>
      <c r="N239" s="1">
        <f t="shared" si="29"/>
        <v>0</v>
      </c>
      <c r="O239" s="163">
        <v>1.0004881637434186</v>
      </c>
      <c r="P239" s="18">
        <f>'ALTURA-VOLUMEN'!$I$2*(O239^'ALTURA-VOLUMEN'!$K$2)</f>
        <v>1460.9425245055386</v>
      </c>
      <c r="Q239" s="2">
        <f>SUM(M228:M239)</f>
        <v>19432.326068287541</v>
      </c>
      <c r="R239" s="2">
        <f>SUM(N228:N239)</f>
        <v>0</v>
      </c>
    </row>
    <row r="240" spans="1:18" x14ac:dyDescent="0.2">
      <c r="A240" s="18">
        <f>ESCURRIMIENTO!A254</f>
        <v>2000</v>
      </c>
      <c r="B240" s="18" t="str">
        <f>ESCURRIMIENTO!B254</f>
        <v>JUL</v>
      </c>
      <c r="C240" s="16">
        <f>ESCURRIMIENTO!C254</f>
        <v>130</v>
      </c>
      <c r="D240" s="16">
        <f>ESCURRIMIENTO!D254</f>
        <v>75.3</v>
      </c>
      <c r="E240" s="3">
        <f t="shared" si="30"/>
        <v>52.709999999999994</v>
      </c>
      <c r="F240" s="2">
        <f t="shared" si="24"/>
        <v>77.006280466686931</v>
      </c>
      <c r="G240" s="2">
        <f t="shared" si="25"/>
        <v>189.92252818572001</v>
      </c>
      <c r="H240" s="18">
        <f>ESCURRIMIENTO!O254</f>
        <v>24.900246671132244</v>
      </c>
      <c r="I240" s="2">
        <f t="shared" si="26"/>
        <v>1208.6345043240776</v>
      </c>
      <c r="J240" s="18">
        <f>'DEMANDA DE AGUA'!L254</f>
        <v>156.22823332225002</v>
      </c>
      <c r="K240" s="2">
        <f t="shared" si="27"/>
        <v>5165.3225187208609</v>
      </c>
      <c r="L240" s="2">
        <f t="shared" si="31"/>
        <v>4000</v>
      </c>
      <c r="M240" s="2">
        <f t="shared" si="28"/>
        <v>1165.3225187208609</v>
      </c>
      <c r="N240" s="1">
        <f t="shared" si="29"/>
        <v>0</v>
      </c>
      <c r="O240" s="163">
        <v>1.0004881637434186</v>
      </c>
      <c r="P240" s="18">
        <f>'ALTURA-VOLUMEN'!$I$2*(O240^'ALTURA-VOLUMEN'!$K$2)</f>
        <v>1460.9425245055386</v>
      </c>
    </row>
    <row r="241" spans="1:18" x14ac:dyDescent="0.2">
      <c r="A241" s="18">
        <f>ESCURRIMIENTO!A255</f>
        <v>2000</v>
      </c>
      <c r="B241" s="18" t="str">
        <f>ESCURRIMIENTO!B255</f>
        <v>AGO</v>
      </c>
      <c r="C241" s="16">
        <f>ESCURRIMIENTO!C255</f>
        <v>80</v>
      </c>
      <c r="D241" s="16">
        <f>ESCURRIMIENTO!D255</f>
        <v>86.6</v>
      </c>
      <c r="E241" s="3">
        <f t="shared" si="30"/>
        <v>60.61999999999999</v>
      </c>
      <c r="F241" s="2">
        <f t="shared" si="24"/>
        <v>88.562335835525744</v>
      </c>
      <c r="G241" s="2">
        <f t="shared" si="25"/>
        <v>116.8754019604431</v>
      </c>
      <c r="H241" s="18">
        <f>ESCURRIMIENTO!O255</f>
        <v>12.615011112485266</v>
      </c>
      <c r="I241" s="2">
        <f t="shared" si="26"/>
        <v>612.32074944292367</v>
      </c>
      <c r="J241" s="18">
        <f>'DEMANDA DE AGUA'!L255</f>
        <v>160.15092448756249</v>
      </c>
      <c r="K241" s="2">
        <f t="shared" si="27"/>
        <v>4480.4828910802789</v>
      </c>
      <c r="L241" s="2">
        <f t="shared" si="31"/>
        <v>4000</v>
      </c>
      <c r="M241" s="2">
        <f t="shared" si="28"/>
        <v>480.48289108027893</v>
      </c>
      <c r="N241" s="1">
        <f t="shared" si="29"/>
        <v>0</v>
      </c>
      <c r="O241" s="163">
        <v>1.0004881637434186</v>
      </c>
      <c r="P241" s="18">
        <f>'ALTURA-VOLUMEN'!$I$2*(O241^'ALTURA-VOLUMEN'!$K$2)</f>
        <v>1460.9425245055386</v>
      </c>
    </row>
    <row r="242" spans="1:18" x14ac:dyDescent="0.2">
      <c r="A242" s="18">
        <f>ESCURRIMIENTO!A256</f>
        <v>2000</v>
      </c>
      <c r="B242" s="18" t="str">
        <f>ESCURRIMIENTO!B256</f>
        <v>SEP</v>
      </c>
      <c r="C242" s="16">
        <f>ESCURRIMIENTO!C256</f>
        <v>221</v>
      </c>
      <c r="D242" s="16">
        <f>ESCURRIMIENTO!D256</f>
        <v>117</v>
      </c>
      <c r="E242" s="3">
        <f t="shared" si="30"/>
        <v>81.899999999999991</v>
      </c>
      <c r="F242" s="2">
        <f t="shared" si="24"/>
        <v>119.65119275700359</v>
      </c>
      <c r="G242" s="2">
        <f t="shared" si="25"/>
        <v>322.86829791572404</v>
      </c>
      <c r="H242" s="18">
        <f>ESCURRIMIENTO!O256</f>
        <v>70.803078080015666</v>
      </c>
      <c r="I242" s="2">
        <f t="shared" si="26"/>
        <v>3436.7146763678024</v>
      </c>
      <c r="J242" s="18">
        <f>'DEMANDA DE AGUA'!L256</f>
        <v>160.82357908312503</v>
      </c>
      <c r="K242" s="2">
        <f t="shared" si="27"/>
        <v>7479.1082024433972</v>
      </c>
      <c r="L242" s="2">
        <f t="shared" si="31"/>
        <v>4000</v>
      </c>
      <c r="M242" s="2">
        <f t="shared" si="28"/>
        <v>3479.1082024433972</v>
      </c>
      <c r="N242" s="1">
        <f t="shared" si="29"/>
        <v>0</v>
      </c>
      <c r="O242" s="163">
        <v>1.0004881637434186</v>
      </c>
      <c r="P242" s="18">
        <f>'ALTURA-VOLUMEN'!$I$2*(O242^'ALTURA-VOLUMEN'!$K$2)</f>
        <v>1460.9425245055386</v>
      </c>
    </row>
    <row r="243" spans="1:18" x14ac:dyDescent="0.2">
      <c r="A243" s="18">
        <f>ESCURRIMIENTO!A257</f>
        <v>2000</v>
      </c>
      <c r="B243" s="18" t="str">
        <f>ESCURRIMIENTO!B257</f>
        <v>OCT</v>
      </c>
      <c r="C243" s="16">
        <f>ESCURRIMIENTO!C257</f>
        <v>77</v>
      </c>
      <c r="D243" s="16">
        <f>ESCURRIMIENTO!D257</f>
        <v>144.4</v>
      </c>
      <c r="E243" s="3">
        <f t="shared" si="30"/>
        <v>101.08</v>
      </c>
      <c r="F243" s="2">
        <f t="shared" si="24"/>
        <v>147.67207037701985</v>
      </c>
      <c r="G243" s="2">
        <f t="shared" si="25"/>
        <v>112.49257438692646</v>
      </c>
      <c r="H243" s="18">
        <f>ESCURRIMIENTO!O257</f>
        <v>29.864608123351577</v>
      </c>
      <c r="I243" s="2">
        <f t="shared" si="26"/>
        <v>1449.5999301824809</v>
      </c>
      <c r="J243" s="18">
        <f>'DEMANDA DE AGUA'!L257</f>
        <v>175.80122995025002</v>
      </c>
      <c r="K243" s="2">
        <f t="shared" si="27"/>
        <v>5238.619204242138</v>
      </c>
      <c r="L243" s="2">
        <f t="shared" si="31"/>
        <v>4000</v>
      </c>
      <c r="M243" s="2">
        <f t="shared" si="28"/>
        <v>1238.619204242138</v>
      </c>
      <c r="N243" s="1">
        <f t="shared" si="29"/>
        <v>0</v>
      </c>
      <c r="O243" s="163">
        <v>1.0004881637434186</v>
      </c>
      <c r="P243" s="18">
        <f>'ALTURA-VOLUMEN'!$I$2*(O243^'ALTURA-VOLUMEN'!$K$2)</f>
        <v>1460.9425245055386</v>
      </c>
    </row>
    <row r="244" spans="1:18" x14ac:dyDescent="0.2">
      <c r="A244" s="18">
        <f>ESCURRIMIENTO!A258</f>
        <v>2000</v>
      </c>
      <c r="B244" s="18" t="str">
        <f>ESCURRIMIENTO!B258</f>
        <v>NOV</v>
      </c>
      <c r="C244" s="16">
        <f>ESCURRIMIENTO!C258</f>
        <v>76</v>
      </c>
      <c r="D244" s="16">
        <f>ESCURRIMIENTO!D258</f>
        <v>75.5</v>
      </c>
      <c r="E244" s="3">
        <f t="shared" si="30"/>
        <v>52.849999999999994</v>
      </c>
      <c r="F244" s="2">
        <f t="shared" si="24"/>
        <v>77.210812420117719</v>
      </c>
      <c r="G244" s="2">
        <f t="shared" si="25"/>
        <v>111.03163186242094</v>
      </c>
      <c r="H244" s="18">
        <f>ESCURRIMIENTO!O258</f>
        <v>15.24805663154995</v>
      </c>
      <c r="I244" s="2">
        <f t="shared" si="26"/>
        <v>740.12629722839745</v>
      </c>
      <c r="J244" s="18">
        <f>'DEMANDA DE AGUA'!L258</f>
        <v>179.28965533312501</v>
      </c>
      <c r="K244" s="2">
        <f t="shared" si="27"/>
        <v>4594.657461337576</v>
      </c>
      <c r="L244" s="2">
        <f t="shared" si="31"/>
        <v>4000</v>
      </c>
      <c r="M244" s="2">
        <f t="shared" si="28"/>
        <v>594.65746133757602</v>
      </c>
      <c r="N244" s="1">
        <f t="shared" si="29"/>
        <v>0</v>
      </c>
      <c r="O244" s="163">
        <v>1.0004881637434186</v>
      </c>
      <c r="P244" s="18">
        <f>'ALTURA-VOLUMEN'!$I$2*(O244^'ALTURA-VOLUMEN'!$K$2)</f>
        <v>1460.9425245055386</v>
      </c>
    </row>
    <row r="245" spans="1:18" x14ac:dyDescent="0.2">
      <c r="A245" s="18">
        <f>ESCURRIMIENTO!A259</f>
        <v>2000</v>
      </c>
      <c r="B245" s="18" t="str">
        <f>ESCURRIMIENTO!B259</f>
        <v>DIC</v>
      </c>
      <c r="C245" s="16">
        <f>ESCURRIMIENTO!C259</f>
        <v>123</v>
      </c>
      <c r="D245" s="16">
        <f>ESCURRIMIENTO!D259</f>
        <v>249</v>
      </c>
      <c r="E245" s="3">
        <f t="shared" si="30"/>
        <v>174.29999999999998</v>
      </c>
      <c r="F245" s="2">
        <f t="shared" si="24"/>
        <v>254.64228202131537</v>
      </c>
      <c r="G245" s="2">
        <f t="shared" si="25"/>
        <v>179.69593051418124</v>
      </c>
      <c r="H245" s="18">
        <f>ESCURRIMIENTO!O259</f>
        <v>45.020145456338732</v>
      </c>
      <c r="I245" s="2">
        <f t="shared" si="26"/>
        <v>2185.2354278603466</v>
      </c>
      <c r="J245" s="18">
        <f>'DEMANDA DE AGUA'!L259</f>
        <v>195.02927947225001</v>
      </c>
      <c r="K245" s="2">
        <f t="shared" si="27"/>
        <v>5915.2597968809623</v>
      </c>
      <c r="L245" s="2">
        <f t="shared" si="31"/>
        <v>4000</v>
      </c>
      <c r="M245" s="2">
        <f t="shared" si="28"/>
        <v>1915.2597968809623</v>
      </c>
      <c r="N245" s="1">
        <f t="shared" si="29"/>
        <v>0</v>
      </c>
      <c r="O245" s="163">
        <v>1.0004881637434186</v>
      </c>
      <c r="P245" s="18">
        <f>'ALTURA-VOLUMEN'!$I$2*(O245^'ALTURA-VOLUMEN'!$K$2)</f>
        <v>1460.9425245055386</v>
      </c>
    </row>
    <row r="246" spans="1:18" x14ac:dyDescent="0.2">
      <c r="A246" s="18">
        <f>ESCURRIMIENTO!A260</f>
        <v>2001</v>
      </c>
      <c r="B246" s="18" t="str">
        <f>ESCURRIMIENTO!B260</f>
        <v>ENE</v>
      </c>
      <c r="C246" s="16">
        <f>ESCURRIMIENTO!C260</f>
        <v>161</v>
      </c>
      <c r="D246" s="16">
        <f>ESCURRIMIENTO!D260</f>
        <v>267.7</v>
      </c>
      <c r="E246" s="3">
        <f t="shared" si="30"/>
        <v>187.39</v>
      </c>
      <c r="F246" s="2">
        <f t="shared" si="24"/>
        <v>273.76601966709285</v>
      </c>
      <c r="G246" s="2">
        <f t="shared" si="25"/>
        <v>235.2117464453917</v>
      </c>
      <c r="H246" s="18">
        <f>ESCURRIMIENTO!O260</f>
        <v>97.196264417740494</v>
      </c>
      <c r="I246" s="2">
        <f t="shared" si="26"/>
        <v>4717.8150649760628</v>
      </c>
      <c r="J246" s="18">
        <f>'DEMANDA DE AGUA'!L260</f>
        <v>200.11284609999998</v>
      </c>
      <c r="K246" s="2">
        <f t="shared" si="27"/>
        <v>8479.1479456543602</v>
      </c>
      <c r="L246" s="2">
        <f t="shared" si="31"/>
        <v>4000</v>
      </c>
      <c r="M246" s="2">
        <f t="shared" si="28"/>
        <v>4479.1479456543602</v>
      </c>
      <c r="N246" s="1">
        <f t="shared" si="29"/>
        <v>0</v>
      </c>
      <c r="O246" s="163">
        <v>1.0004881637434186</v>
      </c>
      <c r="P246" s="18">
        <f>'ALTURA-VOLUMEN'!$I$2*(O246^'ALTURA-VOLUMEN'!$K$2)</f>
        <v>1460.9425245055386</v>
      </c>
    </row>
    <row r="247" spans="1:18" x14ac:dyDescent="0.2">
      <c r="A247" s="18">
        <f>ESCURRIMIENTO!A261</f>
        <v>2001</v>
      </c>
      <c r="B247" s="18" t="str">
        <f>ESCURRIMIENTO!B261</f>
        <v>FEB</v>
      </c>
      <c r="C247" s="16">
        <f>ESCURRIMIENTO!C261</f>
        <v>214</v>
      </c>
      <c r="D247" s="16">
        <f>ESCURRIMIENTO!D261</f>
        <v>183.6</v>
      </c>
      <c r="E247" s="3">
        <f t="shared" si="30"/>
        <v>128.51999999999998</v>
      </c>
      <c r="F247" s="2">
        <f t="shared" si="24"/>
        <v>187.7603332494518</v>
      </c>
      <c r="G247" s="2">
        <f t="shared" si="25"/>
        <v>312.6417002441853</v>
      </c>
      <c r="H247" s="18">
        <f>ESCURRIMIENTO!O261</f>
        <v>152.42166876717857</v>
      </c>
      <c r="I247" s="2">
        <f t="shared" si="26"/>
        <v>7398.4041408008598</v>
      </c>
      <c r="J247" s="18">
        <f>'DEMANDA DE AGUA'!L261</f>
        <v>179.21788166800002</v>
      </c>
      <c r="K247" s="2">
        <f t="shared" si="27"/>
        <v>11344.067626127593</v>
      </c>
      <c r="L247" s="2">
        <f t="shared" si="31"/>
        <v>4000</v>
      </c>
      <c r="M247" s="2">
        <f t="shared" si="28"/>
        <v>7344.067626127593</v>
      </c>
      <c r="N247" s="1">
        <f t="shared" si="29"/>
        <v>0</v>
      </c>
      <c r="O247" s="163">
        <v>1.0004881637434186</v>
      </c>
      <c r="P247" s="18">
        <f>'ALTURA-VOLUMEN'!$I$2*(O247^'ALTURA-VOLUMEN'!$K$2)</f>
        <v>1460.9425245055386</v>
      </c>
    </row>
    <row r="248" spans="1:18" x14ac:dyDescent="0.2">
      <c r="A248" s="18">
        <f>ESCURRIMIENTO!A262</f>
        <v>2001</v>
      </c>
      <c r="B248" s="18" t="str">
        <f>ESCURRIMIENTO!B262</f>
        <v>MAR</v>
      </c>
      <c r="C248" s="16">
        <f>ESCURRIMIENTO!C262</f>
        <v>187</v>
      </c>
      <c r="D248" s="16">
        <f>ESCURRIMIENTO!D262</f>
        <v>179.3</v>
      </c>
      <c r="E248" s="3">
        <f t="shared" si="30"/>
        <v>125.51</v>
      </c>
      <c r="F248" s="2">
        <f t="shared" si="24"/>
        <v>183.36289625069017</v>
      </c>
      <c r="G248" s="2">
        <f t="shared" si="25"/>
        <v>273.19625208253569</v>
      </c>
      <c r="H248" s="18">
        <f>ESCURRIMIENTO!O262</f>
        <v>132.32793498881958</v>
      </c>
      <c r="I248" s="2">
        <f t="shared" si="26"/>
        <v>6423.0732420358081</v>
      </c>
      <c r="J248" s="18">
        <f>'DEMANDA DE AGUA'!L262</f>
        <v>192.700206049</v>
      </c>
      <c r="K248" s="2">
        <f t="shared" si="27"/>
        <v>10320.206391818654</v>
      </c>
      <c r="L248" s="2">
        <f t="shared" si="31"/>
        <v>4000</v>
      </c>
      <c r="M248" s="2">
        <f t="shared" si="28"/>
        <v>6320.2063918186541</v>
      </c>
      <c r="N248" s="1">
        <f t="shared" si="29"/>
        <v>0</v>
      </c>
      <c r="O248" s="163">
        <v>1.0004881637434186</v>
      </c>
      <c r="P248" s="18">
        <f>'ALTURA-VOLUMEN'!$I$2*(O248^'ALTURA-VOLUMEN'!$K$2)</f>
        <v>1460.9425245055386</v>
      </c>
    </row>
    <row r="249" spans="1:18" x14ac:dyDescent="0.2">
      <c r="A249" s="18">
        <f>ESCURRIMIENTO!A263</f>
        <v>2001</v>
      </c>
      <c r="B249" s="18" t="str">
        <f>ESCURRIMIENTO!B263</f>
        <v>ABR</v>
      </c>
      <c r="C249" s="16">
        <f>ESCURRIMIENTO!C263</f>
        <v>28</v>
      </c>
      <c r="D249" s="16">
        <f>ESCURRIMIENTO!D263</f>
        <v>112.5</v>
      </c>
      <c r="E249" s="3">
        <f t="shared" si="30"/>
        <v>78.75</v>
      </c>
      <c r="F249" s="2">
        <f t="shared" si="24"/>
        <v>115.04922380481116</v>
      </c>
      <c r="G249" s="2">
        <f t="shared" si="25"/>
        <v>40.906390686155078</v>
      </c>
      <c r="H249" s="18">
        <f>ESCURRIMIENTO!O263</f>
        <v>32.591121271639693</v>
      </c>
      <c r="I249" s="2">
        <f t="shared" si="26"/>
        <v>1581.9423085949293</v>
      </c>
      <c r="J249" s="18">
        <f>'DEMANDA DE AGUA'!L263</f>
        <v>174.75698757000001</v>
      </c>
      <c r="K249" s="2">
        <f t="shared" si="27"/>
        <v>5333.042487906273</v>
      </c>
      <c r="L249" s="2">
        <f t="shared" si="31"/>
        <v>4000</v>
      </c>
      <c r="M249" s="2">
        <f t="shared" si="28"/>
        <v>1333.042487906273</v>
      </c>
      <c r="N249" s="1">
        <f t="shared" si="29"/>
        <v>0</v>
      </c>
      <c r="O249" s="163">
        <v>1.0004881637434186</v>
      </c>
      <c r="P249" s="18">
        <f>'ALTURA-VOLUMEN'!$I$2*(O249^'ALTURA-VOLUMEN'!$K$2)</f>
        <v>1460.9425245055386</v>
      </c>
    </row>
    <row r="250" spans="1:18" x14ac:dyDescent="0.2">
      <c r="A250" s="18">
        <f>ESCURRIMIENTO!A264</f>
        <v>2001</v>
      </c>
      <c r="B250" s="18" t="str">
        <f>ESCURRIMIENTO!B264</f>
        <v>MAY</v>
      </c>
      <c r="C250" s="16">
        <f>ESCURRIMIENTO!C264</f>
        <v>108</v>
      </c>
      <c r="D250" s="16">
        <f>ESCURRIMIENTO!D264</f>
        <v>80.099999999999994</v>
      </c>
      <c r="E250" s="3">
        <f t="shared" si="30"/>
        <v>56.069999999999993</v>
      </c>
      <c r="F250" s="2">
        <f t="shared" si="24"/>
        <v>81.915047349025542</v>
      </c>
      <c r="G250" s="2">
        <f t="shared" si="25"/>
        <v>157.78179264659815</v>
      </c>
      <c r="H250" s="18">
        <f>ESCURRIMIENTO!O264</f>
        <v>19.12214644372974</v>
      </c>
      <c r="I250" s="2">
        <f t="shared" si="26"/>
        <v>928.17096528701984</v>
      </c>
      <c r="J250" s="18">
        <f>'DEMANDA DE AGUA'!L264</f>
        <v>169.06969067256253</v>
      </c>
      <c r="K250" s="2">
        <f t="shared" si="27"/>
        <v>4834.9680199120303</v>
      </c>
      <c r="L250" s="2">
        <f t="shared" si="31"/>
        <v>4000</v>
      </c>
      <c r="M250" s="2">
        <f t="shared" si="28"/>
        <v>834.96801991203029</v>
      </c>
      <c r="N250" s="1">
        <f t="shared" si="29"/>
        <v>0</v>
      </c>
      <c r="O250" s="163">
        <v>1.0004881637434186</v>
      </c>
      <c r="P250" s="18">
        <f>'ALTURA-VOLUMEN'!$I$2*(O250^'ALTURA-VOLUMEN'!$K$2)</f>
        <v>1460.9425245055386</v>
      </c>
    </row>
    <row r="251" spans="1:18" x14ac:dyDescent="0.2">
      <c r="A251" s="18">
        <f>ESCURRIMIENTO!A265</f>
        <v>2001</v>
      </c>
      <c r="B251" s="18" t="str">
        <f>ESCURRIMIENTO!B265</f>
        <v>JUN</v>
      </c>
      <c r="C251" s="16">
        <f>ESCURRIMIENTO!C265</f>
        <v>170</v>
      </c>
      <c r="D251" s="16">
        <f>ESCURRIMIENTO!D265</f>
        <v>57.7</v>
      </c>
      <c r="E251" s="3">
        <f t="shared" si="30"/>
        <v>40.39</v>
      </c>
      <c r="F251" s="2">
        <f t="shared" si="24"/>
        <v>59.007468564778705</v>
      </c>
      <c r="G251" s="2">
        <f t="shared" si="25"/>
        <v>248.36022916594158</v>
      </c>
      <c r="H251" s="18">
        <f>ESCURRIMIENTO!O265</f>
        <v>40.448129414051152</v>
      </c>
      <c r="I251" s="2">
        <f t="shared" si="26"/>
        <v>1963.3140784048669</v>
      </c>
      <c r="J251" s="18">
        <f>'DEMANDA DE AGUA'!L265</f>
        <v>152.82857027999998</v>
      </c>
      <c r="K251" s="2">
        <f t="shared" si="27"/>
        <v>5999.8382687260291</v>
      </c>
      <c r="L251" s="2">
        <f t="shared" si="31"/>
        <v>4000</v>
      </c>
      <c r="M251" s="2">
        <f t="shared" si="28"/>
        <v>1999.8382687260291</v>
      </c>
      <c r="N251" s="1">
        <f t="shared" si="29"/>
        <v>0</v>
      </c>
      <c r="O251" s="163">
        <v>1.0004881637434186</v>
      </c>
      <c r="P251" s="18">
        <f>'ALTURA-VOLUMEN'!$I$2*(O251^'ALTURA-VOLUMEN'!$K$2)</f>
        <v>1460.9425245055386</v>
      </c>
      <c r="Q251" s="2">
        <f>SUM(M240:M251)</f>
        <v>31184.720814850152</v>
      </c>
      <c r="R251" s="2">
        <f>SUM(N240:N251)</f>
        <v>0</v>
      </c>
    </row>
    <row r="252" spans="1:18" x14ac:dyDescent="0.2">
      <c r="A252" s="18">
        <f>ESCURRIMIENTO!A266</f>
        <v>2001</v>
      </c>
      <c r="B252" s="18" t="str">
        <f>ESCURRIMIENTO!B266</f>
        <v>JUL</v>
      </c>
      <c r="C252" s="16">
        <f>ESCURRIMIENTO!C266</f>
        <v>52</v>
      </c>
      <c r="D252" s="16">
        <f>ESCURRIMIENTO!D266</f>
        <v>46.9</v>
      </c>
      <c r="E252" s="3">
        <f t="shared" si="30"/>
        <v>32.83</v>
      </c>
      <c r="F252" s="2">
        <f t="shared" si="24"/>
        <v>47.962743079516827</v>
      </c>
      <c r="G252" s="2">
        <f t="shared" si="25"/>
        <v>75.969011274288007</v>
      </c>
      <c r="H252" s="18">
        <f>ESCURRIMIENTO!O266</f>
        <v>13.193489389962101</v>
      </c>
      <c r="I252" s="2">
        <f t="shared" si="26"/>
        <v>640.39953980169673</v>
      </c>
      <c r="J252" s="18">
        <f>'DEMANDA DE AGUA'!L266</f>
        <v>156.22823332225002</v>
      </c>
      <c r="K252" s="2">
        <f t="shared" si="27"/>
        <v>4512.1775746742178</v>
      </c>
      <c r="L252" s="2">
        <f t="shared" si="31"/>
        <v>4000</v>
      </c>
      <c r="M252" s="2">
        <f t="shared" si="28"/>
        <v>512.17757467421779</v>
      </c>
      <c r="N252" s="1">
        <f t="shared" si="29"/>
        <v>0</v>
      </c>
      <c r="O252" s="163">
        <v>1.0004881637434186</v>
      </c>
      <c r="P252" s="18">
        <f>'ALTURA-VOLUMEN'!$I$2*(O252^'ALTURA-VOLUMEN'!$K$2)</f>
        <v>1460.9425245055386</v>
      </c>
    </row>
    <row r="253" spans="1:18" x14ac:dyDescent="0.2">
      <c r="A253" s="18">
        <f>ESCURRIMIENTO!A267</f>
        <v>2001</v>
      </c>
      <c r="B253" s="18" t="str">
        <f>ESCURRIMIENTO!B267</f>
        <v>AGO</v>
      </c>
      <c r="C253" s="16">
        <f>ESCURRIMIENTO!C267</f>
        <v>120</v>
      </c>
      <c r="D253" s="16">
        <f>ESCURRIMIENTO!D267</f>
        <v>67</v>
      </c>
      <c r="E253" s="3">
        <f t="shared" si="30"/>
        <v>46.9</v>
      </c>
      <c r="F253" s="2">
        <f t="shared" si="24"/>
        <v>68.518204399309766</v>
      </c>
      <c r="G253" s="2">
        <f t="shared" si="25"/>
        <v>175.31310294066463</v>
      </c>
      <c r="H253" s="18">
        <f>ESCURRIMIENTO!O267</f>
        <v>18.181351948574967</v>
      </c>
      <c r="I253" s="2">
        <f t="shared" si="26"/>
        <v>882.50568721407353</v>
      </c>
      <c r="J253" s="18">
        <f>'DEMANDA DE AGUA'!L267</f>
        <v>160.15092448756249</v>
      </c>
      <c r="K253" s="2">
        <f t="shared" si="27"/>
        <v>4829.1496612678666</v>
      </c>
      <c r="L253" s="2">
        <f t="shared" si="31"/>
        <v>4000</v>
      </c>
      <c r="M253" s="2">
        <f t="shared" si="28"/>
        <v>829.14966126786658</v>
      </c>
      <c r="N253" s="1">
        <f t="shared" si="29"/>
        <v>0</v>
      </c>
      <c r="O253" s="163">
        <v>1.0004881637434186</v>
      </c>
      <c r="P253" s="18">
        <f>'ALTURA-VOLUMEN'!$I$2*(O253^'ALTURA-VOLUMEN'!$K$2)</f>
        <v>1460.9425245055386</v>
      </c>
    </row>
    <row r="254" spans="1:18" x14ac:dyDescent="0.2">
      <c r="A254" s="18">
        <f>ESCURRIMIENTO!A268</f>
        <v>2001</v>
      </c>
      <c r="B254" s="18" t="str">
        <f>ESCURRIMIENTO!B268</f>
        <v>SEP</v>
      </c>
      <c r="C254" s="16">
        <f>ESCURRIMIENTO!C268</f>
        <v>94</v>
      </c>
      <c r="D254" s="16">
        <f>ESCURRIMIENTO!D268</f>
        <v>81.400000000000006</v>
      </c>
      <c r="E254" s="3">
        <f t="shared" si="30"/>
        <v>56.98</v>
      </c>
      <c r="F254" s="2">
        <f t="shared" si="24"/>
        <v>83.244505046325585</v>
      </c>
      <c r="G254" s="2">
        <f t="shared" si="25"/>
        <v>137.32859730352064</v>
      </c>
      <c r="H254" s="18">
        <f>ESCURRIMIENTO!O268</f>
        <v>15.870418301468494</v>
      </c>
      <c r="I254" s="2">
        <f t="shared" si="26"/>
        <v>770.33514609511838</v>
      </c>
      <c r="J254" s="18">
        <f>'DEMANDA DE AGUA'!L268</f>
        <v>166.18436505256253</v>
      </c>
      <c r="K254" s="2">
        <f t="shared" si="27"/>
        <v>4658.2348732997507</v>
      </c>
      <c r="L254" s="2">
        <f t="shared" si="31"/>
        <v>4000</v>
      </c>
      <c r="M254" s="2">
        <f t="shared" si="28"/>
        <v>658.23487329975069</v>
      </c>
      <c r="N254" s="1">
        <f t="shared" si="29"/>
        <v>0</v>
      </c>
      <c r="O254" s="163">
        <v>1.0004881637434186</v>
      </c>
      <c r="P254" s="18">
        <f>'ALTURA-VOLUMEN'!$I$2*(O254^'ALTURA-VOLUMEN'!$K$2)</f>
        <v>1460.9425245055386</v>
      </c>
    </row>
    <row r="255" spans="1:18" x14ac:dyDescent="0.2">
      <c r="A255" s="18">
        <f>ESCURRIMIENTO!A269</f>
        <v>2001</v>
      </c>
      <c r="B255" s="18" t="str">
        <f>ESCURRIMIENTO!B269</f>
        <v>OCT</v>
      </c>
      <c r="C255" s="16">
        <f>ESCURRIMIENTO!C269</f>
        <v>219</v>
      </c>
      <c r="D255" s="16">
        <f>ESCURRIMIENTO!D269</f>
        <v>141.69999999999999</v>
      </c>
      <c r="E255" s="3">
        <f t="shared" si="30"/>
        <v>99.189999999999984</v>
      </c>
      <c r="F255" s="2">
        <f t="shared" si="24"/>
        <v>144.91088900570435</v>
      </c>
      <c r="G255" s="2">
        <f t="shared" si="25"/>
        <v>319.94641286671293</v>
      </c>
      <c r="H255" s="18">
        <f>ESCURRIMIENTO!O269</f>
        <v>80.041630708515953</v>
      </c>
      <c r="I255" s="2">
        <f t="shared" si="26"/>
        <v>3885.1453133929581</v>
      </c>
      <c r="J255" s="18">
        <f>'DEMANDA DE AGUA'!L269</f>
        <v>175.80122995025002</v>
      </c>
      <c r="K255" s="2">
        <f t="shared" si="27"/>
        <v>7884.3796073037174</v>
      </c>
      <c r="L255" s="2">
        <f t="shared" si="31"/>
        <v>4000</v>
      </c>
      <c r="M255" s="2">
        <f t="shared" si="28"/>
        <v>3884.3796073037174</v>
      </c>
      <c r="N255" s="1">
        <f t="shared" si="29"/>
        <v>0</v>
      </c>
      <c r="O255" s="163">
        <v>1.0004881637434186</v>
      </c>
      <c r="P255" s="18">
        <f>'ALTURA-VOLUMEN'!$I$2*(O255^'ALTURA-VOLUMEN'!$K$2)</f>
        <v>1460.9425245055386</v>
      </c>
    </row>
    <row r="256" spans="1:18" x14ac:dyDescent="0.2">
      <c r="A256" s="18">
        <f>ESCURRIMIENTO!A270</f>
        <v>2001</v>
      </c>
      <c r="B256" s="18" t="str">
        <f>ESCURRIMIENTO!B270</f>
        <v>NOV</v>
      </c>
      <c r="C256" s="16">
        <f>ESCURRIMIENTO!C270</f>
        <v>194</v>
      </c>
      <c r="D256" s="16">
        <f>ESCURRIMIENTO!D270</f>
        <v>158.1</v>
      </c>
      <c r="E256" s="3">
        <f t="shared" si="30"/>
        <v>110.66999999999999</v>
      </c>
      <c r="F256" s="2">
        <f t="shared" ref="F256:F319" si="32">+E256*P255/1000</f>
        <v>161.68250918702793</v>
      </c>
      <c r="G256" s="2">
        <f t="shared" ref="G256:G319" si="33">+C256*P255/1000</f>
        <v>283.42284975407449</v>
      </c>
      <c r="H256" s="18">
        <f>ESCURRIMIENTO!O270</f>
        <v>111.02716183421092</v>
      </c>
      <c r="I256" s="2">
        <f t="shared" ref="I256:I319" si="34">+H256*(($F$1*10000)-P255)/1000</f>
        <v>5389.1537896117889</v>
      </c>
      <c r="J256" s="18">
        <f>'DEMANDA DE AGUA'!L270</f>
        <v>185.26597717756249</v>
      </c>
      <c r="K256" s="2">
        <f t="shared" ref="K256:K319" si="35">L255-F256+G256+I256-J256</f>
        <v>9325.6281530012748</v>
      </c>
      <c r="L256" s="2">
        <f t="shared" si="31"/>
        <v>4000</v>
      </c>
      <c r="M256" s="2">
        <f t="shared" ref="M256:M319" si="36">IF(K256&gt;$F$2,K256-$F$2,0)</f>
        <v>5325.6281530012748</v>
      </c>
      <c r="N256" s="1">
        <f t="shared" ref="N256:N319" si="37">IF(K256&lt;0,K256,0)</f>
        <v>0</v>
      </c>
      <c r="O256" s="163">
        <v>1.0004881637434186</v>
      </c>
      <c r="P256" s="18">
        <f>'ALTURA-VOLUMEN'!$I$2*(O256^'ALTURA-VOLUMEN'!$K$2)</f>
        <v>1460.9425245055386</v>
      </c>
    </row>
    <row r="257" spans="1:18" x14ac:dyDescent="0.2">
      <c r="A257" s="18">
        <f>ESCURRIMIENTO!A271</f>
        <v>2001</v>
      </c>
      <c r="B257" s="18" t="str">
        <f>ESCURRIMIENTO!B271</f>
        <v>DIC</v>
      </c>
      <c r="C257" s="16">
        <f>ESCURRIMIENTO!C271</f>
        <v>72</v>
      </c>
      <c r="D257" s="16">
        <f>ESCURRIMIENTO!D271</f>
        <v>221.7</v>
      </c>
      <c r="E257" s="3">
        <f t="shared" si="30"/>
        <v>155.18999999999997</v>
      </c>
      <c r="F257" s="2">
        <f t="shared" si="32"/>
        <v>226.72367037801448</v>
      </c>
      <c r="G257" s="2">
        <f t="shared" si="33"/>
        <v>105.18786176439878</v>
      </c>
      <c r="H257" s="18">
        <f>ESCURRIMIENTO!O271</f>
        <v>53.541863576822394</v>
      </c>
      <c r="I257" s="2">
        <f t="shared" si="34"/>
        <v>2598.8715935004657</v>
      </c>
      <c r="J257" s="18">
        <f>'DEMANDA DE AGUA'!L271</f>
        <v>195.02927947225001</v>
      </c>
      <c r="K257" s="2">
        <f t="shared" si="35"/>
        <v>6282.3065054146</v>
      </c>
      <c r="L257" s="2">
        <f t="shared" si="31"/>
        <v>4000</v>
      </c>
      <c r="M257" s="2">
        <f t="shared" si="36"/>
        <v>2282.3065054146</v>
      </c>
      <c r="N257" s="1">
        <f t="shared" si="37"/>
        <v>0</v>
      </c>
      <c r="O257" s="163">
        <v>1.0004881637434186</v>
      </c>
      <c r="P257" s="18">
        <f>'ALTURA-VOLUMEN'!$I$2*(O257^'ALTURA-VOLUMEN'!$K$2)</f>
        <v>1460.9425245055386</v>
      </c>
    </row>
    <row r="258" spans="1:18" x14ac:dyDescent="0.2">
      <c r="A258" s="18">
        <f>ESCURRIMIENTO!A272</f>
        <v>2002</v>
      </c>
      <c r="B258" s="18" t="str">
        <f>ESCURRIMIENTO!B272</f>
        <v>ENE</v>
      </c>
      <c r="C258" s="16">
        <f>ESCURRIMIENTO!C272</f>
        <v>44</v>
      </c>
      <c r="D258" s="16">
        <f>ESCURRIMIENTO!D272</f>
        <v>212.7</v>
      </c>
      <c r="E258" s="3">
        <f t="shared" si="30"/>
        <v>148.88999999999999</v>
      </c>
      <c r="F258" s="2">
        <f t="shared" si="32"/>
        <v>217.5197324736296</v>
      </c>
      <c r="G258" s="2">
        <f t="shared" si="33"/>
        <v>64.281471078243698</v>
      </c>
      <c r="H258" s="18">
        <f>ESCURRIMIENTO!O272</f>
        <v>24.340213305579038</v>
      </c>
      <c r="I258" s="2">
        <f t="shared" si="34"/>
        <v>1181.451012605296</v>
      </c>
      <c r="J258" s="18">
        <f>'DEMANDA DE AGUA'!L272</f>
        <v>200.11284609999998</v>
      </c>
      <c r="K258" s="2">
        <f t="shared" si="35"/>
        <v>4828.0999051099107</v>
      </c>
      <c r="L258" s="2">
        <f t="shared" si="31"/>
        <v>4000</v>
      </c>
      <c r="M258" s="2">
        <f t="shared" si="36"/>
        <v>828.09990510991065</v>
      </c>
      <c r="N258" s="1">
        <f t="shared" si="37"/>
        <v>0</v>
      </c>
      <c r="O258" s="163">
        <v>1.0004881637434186</v>
      </c>
      <c r="P258" s="18">
        <f>'ALTURA-VOLUMEN'!$I$2*(O258^'ALTURA-VOLUMEN'!$K$2)</f>
        <v>1460.9425245055386</v>
      </c>
    </row>
    <row r="259" spans="1:18" x14ac:dyDescent="0.2">
      <c r="A259" s="18">
        <f>ESCURRIMIENTO!A273</f>
        <v>2002</v>
      </c>
      <c r="B259" s="18" t="str">
        <f>ESCURRIMIENTO!B273</f>
        <v>FEB</v>
      </c>
      <c r="C259" s="16">
        <f>ESCURRIMIENTO!C273</f>
        <v>202</v>
      </c>
      <c r="D259" s="16">
        <f>ESCURRIMIENTO!D273</f>
        <v>165.6</v>
      </c>
      <c r="E259" s="3">
        <f t="shared" si="30"/>
        <v>115.91999999999999</v>
      </c>
      <c r="F259" s="2">
        <f t="shared" si="32"/>
        <v>169.35245744068203</v>
      </c>
      <c r="G259" s="2">
        <f t="shared" si="33"/>
        <v>295.11038995011876</v>
      </c>
      <c r="H259" s="18">
        <f>ESCURRIMIENTO!O273</f>
        <v>117.93094622285486</v>
      </c>
      <c r="I259" s="2">
        <f t="shared" si="34"/>
        <v>5724.2569768505982</v>
      </c>
      <c r="J259" s="18">
        <f>'DEMANDA DE AGUA'!L273</f>
        <v>198.41979756100002</v>
      </c>
      <c r="K259" s="2">
        <f t="shared" si="35"/>
        <v>9651.5951117990335</v>
      </c>
      <c r="L259" s="2">
        <f t="shared" si="31"/>
        <v>4000</v>
      </c>
      <c r="M259" s="2">
        <f t="shared" si="36"/>
        <v>5651.5951117990335</v>
      </c>
      <c r="N259" s="1">
        <f t="shared" si="37"/>
        <v>0</v>
      </c>
      <c r="O259" s="163">
        <v>1.0004881637434186</v>
      </c>
      <c r="P259" s="18">
        <f>'ALTURA-VOLUMEN'!$I$2*(O259^'ALTURA-VOLUMEN'!$K$2)</f>
        <v>1460.9425245055386</v>
      </c>
    </row>
    <row r="260" spans="1:18" x14ac:dyDescent="0.2">
      <c r="A260" s="18">
        <f>ESCURRIMIENTO!A274</f>
        <v>2002</v>
      </c>
      <c r="B260" s="18" t="str">
        <f>ESCURRIMIENTO!B274</f>
        <v>MAR</v>
      </c>
      <c r="C260" s="16">
        <f>ESCURRIMIENTO!C274</f>
        <v>465</v>
      </c>
      <c r="D260" s="16">
        <f>ESCURRIMIENTO!D274</f>
        <v>153.4</v>
      </c>
      <c r="E260" s="3">
        <f t="shared" si="30"/>
        <v>107.38</v>
      </c>
      <c r="F260" s="2">
        <f t="shared" si="32"/>
        <v>156.87600828140472</v>
      </c>
      <c r="G260" s="2">
        <f t="shared" si="33"/>
        <v>679.33827389507542</v>
      </c>
      <c r="H260" s="18">
        <f>ESCURRIMIENTO!O274</f>
        <v>359.86631290431956</v>
      </c>
      <c r="I260" s="2">
        <f t="shared" si="34"/>
        <v>17467.571645557044</v>
      </c>
      <c r="J260" s="18">
        <f>'DEMANDA DE AGUA'!L274</f>
        <v>192.700206049</v>
      </c>
      <c r="K260" s="2">
        <f t="shared" si="35"/>
        <v>21797.333705121713</v>
      </c>
      <c r="L260" s="2">
        <f t="shared" si="31"/>
        <v>4000</v>
      </c>
      <c r="M260" s="2">
        <f t="shared" si="36"/>
        <v>17797.333705121713</v>
      </c>
      <c r="N260" s="1">
        <f t="shared" si="37"/>
        <v>0</v>
      </c>
      <c r="O260" s="163">
        <v>1.0004881637434186</v>
      </c>
      <c r="P260" s="18">
        <f>'ALTURA-VOLUMEN'!$I$2*(O260^'ALTURA-VOLUMEN'!$K$2)</f>
        <v>1460.9425245055386</v>
      </c>
    </row>
    <row r="261" spans="1:18" x14ac:dyDescent="0.2">
      <c r="A261" s="18">
        <f>ESCURRIMIENTO!A275</f>
        <v>2002</v>
      </c>
      <c r="B261" s="18" t="str">
        <f>ESCURRIMIENTO!B275</f>
        <v>ABR</v>
      </c>
      <c r="C261" s="16">
        <f>ESCURRIMIENTO!C275</f>
        <v>263</v>
      </c>
      <c r="D261" s="16">
        <f>ESCURRIMIENTO!D275</f>
        <v>96.1</v>
      </c>
      <c r="E261" s="3">
        <f t="shared" si="30"/>
        <v>67.27</v>
      </c>
      <c r="F261" s="2">
        <f t="shared" si="32"/>
        <v>98.277603623487579</v>
      </c>
      <c r="G261" s="2">
        <f t="shared" si="33"/>
        <v>384.22788394495666</v>
      </c>
      <c r="H261" s="18">
        <f>ESCURRIMIENTO!O275</f>
        <v>201.27530286656099</v>
      </c>
      <c r="I261" s="2">
        <f t="shared" si="34"/>
        <v>9769.7134942375596</v>
      </c>
      <c r="J261" s="18">
        <f>'DEMANDA DE AGUA'!L275</f>
        <v>180.58222048900001</v>
      </c>
      <c r="K261" s="2">
        <f t="shared" si="35"/>
        <v>13875.08155407003</v>
      </c>
      <c r="L261" s="2">
        <f t="shared" si="31"/>
        <v>4000</v>
      </c>
      <c r="M261" s="2">
        <f t="shared" si="36"/>
        <v>9875.0815540700296</v>
      </c>
      <c r="N261" s="1">
        <f t="shared" si="37"/>
        <v>0</v>
      </c>
      <c r="O261" s="163">
        <v>1.0004881637434186</v>
      </c>
      <c r="P261" s="18">
        <f>'ALTURA-VOLUMEN'!$I$2*(O261^'ALTURA-VOLUMEN'!$K$2)</f>
        <v>1460.9425245055386</v>
      </c>
    </row>
    <row r="262" spans="1:18" x14ac:dyDescent="0.2">
      <c r="A262" s="18">
        <f>ESCURRIMIENTO!A276</f>
        <v>2002</v>
      </c>
      <c r="B262" s="18" t="str">
        <f>ESCURRIMIENTO!B276</f>
        <v>MAY</v>
      </c>
      <c r="C262" s="16">
        <f>ESCURRIMIENTO!C276</f>
        <v>136</v>
      </c>
      <c r="D262" s="16">
        <f>ESCURRIMIENTO!D276</f>
        <v>53.8</v>
      </c>
      <c r="E262" s="3">
        <f t="shared" si="30"/>
        <v>37.659999999999997</v>
      </c>
      <c r="F262" s="2">
        <f t="shared" si="32"/>
        <v>55.019095472878583</v>
      </c>
      <c r="G262" s="2">
        <f t="shared" si="33"/>
        <v>198.68818333275325</v>
      </c>
      <c r="H262" s="18">
        <f>ESCURRIMIENTO!O276</f>
        <v>81.781135883515518</v>
      </c>
      <c r="I262" s="2">
        <f t="shared" si="34"/>
        <v>3969.5792550611823</v>
      </c>
      <c r="J262" s="18">
        <f>'DEMANDA DE AGUA'!L276</f>
        <v>169.06969067256253</v>
      </c>
      <c r="K262" s="2">
        <f t="shared" si="35"/>
        <v>7944.1786522484945</v>
      </c>
      <c r="L262" s="2">
        <f t="shared" si="31"/>
        <v>4000</v>
      </c>
      <c r="M262" s="2">
        <f t="shared" si="36"/>
        <v>3944.1786522484945</v>
      </c>
      <c r="N262" s="1">
        <f t="shared" si="37"/>
        <v>0</v>
      </c>
      <c r="O262" s="163">
        <v>1.0004881637434186</v>
      </c>
      <c r="P262" s="18">
        <f>'ALTURA-VOLUMEN'!$I$2*(O262^'ALTURA-VOLUMEN'!$K$2)</f>
        <v>1460.9425245055386</v>
      </c>
    </row>
    <row r="263" spans="1:18" x14ac:dyDescent="0.2">
      <c r="A263" s="18">
        <f>ESCURRIMIENTO!A277</f>
        <v>2002</v>
      </c>
      <c r="B263" s="18" t="str">
        <f>ESCURRIMIENTO!B277</f>
        <v>JUN</v>
      </c>
      <c r="C263" s="16">
        <f>ESCURRIMIENTO!C277</f>
        <v>80</v>
      </c>
      <c r="D263" s="16">
        <f>ESCURRIMIENTO!D277</f>
        <v>37.1</v>
      </c>
      <c r="E263" s="3">
        <f t="shared" si="30"/>
        <v>25.97</v>
      </c>
      <c r="F263" s="2">
        <f t="shared" si="32"/>
        <v>37.940677361408838</v>
      </c>
      <c r="G263" s="2">
        <f t="shared" si="33"/>
        <v>116.8754019604431</v>
      </c>
      <c r="H263" s="18">
        <f>ESCURRIMIENTO!O277</f>
        <v>25.398439183947225</v>
      </c>
      <c r="I263" s="2">
        <f t="shared" si="34"/>
        <v>1232.8162993374651</v>
      </c>
      <c r="J263" s="18">
        <f>'DEMANDA DE AGUA'!L277</f>
        <v>157.92285595599998</v>
      </c>
      <c r="K263" s="2">
        <f t="shared" si="35"/>
        <v>5153.8281679804995</v>
      </c>
      <c r="L263" s="2">
        <f t="shared" si="31"/>
        <v>4000</v>
      </c>
      <c r="M263" s="2">
        <f t="shared" si="36"/>
        <v>1153.8281679804995</v>
      </c>
      <c r="N263" s="1">
        <f t="shared" si="37"/>
        <v>0</v>
      </c>
      <c r="O263" s="163">
        <v>1.0004881637434186</v>
      </c>
      <c r="P263" s="18">
        <f>'ALTURA-VOLUMEN'!$I$2*(O263^'ALTURA-VOLUMEN'!$K$2)</f>
        <v>1460.9425245055386</v>
      </c>
      <c r="Q263" s="2">
        <f>SUM(M252:M263)</f>
        <v>52741.993471291098</v>
      </c>
      <c r="R263" s="2">
        <f>SUM(N252:N263)</f>
        <v>0</v>
      </c>
    </row>
    <row r="264" spans="1:18" x14ac:dyDescent="0.2">
      <c r="A264" s="18">
        <f>ESCURRIMIENTO!A278</f>
        <v>2002</v>
      </c>
      <c r="B264" s="18" t="str">
        <f>ESCURRIMIENTO!B278</f>
        <v>JUL</v>
      </c>
      <c r="C264" s="16">
        <f>ESCURRIMIENTO!C278</f>
        <v>114</v>
      </c>
      <c r="D264" s="16">
        <f>ESCURRIMIENTO!D278</f>
        <v>38.9</v>
      </c>
      <c r="E264" s="3">
        <f t="shared" si="30"/>
        <v>27.229999999999997</v>
      </c>
      <c r="F264" s="2">
        <f t="shared" si="32"/>
        <v>39.781464942285815</v>
      </c>
      <c r="G264" s="2">
        <f t="shared" si="33"/>
        <v>166.54744779363142</v>
      </c>
      <c r="H264" s="18">
        <f>ESCURRIMIENTO!O278</f>
        <v>17.604009460315634</v>
      </c>
      <c r="I264" s="2">
        <f t="shared" si="34"/>
        <v>854.48202699340879</v>
      </c>
      <c r="J264" s="18">
        <f>'DEMANDA DE AGUA'!L278</f>
        <v>156.22823332225002</v>
      </c>
      <c r="K264" s="2">
        <f t="shared" si="35"/>
        <v>4825.0197765225048</v>
      </c>
      <c r="L264" s="2">
        <f t="shared" si="31"/>
        <v>4000</v>
      </c>
      <c r="M264" s="2">
        <f t="shared" si="36"/>
        <v>825.0197765225048</v>
      </c>
      <c r="N264" s="1">
        <f t="shared" si="37"/>
        <v>0</v>
      </c>
      <c r="O264" s="163">
        <v>1.0004881637434186</v>
      </c>
      <c r="P264" s="18">
        <f>'ALTURA-VOLUMEN'!$I$2*(O264^'ALTURA-VOLUMEN'!$K$2)</f>
        <v>1460.9425245055386</v>
      </c>
    </row>
    <row r="265" spans="1:18" x14ac:dyDescent="0.2">
      <c r="A265" s="18">
        <f>ESCURRIMIENTO!A279</f>
        <v>2002</v>
      </c>
      <c r="B265" s="18" t="str">
        <f>ESCURRIMIENTO!B279</f>
        <v>AGO</v>
      </c>
      <c r="C265" s="16">
        <f>ESCURRIMIENTO!C279</f>
        <v>141</v>
      </c>
      <c r="D265" s="16">
        <f>ESCURRIMIENTO!D279</f>
        <v>55.4</v>
      </c>
      <c r="E265" s="3">
        <f t="shared" si="30"/>
        <v>38.779999999999994</v>
      </c>
      <c r="F265" s="2">
        <f t="shared" si="32"/>
        <v>56.655351100324779</v>
      </c>
      <c r="G265" s="2">
        <f t="shared" si="33"/>
        <v>205.99289595528094</v>
      </c>
      <c r="H265" s="18">
        <f>ESCURRIMIENTO!O279</f>
        <v>30.030319834081563</v>
      </c>
      <c r="I265" s="2">
        <f t="shared" si="34"/>
        <v>1457.6434204339662</v>
      </c>
      <c r="J265" s="18">
        <f>'DEMANDA DE AGUA'!L279</f>
        <v>160.15092448756249</v>
      </c>
      <c r="K265" s="2">
        <f t="shared" si="35"/>
        <v>5446.8300408013592</v>
      </c>
      <c r="L265" s="2">
        <f t="shared" si="31"/>
        <v>4000</v>
      </c>
      <c r="M265" s="2">
        <f t="shared" si="36"/>
        <v>1446.8300408013592</v>
      </c>
      <c r="N265" s="1">
        <f t="shared" si="37"/>
        <v>0</v>
      </c>
      <c r="O265" s="163">
        <v>1.0004881637434186</v>
      </c>
      <c r="P265" s="18">
        <f>'ALTURA-VOLUMEN'!$I$2*(O265^'ALTURA-VOLUMEN'!$K$2)</f>
        <v>1460.9425245055386</v>
      </c>
    </row>
    <row r="266" spans="1:18" x14ac:dyDescent="0.2">
      <c r="A266" s="18">
        <f>ESCURRIMIENTO!A280</f>
        <v>2002</v>
      </c>
      <c r="B266" s="18" t="str">
        <f>ESCURRIMIENTO!B280</f>
        <v>SEP</v>
      </c>
      <c r="C266" s="16">
        <f>ESCURRIMIENTO!C280</f>
        <v>89</v>
      </c>
      <c r="D266" s="16">
        <f>ESCURRIMIENTO!D280</f>
        <v>96.1</v>
      </c>
      <c r="E266" s="3">
        <f t="shared" si="30"/>
        <v>67.27</v>
      </c>
      <c r="F266" s="2">
        <f t="shared" si="32"/>
        <v>98.277603623487579</v>
      </c>
      <c r="G266" s="2">
        <f t="shared" si="33"/>
        <v>130.02388468099295</v>
      </c>
      <c r="H266" s="18">
        <f>ESCURRIMIENTO!O280</f>
        <v>17.494407713709521</v>
      </c>
      <c r="I266" s="2">
        <f t="shared" si="34"/>
        <v>849.16206151547999</v>
      </c>
      <c r="J266" s="18">
        <f>'DEMANDA DE AGUA'!L280</f>
        <v>160.82357908312503</v>
      </c>
      <c r="K266" s="2">
        <f t="shared" si="35"/>
        <v>4720.0847634898601</v>
      </c>
      <c r="L266" s="2">
        <f t="shared" si="31"/>
        <v>4000</v>
      </c>
      <c r="M266" s="2">
        <f t="shared" si="36"/>
        <v>720.08476348986005</v>
      </c>
      <c r="N266" s="1">
        <f t="shared" si="37"/>
        <v>0</v>
      </c>
      <c r="O266" s="163">
        <v>1.0004881637434186</v>
      </c>
      <c r="P266" s="18">
        <f>'ALTURA-VOLUMEN'!$I$2*(O266^'ALTURA-VOLUMEN'!$K$2)</f>
        <v>1460.9425245055386</v>
      </c>
    </row>
    <row r="267" spans="1:18" x14ac:dyDescent="0.2">
      <c r="A267" s="18">
        <f>ESCURRIMIENTO!A281</f>
        <v>2002</v>
      </c>
      <c r="B267" s="18" t="str">
        <f>ESCURRIMIENTO!B281</f>
        <v>OCT</v>
      </c>
      <c r="C267" s="16">
        <f>ESCURRIMIENTO!C281</f>
        <v>97</v>
      </c>
      <c r="D267" s="16">
        <f>ESCURRIMIENTO!D281</f>
        <v>143</v>
      </c>
      <c r="E267" s="3">
        <f t="shared" si="30"/>
        <v>100.1</v>
      </c>
      <c r="F267" s="2">
        <f t="shared" si="32"/>
        <v>146.24034670300441</v>
      </c>
      <c r="G267" s="2">
        <f t="shared" si="33"/>
        <v>141.71142487703725</v>
      </c>
      <c r="H267" s="18">
        <f>ESCURRIMIENTO!O281</f>
        <v>16.476048944612675</v>
      </c>
      <c r="I267" s="2">
        <f t="shared" si="34"/>
        <v>799.73188669161448</v>
      </c>
      <c r="J267" s="18">
        <f>'DEMANDA DE AGUA'!L281</f>
        <v>175.80122995025002</v>
      </c>
      <c r="K267" s="2">
        <f t="shared" si="35"/>
        <v>4619.4017349153974</v>
      </c>
      <c r="L267" s="2">
        <f t="shared" si="31"/>
        <v>4000</v>
      </c>
      <c r="M267" s="2">
        <f t="shared" si="36"/>
        <v>619.40173491539736</v>
      </c>
      <c r="N267" s="1">
        <f t="shared" si="37"/>
        <v>0</v>
      </c>
      <c r="O267" s="163">
        <v>1.0004881637434186</v>
      </c>
      <c r="P267" s="18">
        <f>'ALTURA-VOLUMEN'!$I$2*(O267^'ALTURA-VOLUMEN'!$K$2)</f>
        <v>1460.9425245055386</v>
      </c>
    </row>
    <row r="268" spans="1:18" x14ac:dyDescent="0.2">
      <c r="A268" s="18">
        <f>ESCURRIMIENTO!A282</f>
        <v>2002</v>
      </c>
      <c r="B268" s="18" t="str">
        <f>ESCURRIMIENTO!B282</f>
        <v>NOV</v>
      </c>
      <c r="C268" s="16">
        <f>ESCURRIMIENTO!C282</f>
        <v>134</v>
      </c>
      <c r="D268" s="16">
        <f>ESCURRIMIENTO!D282</f>
        <v>153.30000000000001</v>
      </c>
      <c r="E268" s="3">
        <f t="shared" si="30"/>
        <v>107.31</v>
      </c>
      <c r="F268" s="2">
        <f t="shared" si="32"/>
        <v>156.77374230468934</v>
      </c>
      <c r="G268" s="2">
        <f t="shared" si="33"/>
        <v>195.76629828374215</v>
      </c>
      <c r="H268" s="18">
        <f>ESCURRIMIENTO!O282</f>
        <v>40.006948500934882</v>
      </c>
      <c r="I268" s="2">
        <f t="shared" si="34"/>
        <v>1941.8995727060253</v>
      </c>
      <c r="J268" s="18">
        <f>'DEMANDA DE AGUA'!L282</f>
        <v>179.28965533312501</v>
      </c>
      <c r="K268" s="2">
        <f t="shared" si="35"/>
        <v>5801.6024733519534</v>
      </c>
      <c r="L268" s="2">
        <f t="shared" si="31"/>
        <v>4000</v>
      </c>
      <c r="M268" s="2">
        <f t="shared" si="36"/>
        <v>1801.6024733519534</v>
      </c>
      <c r="N268" s="1">
        <f t="shared" si="37"/>
        <v>0</v>
      </c>
      <c r="O268" s="163">
        <v>1.0004881637434186</v>
      </c>
      <c r="P268" s="18">
        <f>'ALTURA-VOLUMEN'!$I$2*(O268^'ALTURA-VOLUMEN'!$K$2)</f>
        <v>1460.9425245055386</v>
      </c>
    </row>
    <row r="269" spans="1:18" x14ac:dyDescent="0.2">
      <c r="A269" s="18">
        <f>ESCURRIMIENTO!A283</f>
        <v>2002</v>
      </c>
      <c r="B269" s="18" t="str">
        <f>ESCURRIMIENTO!B283</f>
        <v>DIC</v>
      </c>
      <c r="C269" s="16">
        <f>ESCURRIMIENTO!C283</f>
        <v>241</v>
      </c>
      <c r="D269" s="16">
        <f>ESCURRIMIENTO!D283</f>
        <v>204.1</v>
      </c>
      <c r="E269" s="3">
        <f t="shared" ref="E269:E332" si="38">+D269*0.7</f>
        <v>142.86999999999998</v>
      </c>
      <c r="F269" s="2">
        <f t="shared" si="32"/>
        <v>208.72485847610625</v>
      </c>
      <c r="G269" s="2">
        <f t="shared" si="33"/>
        <v>352.0871484058348</v>
      </c>
      <c r="H269" s="18">
        <f>ESCURRIMIENTO!O283</f>
        <v>146.32682281482565</v>
      </c>
      <c r="I269" s="2">
        <f t="shared" si="34"/>
        <v>7102.5660628153164</v>
      </c>
      <c r="J269" s="18">
        <f>'DEMANDA DE AGUA'!L283</f>
        <v>195.02927947225001</v>
      </c>
      <c r="K269" s="2">
        <f t="shared" si="35"/>
        <v>11050.899073272794</v>
      </c>
      <c r="L269" s="2">
        <f t="shared" si="31"/>
        <v>4000</v>
      </c>
      <c r="M269" s="2">
        <f t="shared" si="36"/>
        <v>7050.8990732727943</v>
      </c>
      <c r="N269" s="1">
        <f t="shared" si="37"/>
        <v>0</v>
      </c>
      <c r="O269" s="163">
        <v>1.0004881637434186</v>
      </c>
      <c r="P269" s="18">
        <f>'ALTURA-VOLUMEN'!$I$2*(O269^'ALTURA-VOLUMEN'!$K$2)</f>
        <v>1460.9425245055386</v>
      </c>
    </row>
    <row r="270" spans="1:18" x14ac:dyDescent="0.2">
      <c r="A270" s="18">
        <f>ESCURRIMIENTO!A284</f>
        <v>2003</v>
      </c>
      <c r="B270" s="18" t="str">
        <f>ESCURRIMIENTO!B284</f>
        <v>ENE</v>
      </c>
      <c r="C270" s="16">
        <f>ESCURRIMIENTO!C284</f>
        <v>56</v>
      </c>
      <c r="D270" s="16">
        <f>ESCURRIMIENTO!D284</f>
        <v>184.8</v>
      </c>
      <c r="E270" s="3">
        <f t="shared" si="38"/>
        <v>129.36000000000001</v>
      </c>
      <c r="F270" s="2">
        <f t="shared" si="32"/>
        <v>188.9875249700365</v>
      </c>
      <c r="G270" s="2">
        <f t="shared" si="33"/>
        <v>81.812781372310155</v>
      </c>
      <c r="H270" s="18">
        <f>ESCURRIMIENTO!O284</f>
        <v>54.415140113094886</v>
      </c>
      <c r="I270" s="2">
        <f t="shared" si="34"/>
        <v>2641.2596134865967</v>
      </c>
      <c r="J270" s="18">
        <f>'DEMANDA DE AGUA'!L284</f>
        <v>200.11284609999998</v>
      </c>
      <c r="K270" s="2">
        <f t="shared" si="35"/>
        <v>6333.9720237888696</v>
      </c>
      <c r="L270" s="2">
        <f t="shared" ref="L270:L333" si="39">IF(K270&gt;$F$2,$F$2,IF(K270&lt;$F$6,0,K270))</f>
        <v>4000</v>
      </c>
      <c r="M270" s="2">
        <f t="shared" si="36"/>
        <v>2333.9720237888696</v>
      </c>
      <c r="N270" s="1">
        <f t="shared" si="37"/>
        <v>0</v>
      </c>
      <c r="O270" s="163">
        <v>1.0004881637434186</v>
      </c>
      <c r="P270" s="18">
        <f>'ALTURA-VOLUMEN'!$I$2*(O270^'ALTURA-VOLUMEN'!$K$2)</f>
        <v>1460.9425245055386</v>
      </c>
    </row>
    <row r="271" spans="1:18" x14ac:dyDescent="0.2">
      <c r="A271" s="18">
        <f>ESCURRIMIENTO!A285</f>
        <v>2003</v>
      </c>
      <c r="B271" s="18" t="str">
        <f>ESCURRIMIENTO!B285</f>
        <v>FEB</v>
      </c>
      <c r="C271" s="16">
        <f>ESCURRIMIENTO!C285</f>
        <v>211</v>
      </c>
      <c r="D271" s="16">
        <f>ESCURRIMIENTO!D285</f>
        <v>141.6</v>
      </c>
      <c r="E271" s="3">
        <f t="shared" si="38"/>
        <v>99.11999999999999</v>
      </c>
      <c r="F271" s="2">
        <f t="shared" si="32"/>
        <v>144.80862302898899</v>
      </c>
      <c r="G271" s="2">
        <f t="shared" si="33"/>
        <v>308.25887267066867</v>
      </c>
      <c r="H271" s="18">
        <f>ESCURRIMIENTO!O285</f>
        <v>132.77706549931489</v>
      </c>
      <c r="I271" s="2">
        <f t="shared" si="34"/>
        <v>6444.8736136987372</v>
      </c>
      <c r="J271" s="18">
        <f>'DEMANDA DE AGUA'!L285</f>
        <v>179.21788166800002</v>
      </c>
      <c r="K271" s="2">
        <f t="shared" si="35"/>
        <v>10429.105981672417</v>
      </c>
      <c r="L271" s="2">
        <f t="shared" si="39"/>
        <v>4000</v>
      </c>
      <c r="M271" s="2">
        <f t="shared" si="36"/>
        <v>6429.1059816724173</v>
      </c>
      <c r="N271" s="1">
        <f t="shared" si="37"/>
        <v>0</v>
      </c>
      <c r="O271" s="163">
        <v>1.0004881637434186</v>
      </c>
      <c r="P271" s="18">
        <f>'ALTURA-VOLUMEN'!$I$2*(O271^'ALTURA-VOLUMEN'!$K$2)</f>
        <v>1460.9425245055386</v>
      </c>
    </row>
    <row r="272" spans="1:18" x14ac:dyDescent="0.2">
      <c r="A272" s="18">
        <f>ESCURRIMIENTO!A286</f>
        <v>2003</v>
      </c>
      <c r="B272" s="18" t="str">
        <f>ESCURRIMIENTO!B286</f>
        <v>MAR</v>
      </c>
      <c r="C272" s="16">
        <f>ESCURRIMIENTO!C286</f>
        <v>56</v>
      </c>
      <c r="D272" s="16">
        <f>ESCURRIMIENTO!D286</f>
        <v>151</v>
      </c>
      <c r="E272" s="3">
        <f t="shared" si="38"/>
        <v>105.69999999999999</v>
      </c>
      <c r="F272" s="2">
        <f t="shared" si="32"/>
        <v>154.42162484023544</v>
      </c>
      <c r="G272" s="2">
        <f t="shared" si="33"/>
        <v>81.812781372310155</v>
      </c>
      <c r="H272" s="18">
        <f>ESCURRIMIENTO!O286</f>
        <v>46.660792725508706</v>
      </c>
      <c r="I272" s="2">
        <f t="shared" si="34"/>
        <v>2264.8708999556011</v>
      </c>
      <c r="J272" s="18">
        <f>'DEMANDA DE AGUA'!L286</f>
        <v>192.700206049</v>
      </c>
      <c r="K272" s="2">
        <f t="shared" si="35"/>
        <v>5999.5618504386757</v>
      </c>
      <c r="L272" s="2">
        <f t="shared" si="39"/>
        <v>4000</v>
      </c>
      <c r="M272" s="2">
        <f t="shared" si="36"/>
        <v>1999.5618504386757</v>
      </c>
      <c r="N272" s="1">
        <f t="shared" si="37"/>
        <v>0</v>
      </c>
      <c r="O272" s="163">
        <v>1.0004881637434186</v>
      </c>
      <c r="P272" s="18">
        <f>'ALTURA-VOLUMEN'!$I$2*(O272^'ALTURA-VOLUMEN'!$K$2)</f>
        <v>1460.9425245055386</v>
      </c>
    </row>
    <row r="273" spans="1:18" x14ac:dyDescent="0.2">
      <c r="A273" s="18">
        <f>ESCURRIMIENTO!A287</f>
        <v>2003</v>
      </c>
      <c r="B273" s="18" t="str">
        <f>ESCURRIMIENTO!B287</f>
        <v>ABR</v>
      </c>
      <c r="C273" s="16">
        <f>ESCURRIMIENTO!C287</f>
        <v>38</v>
      </c>
      <c r="D273" s="16">
        <f>ESCURRIMIENTO!D287</f>
        <v>90.3</v>
      </c>
      <c r="E273" s="3">
        <f t="shared" si="38"/>
        <v>63.209999999999994</v>
      </c>
      <c r="F273" s="2">
        <f t="shared" si="32"/>
        <v>92.346176973995085</v>
      </c>
      <c r="G273" s="2">
        <f t="shared" si="33"/>
        <v>55.515815931210469</v>
      </c>
      <c r="H273" s="18">
        <f>ESCURRIMIENTO!O287</f>
        <v>10.928870424105495</v>
      </c>
      <c r="I273" s="2">
        <f t="shared" si="34"/>
        <v>530.47706965788814</v>
      </c>
      <c r="J273" s="18">
        <f>'DEMANDA DE AGUA'!L287</f>
        <v>174.75698757000001</v>
      </c>
      <c r="K273" s="2">
        <f t="shared" si="35"/>
        <v>4318.8897210451032</v>
      </c>
      <c r="L273" s="2">
        <f t="shared" si="39"/>
        <v>4000</v>
      </c>
      <c r="M273" s="2">
        <f t="shared" si="36"/>
        <v>318.88972104510322</v>
      </c>
      <c r="N273" s="1">
        <f t="shared" si="37"/>
        <v>0</v>
      </c>
      <c r="O273" s="163">
        <v>1.0004881637434186</v>
      </c>
      <c r="P273" s="18">
        <f>'ALTURA-VOLUMEN'!$I$2*(O273^'ALTURA-VOLUMEN'!$K$2)</f>
        <v>1460.9425245055386</v>
      </c>
    </row>
    <row r="274" spans="1:18" x14ac:dyDescent="0.2">
      <c r="A274" s="18">
        <f>ESCURRIMIENTO!A288</f>
        <v>2003</v>
      </c>
      <c r="B274" s="18" t="str">
        <f>ESCURRIMIENTO!B288</f>
        <v>MAY</v>
      </c>
      <c r="C274" s="16">
        <f>ESCURRIMIENTO!C288</f>
        <v>156</v>
      </c>
      <c r="D274" s="16">
        <f>ESCURRIMIENTO!D288</f>
        <v>57.5</v>
      </c>
      <c r="E274" s="3">
        <f t="shared" si="38"/>
        <v>40.25</v>
      </c>
      <c r="F274" s="2">
        <f t="shared" si="32"/>
        <v>58.802936611347924</v>
      </c>
      <c r="G274" s="2">
        <f t="shared" si="33"/>
        <v>227.90703382286404</v>
      </c>
      <c r="H274" s="18">
        <f>ESCURRIMIENTO!O288</f>
        <v>33.487985640341634</v>
      </c>
      <c r="I274" s="2">
        <f t="shared" si="34"/>
        <v>1625.4752597350757</v>
      </c>
      <c r="J274" s="18">
        <f>'DEMANDA DE AGUA'!L288</f>
        <v>169.06969067256253</v>
      </c>
      <c r="K274" s="2">
        <f t="shared" si="35"/>
        <v>5625.5096662740289</v>
      </c>
      <c r="L274" s="2">
        <f t="shared" si="39"/>
        <v>4000</v>
      </c>
      <c r="M274" s="2">
        <f t="shared" si="36"/>
        <v>1625.5096662740289</v>
      </c>
      <c r="N274" s="1">
        <f t="shared" si="37"/>
        <v>0</v>
      </c>
      <c r="O274" s="163">
        <v>1.0004881637434186</v>
      </c>
      <c r="P274" s="18">
        <f>'ALTURA-VOLUMEN'!$I$2*(O274^'ALTURA-VOLUMEN'!$K$2)</f>
        <v>1460.9425245055386</v>
      </c>
    </row>
    <row r="275" spans="1:18" x14ac:dyDescent="0.2">
      <c r="A275" s="18">
        <f>ESCURRIMIENTO!A289</f>
        <v>2003</v>
      </c>
      <c r="B275" s="18" t="str">
        <f>ESCURRIMIENTO!B289</f>
        <v>JUN</v>
      </c>
      <c r="C275" s="16">
        <f>ESCURRIMIENTO!C289</f>
        <v>226</v>
      </c>
      <c r="D275" s="16">
        <f>ESCURRIMIENTO!D289</f>
        <v>44.5</v>
      </c>
      <c r="E275" s="3">
        <f t="shared" si="38"/>
        <v>31.15</v>
      </c>
      <c r="F275" s="2">
        <f t="shared" si="32"/>
        <v>45.508359638347521</v>
      </c>
      <c r="G275" s="2">
        <f t="shared" si="33"/>
        <v>330.17301053825173</v>
      </c>
      <c r="H275" s="18">
        <f>ESCURRIMIENTO!O289</f>
        <v>73.108518503582033</v>
      </c>
      <c r="I275" s="2">
        <f t="shared" si="34"/>
        <v>3548.6185815936187</v>
      </c>
      <c r="J275" s="18">
        <f>'DEMANDA DE AGUA'!L289</f>
        <v>152.82857027999998</v>
      </c>
      <c r="K275" s="2">
        <f t="shared" si="35"/>
        <v>7680.4546622135231</v>
      </c>
      <c r="L275" s="2">
        <f t="shared" si="39"/>
        <v>4000</v>
      </c>
      <c r="M275" s="2">
        <f t="shared" si="36"/>
        <v>3680.4546622135231</v>
      </c>
      <c r="N275" s="1">
        <f t="shared" si="37"/>
        <v>0</v>
      </c>
      <c r="O275" s="163">
        <v>1.0004881637434186</v>
      </c>
      <c r="P275" s="18">
        <f>'ALTURA-VOLUMEN'!$I$2*(O275^'ALTURA-VOLUMEN'!$K$2)</f>
        <v>1460.9425245055386</v>
      </c>
      <c r="Q275" s="2">
        <f>SUM(M264:M275)</f>
        <v>28851.331767786491</v>
      </c>
      <c r="R275" s="2">
        <f>SUM(N264:N275)</f>
        <v>0</v>
      </c>
    </row>
    <row r="276" spans="1:18" x14ac:dyDescent="0.2">
      <c r="A276" s="18">
        <f>ESCURRIMIENTO!A290</f>
        <v>2003</v>
      </c>
      <c r="B276" s="18" t="str">
        <f>ESCURRIMIENTO!B290</f>
        <v>JUL</v>
      </c>
      <c r="C276" s="16">
        <f>ESCURRIMIENTO!C290</f>
        <v>47</v>
      </c>
      <c r="D276" s="16">
        <f>ESCURRIMIENTO!D290</f>
        <v>41</v>
      </c>
      <c r="E276" s="3">
        <f t="shared" si="38"/>
        <v>28.7</v>
      </c>
      <c r="F276" s="2">
        <f t="shared" si="32"/>
        <v>41.929050453308953</v>
      </c>
      <c r="G276" s="2">
        <f t="shared" si="33"/>
        <v>68.664298651760319</v>
      </c>
      <c r="H276" s="18">
        <f>ESCURRIMIENTO!O290</f>
        <v>20.730398819866533</v>
      </c>
      <c r="I276" s="2">
        <f t="shared" si="34"/>
        <v>1006.2340198074241</v>
      </c>
      <c r="J276" s="18">
        <f>'DEMANDA DE AGUA'!L290</f>
        <v>156.22823332225002</v>
      </c>
      <c r="K276" s="2">
        <f t="shared" si="35"/>
        <v>4876.741034683625</v>
      </c>
      <c r="L276" s="2">
        <f t="shared" si="39"/>
        <v>4000</v>
      </c>
      <c r="M276" s="2">
        <f t="shared" si="36"/>
        <v>876.741034683625</v>
      </c>
      <c r="N276" s="1">
        <f t="shared" si="37"/>
        <v>0</v>
      </c>
      <c r="O276" s="163">
        <v>1.0004881637434186</v>
      </c>
      <c r="P276" s="18">
        <f>'ALTURA-VOLUMEN'!$I$2*(O276^'ALTURA-VOLUMEN'!$K$2)</f>
        <v>1460.9425245055386</v>
      </c>
    </row>
    <row r="277" spans="1:18" x14ac:dyDescent="0.2">
      <c r="A277" s="18">
        <f>ESCURRIMIENTO!A291</f>
        <v>2003</v>
      </c>
      <c r="B277" s="18" t="str">
        <f>ESCURRIMIENTO!B291</f>
        <v>AGO</v>
      </c>
      <c r="C277" s="16">
        <f>ESCURRIMIENTO!C291</f>
        <v>82</v>
      </c>
      <c r="D277" s="16">
        <f>ESCURRIMIENTO!D291</f>
        <v>63.1</v>
      </c>
      <c r="E277" s="3">
        <f t="shared" si="38"/>
        <v>44.17</v>
      </c>
      <c r="F277" s="2">
        <f t="shared" si="32"/>
        <v>64.529831307409637</v>
      </c>
      <c r="G277" s="2">
        <f t="shared" si="33"/>
        <v>119.79728700945415</v>
      </c>
      <c r="H277" s="18">
        <f>ESCURRIMIENTO!O291</f>
        <v>7.7689563284366558</v>
      </c>
      <c r="I277" s="2">
        <f t="shared" si="34"/>
        <v>377.09781775059326</v>
      </c>
      <c r="J277" s="18">
        <f>'DEMANDA DE AGUA'!L291</f>
        <v>160.15092448756249</v>
      </c>
      <c r="K277" s="2">
        <f t="shared" si="35"/>
        <v>4272.2143489650753</v>
      </c>
      <c r="L277" s="2">
        <f t="shared" si="39"/>
        <v>4000</v>
      </c>
      <c r="M277" s="2">
        <f t="shared" si="36"/>
        <v>272.21434896507526</v>
      </c>
      <c r="N277" s="1">
        <f t="shared" si="37"/>
        <v>0</v>
      </c>
      <c r="O277" s="163">
        <v>1.0004881637434186</v>
      </c>
      <c r="P277" s="18">
        <f>'ALTURA-VOLUMEN'!$I$2*(O277^'ALTURA-VOLUMEN'!$K$2)</f>
        <v>1460.9425245055386</v>
      </c>
    </row>
    <row r="278" spans="1:18" x14ac:dyDescent="0.2">
      <c r="A278" s="18">
        <f>ESCURRIMIENTO!A292</f>
        <v>2003</v>
      </c>
      <c r="B278" s="18" t="str">
        <f>ESCURRIMIENTO!B292</f>
        <v>SEP</v>
      </c>
      <c r="C278" s="16">
        <f>ESCURRIMIENTO!C292</f>
        <v>221</v>
      </c>
      <c r="D278" s="16">
        <f>ESCURRIMIENTO!D292</f>
        <v>73.400000000000006</v>
      </c>
      <c r="E278" s="3">
        <f t="shared" si="38"/>
        <v>51.38</v>
      </c>
      <c r="F278" s="2">
        <f t="shared" si="32"/>
        <v>75.063226909094581</v>
      </c>
      <c r="G278" s="2">
        <f t="shared" si="33"/>
        <v>322.86829791572404</v>
      </c>
      <c r="H278" s="18">
        <f>ESCURRIMIENTO!O292</f>
        <v>70.457666657160871</v>
      </c>
      <c r="I278" s="2">
        <f t="shared" si="34"/>
        <v>3419.9487314611611</v>
      </c>
      <c r="J278" s="18">
        <f>'DEMANDA DE AGUA'!L292</f>
        <v>166.18436505256253</v>
      </c>
      <c r="K278" s="2">
        <f t="shared" si="35"/>
        <v>7501.5694374152281</v>
      </c>
      <c r="L278" s="2">
        <f t="shared" si="39"/>
        <v>4000</v>
      </c>
      <c r="M278" s="2">
        <f t="shared" si="36"/>
        <v>3501.5694374152281</v>
      </c>
      <c r="N278" s="1">
        <f t="shared" si="37"/>
        <v>0</v>
      </c>
      <c r="O278" s="163">
        <v>1.0004881637434186</v>
      </c>
      <c r="P278" s="18">
        <f>'ALTURA-VOLUMEN'!$I$2*(O278^'ALTURA-VOLUMEN'!$K$2)</f>
        <v>1460.9425245055386</v>
      </c>
    </row>
    <row r="279" spans="1:18" x14ac:dyDescent="0.2">
      <c r="A279" s="18">
        <f>ESCURRIMIENTO!A293</f>
        <v>2003</v>
      </c>
      <c r="B279" s="18" t="str">
        <f>ESCURRIMIENTO!B293</f>
        <v>OCT</v>
      </c>
      <c r="C279" s="16">
        <f>ESCURRIMIENTO!C293</f>
        <v>84</v>
      </c>
      <c r="D279" s="16">
        <f>ESCURRIMIENTO!D293</f>
        <v>152.80000000000001</v>
      </c>
      <c r="E279" s="3">
        <f t="shared" si="38"/>
        <v>106.96000000000001</v>
      </c>
      <c r="F279" s="2">
        <f t="shared" si="32"/>
        <v>156.2624124211124</v>
      </c>
      <c r="G279" s="2">
        <f t="shared" si="33"/>
        <v>122.71917205846523</v>
      </c>
      <c r="H279" s="18">
        <f>ESCURRIMIENTO!O293</f>
        <v>32.204766300635924</v>
      </c>
      <c r="I279" s="2">
        <f t="shared" si="34"/>
        <v>1563.1890024514344</v>
      </c>
      <c r="J279" s="18">
        <f>'DEMANDA DE AGUA'!L293</f>
        <v>175.80122995025002</v>
      </c>
      <c r="K279" s="2">
        <f t="shared" si="35"/>
        <v>5353.844532138537</v>
      </c>
      <c r="L279" s="2">
        <f t="shared" si="39"/>
        <v>4000</v>
      </c>
      <c r="M279" s="2">
        <f t="shared" si="36"/>
        <v>1353.844532138537</v>
      </c>
      <c r="N279" s="1">
        <f t="shared" si="37"/>
        <v>0</v>
      </c>
      <c r="O279" s="163">
        <v>1.0004881637434186</v>
      </c>
      <c r="P279" s="18">
        <f>'ALTURA-VOLUMEN'!$I$2*(O279^'ALTURA-VOLUMEN'!$K$2)</f>
        <v>1460.9425245055386</v>
      </c>
    </row>
    <row r="280" spans="1:18" x14ac:dyDescent="0.2">
      <c r="A280" s="18">
        <f>ESCURRIMIENTO!A294</f>
        <v>2003</v>
      </c>
      <c r="B280" s="18" t="str">
        <f>ESCURRIMIENTO!B294</f>
        <v>NOV</v>
      </c>
      <c r="C280" s="16">
        <f>ESCURRIMIENTO!C294</f>
        <v>201</v>
      </c>
      <c r="D280" s="16">
        <f>ESCURRIMIENTO!D294</f>
        <v>162.5</v>
      </c>
      <c r="E280" s="3">
        <f t="shared" si="38"/>
        <v>113.74999999999999</v>
      </c>
      <c r="F280" s="2">
        <f t="shared" si="32"/>
        <v>166.18221216250498</v>
      </c>
      <c r="G280" s="2">
        <f t="shared" si="33"/>
        <v>293.64944742561323</v>
      </c>
      <c r="H280" s="18">
        <f>ESCURRIMIENTO!O294</f>
        <v>87.149018655959992</v>
      </c>
      <c r="I280" s="2">
        <f t="shared" si="34"/>
        <v>4230.1312254745808</v>
      </c>
      <c r="J280" s="18">
        <f>'DEMANDA DE AGUA'!L294</f>
        <v>185.26597717756249</v>
      </c>
      <c r="K280" s="2">
        <f t="shared" si="35"/>
        <v>8172.3324835601261</v>
      </c>
      <c r="L280" s="2">
        <f t="shared" si="39"/>
        <v>4000</v>
      </c>
      <c r="M280" s="2">
        <f t="shared" si="36"/>
        <v>4172.3324835601261</v>
      </c>
      <c r="N280" s="1">
        <f t="shared" si="37"/>
        <v>0</v>
      </c>
      <c r="O280" s="163">
        <v>1.0004881637434186</v>
      </c>
      <c r="P280" s="18">
        <f>'ALTURA-VOLUMEN'!$I$2*(O280^'ALTURA-VOLUMEN'!$K$2)</f>
        <v>1460.9425245055386</v>
      </c>
    </row>
    <row r="281" spans="1:18" x14ac:dyDescent="0.2">
      <c r="A281" s="18">
        <f>ESCURRIMIENTO!A295</f>
        <v>2003</v>
      </c>
      <c r="B281" s="18" t="str">
        <f>ESCURRIMIENTO!B295</f>
        <v>DIC</v>
      </c>
      <c r="C281" s="16">
        <f>ESCURRIMIENTO!C295</f>
        <v>82</v>
      </c>
      <c r="D281" s="16">
        <f>ESCURRIMIENTO!D295</f>
        <v>199.2</v>
      </c>
      <c r="E281" s="3">
        <f t="shared" si="38"/>
        <v>139.43999999999997</v>
      </c>
      <c r="F281" s="2">
        <f t="shared" si="32"/>
        <v>203.71382561705227</v>
      </c>
      <c r="G281" s="2">
        <f t="shared" si="33"/>
        <v>119.79728700945415</v>
      </c>
      <c r="H281" s="18">
        <f>ESCURRIMIENTO!O295</f>
        <v>52.440102849357096</v>
      </c>
      <c r="I281" s="2">
        <f t="shared" si="34"/>
        <v>2545.3931662257851</v>
      </c>
      <c r="J281" s="18">
        <f>'DEMANDA DE AGUA'!L295</f>
        <v>195.02927947225001</v>
      </c>
      <c r="K281" s="2">
        <f t="shared" si="35"/>
        <v>6266.4473481459372</v>
      </c>
      <c r="L281" s="2">
        <f t="shared" si="39"/>
        <v>4000</v>
      </c>
      <c r="M281" s="2">
        <f t="shared" si="36"/>
        <v>2266.4473481459372</v>
      </c>
      <c r="N281" s="1">
        <f t="shared" si="37"/>
        <v>0</v>
      </c>
      <c r="O281" s="163">
        <v>1.0004881637434186</v>
      </c>
      <c r="P281" s="18">
        <f>'ALTURA-VOLUMEN'!$I$2*(O281^'ALTURA-VOLUMEN'!$K$2)</f>
        <v>1460.9425245055386</v>
      </c>
    </row>
    <row r="282" spans="1:18" x14ac:dyDescent="0.2">
      <c r="A282" s="18">
        <f>ESCURRIMIENTO!A296</f>
        <v>2004</v>
      </c>
      <c r="B282" s="18" t="str">
        <f>ESCURRIMIENTO!B296</f>
        <v>ENE</v>
      </c>
      <c r="C282" s="16">
        <f>ESCURRIMIENTO!C296</f>
        <v>76</v>
      </c>
      <c r="D282" s="16">
        <f>ESCURRIMIENTO!D296</f>
        <v>218</v>
      </c>
      <c r="E282" s="3">
        <f t="shared" si="38"/>
        <v>152.6</v>
      </c>
      <c r="F282" s="2">
        <f t="shared" si="32"/>
        <v>222.93982923954519</v>
      </c>
      <c r="G282" s="2">
        <f t="shared" si="33"/>
        <v>111.03163186242094</v>
      </c>
      <c r="H282" s="18">
        <f>ESCURRIMIENTO!O296</f>
        <v>41.526083455901549</v>
      </c>
      <c r="I282" s="2">
        <f t="shared" si="34"/>
        <v>2015.6369515981849</v>
      </c>
      <c r="J282" s="18">
        <f>'DEMANDA DE AGUA'!L296</f>
        <v>200.11284609999998</v>
      </c>
      <c r="K282" s="2">
        <f t="shared" si="35"/>
        <v>5703.6159081210608</v>
      </c>
      <c r="L282" s="2">
        <f t="shared" si="39"/>
        <v>4000</v>
      </c>
      <c r="M282" s="2">
        <f t="shared" si="36"/>
        <v>1703.6159081210608</v>
      </c>
      <c r="N282" s="1">
        <f t="shared" si="37"/>
        <v>0</v>
      </c>
      <c r="O282" s="163">
        <v>1.0004881637434186</v>
      </c>
      <c r="P282" s="18">
        <f>'ALTURA-VOLUMEN'!$I$2*(O282^'ALTURA-VOLUMEN'!$K$2)</f>
        <v>1460.9425245055386</v>
      </c>
    </row>
    <row r="283" spans="1:18" x14ac:dyDescent="0.2">
      <c r="A283" s="18">
        <f>ESCURRIMIENTO!A297</f>
        <v>2004</v>
      </c>
      <c r="B283" s="18" t="str">
        <f>ESCURRIMIENTO!B297</f>
        <v>FEB</v>
      </c>
      <c r="C283" s="16">
        <f>ESCURRIMIENTO!C297</f>
        <v>40</v>
      </c>
      <c r="D283" s="16">
        <f>ESCURRIMIENTO!D297</f>
        <v>176.2</v>
      </c>
      <c r="E283" s="3">
        <f t="shared" si="38"/>
        <v>123.33999999999999</v>
      </c>
      <c r="F283" s="2">
        <f t="shared" si="32"/>
        <v>180.19265097251309</v>
      </c>
      <c r="G283" s="2">
        <f t="shared" si="33"/>
        <v>58.43770098022155</v>
      </c>
      <c r="H283" s="18">
        <f>ESCURRIMIENTO!O297</f>
        <v>19.869282938903563</v>
      </c>
      <c r="I283" s="2">
        <f t="shared" si="34"/>
        <v>964.43626656830156</v>
      </c>
      <c r="J283" s="18">
        <f>'DEMANDA DE AGUA'!L297</f>
        <v>198.41979756100002</v>
      </c>
      <c r="K283" s="2">
        <f t="shared" si="35"/>
        <v>4644.26151901501</v>
      </c>
      <c r="L283" s="2">
        <f t="shared" si="39"/>
        <v>4000</v>
      </c>
      <c r="M283" s="2">
        <f t="shared" si="36"/>
        <v>644.26151901500998</v>
      </c>
      <c r="N283" s="1">
        <f t="shared" si="37"/>
        <v>0</v>
      </c>
      <c r="O283" s="163">
        <v>1.0004881637434186</v>
      </c>
      <c r="P283" s="18">
        <f>'ALTURA-VOLUMEN'!$I$2*(O283^'ALTURA-VOLUMEN'!$K$2)</f>
        <v>1460.9425245055386</v>
      </c>
    </row>
    <row r="284" spans="1:18" x14ac:dyDescent="0.2">
      <c r="A284" s="18">
        <f>ESCURRIMIENTO!A298</f>
        <v>2004</v>
      </c>
      <c r="B284" s="18" t="str">
        <f>ESCURRIMIENTO!B298</f>
        <v>MAR</v>
      </c>
      <c r="C284" s="16">
        <f>ESCURRIMIENTO!C298</f>
        <v>11</v>
      </c>
      <c r="D284" s="16">
        <f>ESCURRIMIENTO!D298</f>
        <v>155.1</v>
      </c>
      <c r="E284" s="3">
        <f t="shared" si="38"/>
        <v>108.57</v>
      </c>
      <c r="F284" s="2">
        <f t="shared" si="32"/>
        <v>158.61452988556633</v>
      </c>
      <c r="G284" s="2">
        <f t="shared" si="33"/>
        <v>16.070367769560924</v>
      </c>
      <c r="H284" s="18">
        <f>ESCURRIMIENTO!O298</f>
        <v>4.3914715725226321</v>
      </c>
      <c r="I284" s="2">
        <f t="shared" si="34"/>
        <v>213.15789106067606</v>
      </c>
      <c r="J284" s="18">
        <f>'DEMANDA DE AGUA'!L298</f>
        <v>192.700206049</v>
      </c>
      <c r="K284" s="2">
        <f t="shared" si="35"/>
        <v>3877.9135228956707</v>
      </c>
      <c r="L284" s="2">
        <f t="shared" si="39"/>
        <v>3877.9135228956707</v>
      </c>
      <c r="M284" s="2">
        <f t="shared" si="36"/>
        <v>0</v>
      </c>
      <c r="N284" s="1">
        <f t="shared" si="37"/>
        <v>0</v>
      </c>
      <c r="O284" s="163">
        <v>1.0004881637434186</v>
      </c>
      <c r="P284" s="18">
        <f>'ALTURA-VOLUMEN'!$I$2*(O284^'ALTURA-VOLUMEN'!$K$2)</f>
        <v>1460.9425245055386</v>
      </c>
    </row>
    <row r="285" spans="1:18" x14ac:dyDescent="0.2">
      <c r="A285" s="18">
        <f>ESCURRIMIENTO!A299</f>
        <v>2004</v>
      </c>
      <c r="B285" s="18" t="str">
        <f>ESCURRIMIENTO!B299</f>
        <v>ABR</v>
      </c>
      <c r="C285" s="16">
        <f>ESCURRIMIENTO!C299</f>
        <v>205</v>
      </c>
      <c r="D285" s="16">
        <f>ESCURRIMIENTO!D299</f>
        <v>85.9</v>
      </c>
      <c r="E285" s="3">
        <f t="shared" si="38"/>
        <v>60.13</v>
      </c>
      <c r="F285" s="2">
        <f t="shared" si="32"/>
        <v>87.846473998518036</v>
      </c>
      <c r="G285" s="2">
        <f t="shared" si="33"/>
        <v>299.49321752363545</v>
      </c>
      <c r="H285" s="18">
        <f>ESCURRIMIENTO!O299</f>
        <v>66.338668143154777</v>
      </c>
      <c r="I285" s="2">
        <f t="shared" si="34"/>
        <v>3220.0164258483428</v>
      </c>
      <c r="J285" s="18">
        <f>'DEMANDA DE AGUA'!L299</f>
        <v>180.58222048900001</v>
      </c>
      <c r="K285" s="2">
        <f t="shared" si="35"/>
        <v>7128.9944717801309</v>
      </c>
      <c r="L285" s="2">
        <f t="shared" si="39"/>
        <v>4000</v>
      </c>
      <c r="M285" s="2">
        <f t="shared" si="36"/>
        <v>3128.9944717801309</v>
      </c>
      <c r="N285" s="1">
        <f t="shared" si="37"/>
        <v>0</v>
      </c>
      <c r="O285" s="163">
        <v>1.0004881637434186</v>
      </c>
      <c r="P285" s="18">
        <f>'ALTURA-VOLUMEN'!$I$2*(O285^'ALTURA-VOLUMEN'!$K$2)</f>
        <v>1460.9425245055386</v>
      </c>
    </row>
    <row r="286" spans="1:18" x14ac:dyDescent="0.2">
      <c r="A286" s="18">
        <f>ESCURRIMIENTO!A300</f>
        <v>2004</v>
      </c>
      <c r="B286" s="18" t="str">
        <f>ESCURRIMIENTO!B300</f>
        <v>MAY</v>
      </c>
      <c r="C286" s="16">
        <f>ESCURRIMIENTO!C300</f>
        <v>74</v>
      </c>
      <c r="D286" s="16">
        <f>ESCURRIMIENTO!D300</f>
        <v>63.8</v>
      </c>
      <c r="E286" s="3">
        <f t="shared" si="38"/>
        <v>44.66</v>
      </c>
      <c r="F286" s="2">
        <f t="shared" si="32"/>
        <v>65.245693144417345</v>
      </c>
      <c r="G286" s="2">
        <f t="shared" si="33"/>
        <v>108.10974681340986</v>
      </c>
      <c r="H286" s="18">
        <f>ESCURRIMIENTO!O300</f>
        <v>27.177224940033081</v>
      </c>
      <c r="I286" s="2">
        <f t="shared" si="34"/>
        <v>1319.1568833887072</v>
      </c>
      <c r="J286" s="18">
        <f>'DEMANDA DE AGUA'!L300</f>
        <v>169.06969067256253</v>
      </c>
      <c r="K286" s="2">
        <f t="shared" si="35"/>
        <v>5192.951246385137</v>
      </c>
      <c r="L286" s="2">
        <f t="shared" si="39"/>
        <v>4000</v>
      </c>
      <c r="M286" s="2">
        <f t="shared" si="36"/>
        <v>1192.951246385137</v>
      </c>
      <c r="N286" s="1">
        <f t="shared" si="37"/>
        <v>0</v>
      </c>
      <c r="O286" s="163">
        <v>1.0004881637434186</v>
      </c>
      <c r="P286" s="18">
        <f>'ALTURA-VOLUMEN'!$I$2*(O286^'ALTURA-VOLUMEN'!$K$2)</f>
        <v>1460.9425245055386</v>
      </c>
    </row>
    <row r="287" spans="1:18" x14ac:dyDescent="0.2">
      <c r="A287" s="18">
        <f>ESCURRIMIENTO!A301</f>
        <v>2004</v>
      </c>
      <c r="B287" s="18" t="str">
        <f>ESCURRIMIENTO!B301</f>
        <v>JUN</v>
      </c>
      <c r="C287" s="16">
        <f>ESCURRIMIENTO!C301</f>
        <v>115</v>
      </c>
      <c r="D287" s="16">
        <f>ESCURRIMIENTO!D301</f>
        <v>42.8</v>
      </c>
      <c r="E287" s="3">
        <f t="shared" si="38"/>
        <v>29.959999999999997</v>
      </c>
      <c r="F287" s="2">
        <f t="shared" si="32"/>
        <v>43.769838034185931</v>
      </c>
      <c r="G287" s="2">
        <f t="shared" si="33"/>
        <v>168.00839031813692</v>
      </c>
      <c r="H287" s="18">
        <f>ESCURRIMIENTO!O301</f>
        <v>18.267687443572679</v>
      </c>
      <c r="I287" s="2">
        <f t="shared" si="34"/>
        <v>886.69633076794275</v>
      </c>
      <c r="J287" s="18">
        <f>'DEMANDA DE AGUA'!L301</f>
        <v>157.92285595599998</v>
      </c>
      <c r="K287" s="2">
        <f t="shared" si="35"/>
        <v>4853.0120270958942</v>
      </c>
      <c r="L287" s="2">
        <f t="shared" si="39"/>
        <v>4000</v>
      </c>
      <c r="M287" s="2">
        <f t="shared" si="36"/>
        <v>853.01202709589415</v>
      </c>
      <c r="N287" s="1">
        <f t="shared" si="37"/>
        <v>0</v>
      </c>
      <c r="O287" s="163">
        <v>1.0004881637434186</v>
      </c>
      <c r="P287" s="18">
        <f>'ALTURA-VOLUMEN'!$I$2*(O287^'ALTURA-VOLUMEN'!$K$2)</f>
        <v>1460.9425245055386</v>
      </c>
      <c r="Q287" s="2">
        <f>SUM(M276:M287)</f>
        <v>19965.984357305759</v>
      </c>
      <c r="R287" s="2">
        <f>SUM(N276:N287)</f>
        <v>0</v>
      </c>
    </row>
    <row r="288" spans="1:18" x14ac:dyDescent="0.2">
      <c r="A288" s="18">
        <f>ESCURRIMIENTO!A302</f>
        <v>2004</v>
      </c>
      <c r="B288" s="18" t="str">
        <f>ESCURRIMIENTO!B302</f>
        <v>JUL</v>
      </c>
      <c r="C288" s="16">
        <f>ESCURRIMIENTO!C302</f>
        <v>41</v>
      </c>
      <c r="D288" s="16">
        <f>ESCURRIMIENTO!D302</f>
        <v>43.1</v>
      </c>
      <c r="E288" s="3">
        <f t="shared" si="38"/>
        <v>30.169999999999998</v>
      </c>
      <c r="F288" s="2">
        <f t="shared" si="32"/>
        <v>44.076635964332098</v>
      </c>
      <c r="G288" s="2">
        <f t="shared" si="33"/>
        <v>59.898643504727076</v>
      </c>
      <c r="H288" s="18">
        <f>ESCURRIMIENTO!O302</f>
        <v>5.7190680335318271</v>
      </c>
      <c r="I288" s="2">
        <f t="shared" si="34"/>
        <v>277.59817198586444</v>
      </c>
      <c r="J288" s="18">
        <f>'DEMANDA DE AGUA'!L302</f>
        <v>156.22823332225002</v>
      </c>
      <c r="K288" s="2">
        <f t="shared" si="35"/>
        <v>4137.1919462040096</v>
      </c>
      <c r="L288" s="2">
        <f t="shared" si="39"/>
        <v>4000</v>
      </c>
      <c r="M288" s="2">
        <f t="shared" si="36"/>
        <v>137.19194620400958</v>
      </c>
      <c r="N288" s="1">
        <f t="shared" si="37"/>
        <v>0</v>
      </c>
      <c r="O288" s="163">
        <v>1.0004881637434186</v>
      </c>
      <c r="P288" s="18">
        <f>'ALTURA-VOLUMEN'!$I$2*(O288^'ALTURA-VOLUMEN'!$K$2)</f>
        <v>1460.9425245055386</v>
      </c>
    </row>
    <row r="289" spans="1:18" x14ac:dyDescent="0.2">
      <c r="A289" s="18">
        <f>ESCURRIMIENTO!A303</f>
        <v>2004</v>
      </c>
      <c r="B289" s="18" t="str">
        <f>ESCURRIMIENTO!B303</f>
        <v>AGO</v>
      </c>
      <c r="C289" s="16">
        <f>ESCURRIMIENTO!C303</f>
        <v>67</v>
      </c>
      <c r="D289" s="16">
        <f>ESCURRIMIENTO!D303</f>
        <v>62.6</v>
      </c>
      <c r="E289" s="3">
        <f t="shared" si="38"/>
        <v>43.82</v>
      </c>
      <c r="F289" s="2">
        <f t="shared" si="32"/>
        <v>64.018501423832703</v>
      </c>
      <c r="G289" s="2">
        <f t="shared" si="33"/>
        <v>97.883149141871073</v>
      </c>
      <c r="H289" s="18">
        <f>ESCURRIMIENTO!O303</f>
        <v>3.2884076241551958</v>
      </c>
      <c r="I289" s="2">
        <f t="shared" si="34"/>
        <v>159.61620667172326</v>
      </c>
      <c r="J289" s="18">
        <f>'DEMANDA DE AGUA'!L303</f>
        <v>160.15092448756249</v>
      </c>
      <c r="K289" s="2">
        <f t="shared" si="35"/>
        <v>4033.3299299021992</v>
      </c>
      <c r="L289" s="2">
        <f t="shared" si="39"/>
        <v>4000</v>
      </c>
      <c r="M289" s="2">
        <f t="shared" si="36"/>
        <v>33.329929902199183</v>
      </c>
      <c r="N289" s="1">
        <f t="shared" si="37"/>
        <v>0</v>
      </c>
      <c r="O289" s="163">
        <v>1.0004881637434186</v>
      </c>
      <c r="P289" s="18">
        <f>'ALTURA-VOLUMEN'!$I$2*(O289^'ALTURA-VOLUMEN'!$K$2)</f>
        <v>1460.9425245055386</v>
      </c>
    </row>
    <row r="290" spans="1:18" x14ac:dyDescent="0.2">
      <c r="A290" s="18">
        <f>ESCURRIMIENTO!A304</f>
        <v>2004</v>
      </c>
      <c r="B290" s="18" t="str">
        <f>ESCURRIMIENTO!B304</f>
        <v>SEP</v>
      </c>
      <c r="C290" s="16">
        <f>ESCURRIMIENTO!C304</f>
        <v>118</v>
      </c>
      <c r="D290" s="16">
        <f>ESCURRIMIENTO!D304</f>
        <v>79</v>
      </c>
      <c r="E290" s="3">
        <f t="shared" si="38"/>
        <v>55.3</v>
      </c>
      <c r="F290" s="2">
        <f t="shared" si="32"/>
        <v>80.790121605156287</v>
      </c>
      <c r="G290" s="2">
        <f t="shared" si="33"/>
        <v>172.39121789165355</v>
      </c>
      <c r="H290" s="18">
        <f>ESCURRIMIENTO!O304</f>
        <v>18.550742354024301</v>
      </c>
      <c r="I290" s="2">
        <f t="shared" si="34"/>
        <v>900.43554933507494</v>
      </c>
      <c r="J290" s="18">
        <f>'DEMANDA DE AGUA'!L304</f>
        <v>160.82357908312503</v>
      </c>
      <c r="K290" s="2">
        <f t="shared" si="35"/>
        <v>4831.2130665384475</v>
      </c>
      <c r="L290" s="2">
        <f t="shared" si="39"/>
        <v>4000</v>
      </c>
      <c r="M290" s="2">
        <f t="shared" si="36"/>
        <v>831.21306653844749</v>
      </c>
      <c r="N290" s="1">
        <f t="shared" si="37"/>
        <v>0</v>
      </c>
      <c r="O290" s="163">
        <v>1.0004881637434186</v>
      </c>
      <c r="P290" s="18">
        <f>'ALTURA-VOLUMEN'!$I$2*(O290^'ALTURA-VOLUMEN'!$K$2)</f>
        <v>1460.9425245055386</v>
      </c>
    </row>
    <row r="291" spans="1:18" x14ac:dyDescent="0.2">
      <c r="A291" s="18">
        <f>ESCURRIMIENTO!A305</f>
        <v>2004</v>
      </c>
      <c r="B291" s="18" t="str">
        <f>ESCURRIMIENTO!B305</f>
        <v>OCT</v>
      </c>
      <c r="C291" s="16">
        <f>ESCURRIMIENTO!C305</f>
        <v>201</v>
      </c>
      <c r="D291" s="16">
        <f>ESCURRIMIENTO!D305</f>
        <v>113.4</v>
      </c>
      <c r="E291" s="3">
        <f t="shared" si="38"/>
        <v>79.38</v>
      </c>
      <c r="F291" s="2">
        <f t="shared" si="32"/>
        <v>115.96961759524964</v>
      </c>
      <c r="G291" s="2">
        <f t="shared" si="33"/>
        <v>293.64944742561323</v>
      </c>
      <c r="H291" s="18">
        <f>ESCURRIMIENTO!O305</f>
        <v>71.091306258261412</v>
      </c>
      <c r="I291" s="2">
        <f t="shared" si="34"/>
        <v>3450.7050004777298</v>
      </c>
      <c r="J291" s="18">
        <f>'DEMANDA DE AGUA'!L305</f>
        <v>175.80122995025002</v>
      </c>
      <c r="K291" s="2">
        <f t="shared" si="35"/>
        <v>7452.5836003578443</v>
      </c>
      <c r="L291" s="2">
        <f t="shared" si="39"/>
        <v>4000</v>
      </c>
      <c r="M291" s="2">
        <f t="shared" si="36"/>
        <v>3452.5836003578443</v>
      </c>
      <c r="N291" s="1">
        <f t="shared" si="37"/>
        <v>0</v>
      </c>
      <c r="O291" s="163">
        <v>1.0004881637434186</v>
      </c>
      <c r="P291" s="18">
        <f>'ALTURA-VOLUMEN'!$I$2*(O291^'ALTURA-VOLUMEN'!$K$2)</f>
        <v>1460.9425245055386</v>
      </c>
    </row>
    <row r="292" spans="1:18" x14ac:dyDescent="0.2">
      <c r="A292" s="18">
        <f>ESCURRIMIENTO!A306</f>
        <v>2004</v>
      </c>
      <c r="B292" s="18" t="str">
        <f>ESCURRIMIENTO!B306</f>
        <v>NOV</v>
      </c>
      <c r="C292" s="16">
        <f>ESCURRIMIENTO!C306</f>
        <v>109</v>
      </c>
      <c r="D292" s="16">
        <f>ESCURRIMIENTO!D306</f>
        <v>157.1</v>
      </c>
      <c r="E292" s="3">
        <f t="shared" si="38"/>
        <v>109.96999999999998</v>
      </c>
      <c r="F292" s="2">
        <f t="shared" si="32"/>
        <v>160.65984941987406</v>
      </c>
      <c r="G292" s="2">
        <f t="shared" si="33"/>
        <v>159.2427351711037</v>
      </c>
      <c r="H292" s="18">
        <f>ESCURRIMIENTO!O306</f>
        <v>51.790391598050803</v>
      </c>
      <c r="I292" s="2">
        <f t="shared" si="34"/>
        <v>2513.8567944561532</v>
      </c>
      <c r="J292" s="18">
        <f>'DEMANDA DE AGUA'!L306</f>
        <v>179.28965533312501</v>
      </c>
      <c r="K292" s="2">
        <f t="shared" si="35"/>
        <v>6333.1500248742577</v>
      </c>
      <c r="L292" s="2">
        <f t="shared" si="39"/>
        <v>4000</v>
      </c>
      <c r="M292" s="2">
        <f t="shared" si="36"/>
        <v>2333.1500248742577</v>
      </c>
      <c r="N292" s="1">
        <f t="shared" si="37"/>
        <v>0</v>
      </c>
      <c r="O292" s="163">
        <v>1.0004881637434186</v>
      </c>
      <c r="P292" s="18">
        <f>'ALTURA-VOLUMEN'!$I$2*(O292^'ALTURA-VOLUMEN'!$K$2)</f>
        <v>1460.9425245055386</v>
      </c>
    </row>
    <row r="293" spans="1:18" x14ac:dyDescent="0.2">
      <c r="A293" s="18">
        <f>ESCURRIMIENTO!A307</f>
        <v>2004</v>
      </c>
      <c r="B293" s="18" t="str">
        <f>ESCURRIMIENTO!B307</f>
        <v>DIC</v>
      </c>
      <c r="C293" s="16">
        <f>ESCURRIMIENTO!C307</f>
        <v>34</v>
      </c>
      <c r="D293" s="16">
        <f>ESCURRIMIENTO!D307</f>
        <v>182.4</v>
      </c>
      <c r="E293" s="3">
        <f t="shared" si="38"/>
        <v>127.67999999999999</v>
      </c>
      <c r="F293" s="2">
        <f t="shared" si="32"/>
        <v>186.53314152886716</v>
      </c>
      <c r="G293" s="2">
        <f t="shared" si="33"/>
        <v>49.672045833188314</v>
      </c>
      <c r="H293" s="18">
        <f>ESCURRIMIENTO!O307</f>
        <v>16.72126328648185</v>
      </c>
      <c r="I293" s="2">
        <f t="shared" si="34"/>
        <v>811.63435972541788</v>
      </c>
      <c r="J293" s="18">
        <f>'DEMANDA DE AGUA'!L307</f>
        <v>195.02927947225001</v>
      </c>
      <c r="K293" s="2">
        <f t="shared" si="35"/>
        <v>4479.7439845574891</v>
      </c>
      <c r="L293" s="2">
        <f t="shared" si="39"/>
        <v>4000</v>
      </c>
      <c r="M293" s="2">
        <f t="shared" si="36"/>
        <v>479.74398455748906</v>
      </c>
      <c r="N293" s="1">
        <f t="shared" si="37"/>
        <v>0</v>
      </c>
      <c r="O293" s="163">
        <v>1.0004881637434186</v>
      </c>
      <c r="P293" s="18">
        <f>'ALTURA-VOLUMEN'!$I$2*(O293^'ALTURA-VOLUMEN'!$K$2)</f>
        <v>1460.9425245055386</v>
      </c>
    </row>
    <row r="294" spans="1:18" x14ac:dyDescent="0.2">
      <c r="A294" s="18">
        <f>ESCURRIMIENTO!A308</f>
        <v>2005</v>
      </c>
      <c r="B294" s="18" t="str">
        <f>ESCURRIMIENTO!B308</f>
        <v>ENE</v>
      </c>
      <c r="C294" s="16">
        <f>ESCURRIMIENTO!C308</f>
        <v>89</v>
      </c>
      <c r="D294" s="16">
        <f>ESCURRIMIENTO!D308</f>
        <v>209.2</v>
      </c>
      <c r="E294" s="3">
        <f t="shared" si="38"/>
        <v>146.43999999999997</v>
      </c>
      <c r="F294" s="2">
        <f t="shared" si="32"/>
        <v>213.94042328859103</v>
      </c>
      <c r="G294" s="2">
        <f t="shared" si="33"/>
        <v>130.02388468099295</v>
      </c>
      <c r="H294" s="18">
        <f>ESCURRIMIENTO!O308</f>
        <v>33.095401152874111</v>
      </c>
      <c r="I294" s="2">
        <f t="shared" si="34"/>
        <v>1606.4195787339022</v>
      </c>
      <c r="J294" s="18">
        <f>'DEMANDA DE AGUA'!L308</f>
        <v>200.11284609999998</v>
      </c>
      <c r="K294" s="2">
        <f t="shared" si="35"/>
        <v>5322.3901940263049</v>
      </c>
      <c r="L294" s="2">
        <f t="shared" si="39"/>
        <v>4000</v>
      </c>
      <c r="M294" s="2">
        <f t="shared" si="36"/>
        <v>1322.3901940263049</v>
      </c>
      <c r="N294" s="1">
        <f t="shared" si="37"/>
        <v>0</v>
      </c>
      <c r="O294" s="163">
        <v>1.0004881637434186</v>
      </c>
      <c r="P294" s="18">
        <f>'ALTURA-VOLUMEN'!$I$2*(O294^'ALTURA-VOLUMEN'!$K$2)</f>
        <v>1460.9425245055386</v>
      </c>
    </row>
    <row r="295" spans="1:18" x14ac:dyDescent="0.2">
      <c r="A295" s="18">
        <f>ESCURRIMIENTO!A309</f>
        <v>2005</v>
      </c>
      <c r="B295" s="18" t="str">
        <f>ESCURRIMIENTO!B309</f>
        <v>FEB</v>
      </c>
      <c r="C295" s="16">
        <f>ESCURRIMIENTO!C309</f>
        <v>70</v>
      </c>
      <c r="D295" s="16">
        <f>ESCURRIMIENTO!D309</f>
        <v>172.1</v>
      </c>
      <c r="E295" s="3">
        <f t="shared" si="38"/>
        <v>120.46999999999998</v>
      </c>
      <c r="F295" s="2">
        <f t="shared" si="32"/>
        <v>175.9997459271822</v>
      </c>
      <c r="G295" s="2">
        <f t="shared" si="33"/>
        <v>102.26597671538771</v>
      </c>
      <c r="H295" s="18">
        <f>ESCURRIMIENTO!O309</f>
        <v>31.780022265079563</v>
      </c>
      <c r="I295" s="2">
        <f t="shared" si="34"/>
        <v>1542.5723272971904</v>
      </c>
      <c r="J295" s="18">
        <f>'DEMANDA DE AGUA'!L309</f>
        <v>179.21788166800002</v>
      </c>
      <c r="K295" s="2">
        <f t="shared" si="35"/>
        <v>5289.6206764173958</v>
      </c>
      <c r="L295" s="2">
        <f t="shared" si="39"/>
        <v>4000</v>
      </c>
      <c r="M295" s="2">
        <f t="shared" si="36"/>
        <v>1289.6206764173958</v>
      </c>
      <c r="N295" s="1">
        <f t="shared" si="37"/>
        <v>0</v>
      </c>
      <c r="O295" s="163">
        <v>1.0004881637434186</v>
      </c>
      <c r="P295" s="18">
        <f>'ALTURA-VOLUMEN'!$I$2*(O295^'ALTURA-VOLUMEN'!$K$2)</f>
        <v>1460.9425245055386</v>
      </c>
    </row>
    <row r="296" spans="1:18" x14ac:dyDescent="0.2">
      <c r="A296" s="18">
        <f>ESCURRIMIENTO!A310</f>
        <v>2005</v>
      </c>
      <c r="B296" s="18" t="str">
        <f>ESCURRIMIENTO!B310</f>
        <v>MAR</v>
      </c>
      <c r="C296" s="16">
        <f>ESCURRIMIENTO!C310</f>
        <v>24</v>
      </c>
      <c r="D296" s="16">
        <f>ESCURRIMIENTO!D310</f>
        <v>125.5</v>
      </c>
      <c r="E296" s="3">
        <f t="shared" si="38"/>
        <v>87.85</v>
      </c>
      <c r="F296" s="2">
        <f t="shared" si="32"/>
        <v>128.34380077781157</v>
      </c>
      <c r="G296" s="2">
        <f t="shared" si="33"/>
        <v>35.062620588132923</v>
      </c>
      <c r="H296" s="18">
        <f>ESCURRIMIENTO!O310</f>
        <v>9.8530407955681376</v>
      </c>
      <c r="I296" s="2">
        <f t="shared" si="34"/>
        <v>478.25731348447351</v>
      </c>
      <c r="J296" s="18">
        <f>'DEMANDA DE AGUA'!L310</f>
        <v>192.700206049</v>
      </c>
      <c r="K296" s="2">
        <f t="shared" si="35"/>
        <v>4192.2759272457952</v>
      </c>
      <c r="L296" s="2">
        <f t="shared" si="39"/>
        <v>4000</v>
      </c>
      <c r="M296" s="2">
        <f t="shared" si="36"/>
        <v>192.27592724579517</v>
      </c>
      <c r="N296" s="1">
        <f t="shared" si="37"/>
        <v>0</v>
      </c>
      <c r="O296" s="163">
        <v>1.0004881637434186</v>
      </c>
      <c r="P296" s="18">
        <f>'ALTURA-VOLUMEN'!$I$2*(O296^'ALTURA-VOLUMEN'!$K$2)</f>
        <v>1460.9425245055386</v>
      </c>
    </row>
    <row r="297" spans="1:18" x14ac:dyDescent="0.2">
      <c r="A297" s="18">
        <f>ESCURRIMIENTO!A311</f>
        <v>2005</v>
      </c>
      <c r="B297" s="18" t="str">
        <f>ESCURRIMIENTO!B311</f>
        <v>ABR</v>
      </c>
      <c r="C297" s="16">
        <f>ESCURRIMIENTO!C311</f>
        <v>292</v>
      </c>
      <c r="D297" s="16">
        <f>ESCURRIMIENTO!D311</f>
        <v>87.7</v>
      </c>
      <c r="E297" s="3">
        <f t="shared" si="38"/>
        <v>61.39</v>
      </c>
      <c r="F297" s="2">
        <f t="shared" si="32"/>
        <v>89.687261579395013</v>
      </c>
      <c r="G297" s="2">
        <f t="shared" si="33"/>
        <v>426.59521715561726</v>
      </c>
      <c r="H297" s="18">
        <f>ESCURRIMIENTO!O311</f>
        <v>131.83934243628988</v>
      </c>
      <c r="I297" s="2">
        <f t="shared" si="34"/>
        <v>6399.35742004647</v>
      </c>
      <c r="J297" s="18">
        <f>'DEMANDA DE AGUA'!L311</f>
        <v>174.75698757000001</v>
      </c>
      <c r="K297" s="2">
        <f t="shared" si="35"/>
        <v>10561.508388052693</v>
      </c>
      <c r="L297" s="2">
        <f t="shared" si="39"/>
        <v>4000</v>
      </c>
      <c r="M297" s="2">
        <f t="shared" si="36"/>
        <v>6561.5083880526927</v>
      </c>
      <c r="N297" s="1">
        <f t="shared" si="37"/>
        <v>0</v>
      </c>
      <c r="O297" s="163">
        <v>1.0004881637434186</v>
      </c>
      <c r="P297" s="18">
        <f>'ALTURA-VOLUMEN'!$I$2*(O297^'ALTURA-VOLUMEN'!$K$2)</f>
        <v>1460.9425245055386</v>
      </c>
    </row>
    <row r="298" spans="1:18" x14ac:dyDescent="0.2">
      <c r="A298" s="18">
        <f>ESCURRIMIENTO!A312</f>
        <v>2005</v>
      </c>
      <c r="B298" s="18" t="str">
        <f>ESCURRIMIENTO!B312</f>
        <v>MAY</v>
      </c>
      <c r="C298" s="16">
        <f>ESCURRIMIENTO!C312</f>
        <v>172</v>
      </c>
      <c r="D298" s="16">
        <f>ESCURRIMIENTO!D312</f>
        <v>74.900000000000006</v>
      </c>
      <c r="E298" s="3">
        <f t="shared" si="38"/>
        <v>52.43</v>
      </c>
      <c r="F298" s="2">
        <f t="shared" si="32"/>
        <v>76.597216559825398</v>
      </c>
      <c r="G298" s="2">
        <f t="shared" si="33"/>
        <v>251.28211421495263</v>
      </c>
      <c r="H298" s="18">
        <f>ESCURRIMIENTO!O312</f>
        <v>86.309819747853339</v>
      </c>
      <c r="I298" s="2">
        <f t="shared" si="34"/>
        <v>4189.3973014406201</v>
      </c>
      <c r="J298" s="18">
        <f>'DEMANDA DE AGUA'!L312</f>
        <v>169.06969067256253</v>
      </c>
      <c r="K298" s="2">
        <f t="shared" si="35"/>
        <v>8195.0125084231859</v>
      </c>
      <c r="L298" s="2">
        <f t="shared" si="39"/>
        <v>4000</v>
      </c>
      <c r="M298" s="2">
        <f t="shared" si="36"/>
        <v>4195.0125084231859</v>
      </c>
      <c r="N298" s="1">
        <f t="shared" si="37"/>
        <v>0</v>
      </c>
      <c r="O298" s="163">
        <v>1.0004881637434186</v>
      </c>
      <c r="P298" s="18">
        <f>'ALTURA-VOLUMEN'!$I$2*(O298^'ALTURA-VOLUMEN'!$K$2)</f>
        <v>1460.9425245055386</v>
      </c>
    </row>
    <row r="299" spans="1:18" x14ac:dyDescent="0.2">
      <c r="A299" s="18">
        <f>ESCURRIMIENTO!A313</f>
        <v>2005</v>
      </c>
      <c r="B299" s="18" t="str">
        <f>ESCURRIMIENTO!B313</f>
        <v>JUN</v>
      </c>
      <c r="C299" s="16">
        <f>ESCURRIMIENTO!C313</f>
        <v>203</v>
      </c>
      <c r="D299" s="16">
        <f>ESCURRIMIENTO!D313</f>
        <v>47</v>
      </c>
      <c r="E299" s="3">
        <f t="shared" si="38"/>
        <v>32.9</v>
      </c>
      <c r="F299" s="2">
        <f t="shared" si="32"/>
        <v>48.065009056232213</v>
      </c>
      <c r="G299" s="2">
        <f t="shared" si="33"/>
        <v>296.57133247462434</v>
      </c>
      <c r="H299" s="18">
        <f>ESCURRIMIENTO!O313</f>
        <v>77.183548868114386</v>
      </c>
      <c r="I299" s="2">
        <f t="shared" si="34"/>
        <v>3746.4167146720397</v>
      </c>
      <c r="J299" s="18">
        <f>'DEMANDA DE AGUA'!L313</f>
        <v>152.82857027999998</v>
      </c>
      <c r="K299" s="2">
        <f t="shared" si="35"/>
        <v>7842.0944678104315</v>
      </c>
      <c r="L299" s="2">
        <f t="shared" si="39"/>
        <v>4000</v>
      </c>
      <c r="M299" s="2">
        <f t="shared" si="36"/>
        <v>3842.0944678104315</v>
      </c>
      <c r="N299" s="1">
        <f t="shared" si="37"/>
        <v>0</v>
      </c>
      <c r="O299" s="163">
        <v>1.0004881637434186</v>
      </c>
      <c r="P299" s="18">
        <f>'ALTURA-VOLUMEN'!$I$2*(O299^'ALTURA-VOLUMEN'!$K$2)</f>
        <v>1460.9425245055386</v>
      </c>
      <c r="Q299" s="2">
        <f>SUM(M288:M299)</f>
        <v>24670.114714410051</v>
      </c>
      <c r="R299" s="2">
        <f>SUM(N288:N299)</f>
        <v>0</v>
      </c>
    </row>
    <row r="300" spans="1:18" x14ac:dyDescent="0.2">
      <c r="A300" s="18">
        <f>ESCURRIMIENTO!A314</f>
        <v>2005</v>
      </c>
      <c r="B300" s="18" t="str">
        <f>ESCURRIMIENTO!B314</f>
        <v>JUL</v>
      </c>
      <c r="C300" s="16">
        <f>ESCURRIMIENTO!C314</f>
        <v>100</v>
      </c>
      <c r="D300" s="16">
        <f>ESCURRIMIENTO!D314</f>
        <v>49.6</v>
      </c>
      <c r="E300" s="3">
        <f t="shared" si="38"/>
        <v>34.72</v>
      </c>
      <c r="F300" s="2">
        <f t="shared" si="32"/>
        <v>50.723924450832293</v>
      </c>
      <c r="G300" s="2">
        <f t="shared" si="33"/>
        <v>146.09425245055385</v>
      </c>
      <c r="H300" s="18">
        <f>ESCURRIMIENTO!O314</f>
        <v>29.082234893385547</v>
      </c>
      <c r="I300" s="2">
        <f t="shared" si="34"/>
        <v>1411.6242710058714</v>
      </c>
      <c r="J300" s="18">
        <f>'DEMANDA DE AGUA'!L314</f>
        <v>156.22823332225002</v>
      </c>
      <c r="K300" s="2">
        <f t="shared" si="35"/>
        <v>5350.7663656833429</v>
      </c>
      <c r="L300" s="2">
        <f t="shared" si="39"/>
        <v>4000</v>
      </c>
      <c r="M300" s="2">
        <f t="shared" si="36"/>
        <v>1350.7663656833429</v>
      </c>
      <c r="N300" s="1">
        <f t="shared" si="37"/>
        <v>0</v>
      </c>
      <c r="O300" s="163">
        <v>1.0004881637434186</v>
      </c>
      <c r="P300" s="18">
        <f>'ALTURA-VOLUMEN'!$I$2*(O300^'ALTURA-VOLUMEN'!$K$2)</f>
        <v>1460.9425245055386</v>
      </c>
    </row>
    <row r="301" spans="1:18" x14ac:dyDescent="0.2">
      <c r="A301" s="18">
        <f>ESCURRIMIENTO!A315</f>
        <v>2005</v>
      </c>
      <c r="B301" s="18" t="str">
        <f>ESCURRIMIENTO!B315</f>
        <v>AGO</v>
      </c>
      <c r="C301" s="16">
        <f>ESCURRIMIENTO!C315</f>
        <v>21</v>
      </c>
      <c r="D301" s="16">
        <f>ESCURRIMIENTO!D315</f>
        <v>54.1</v>
      </c>
      <c r="E301" s="3">
        <f t="shared" si="38"/>
        <v>37.869999999999997</v>
      </c>
      <c r="F301" s="2">
        <f t="shared" si="32"/>
        <v>55.325893403024743</v>
      </c>
      <c r="G301" s="2">
        <f t="shared" si="33"/>
        <v>30.679793014616308</v>
      </c>
      <c r="H301" s="18">
        <f>ESCURRIMIENTO!O315</f>
        <v>5.4908719241455852</v>
      </c>
      <c r="I301" s="2">
        <f t="shared" si="34"/>
        <v>266.52174791668142</v>
      </c>
      <c r="J301" s="18">
        <f>'DEMANDA DE AGUA'!L315</f>
        <v>160.15092448756249</v>
      </c>
      <c r="K301" s="2">
        <f t="shared" si="35"/>
        <v>4081.7247230407111</v>
      </c>
      <c r="L301" s="2">
        <f t="shared" si="39"/>
        <v>4000</v>
      </c>
      <c r="M301" s="2">
        <f t="shared" si="36"/>
        <v>81.724723040711069</v>
      </c>
      <c r="N301" s="1">
        <f t="shared" si="37"/>
        <v>0</v>
      </c>
      <c r="O301" s="163">
        <v>1.0004881637434186</v>
      </c>
      <c r="P301" s="18">
        <f>'ALTURA-VOLUMEN'!$I$2*(O301^'ALTURA-VOLUMEN'!$K$2)</f>
        <v>1460.9425245055386</v>
      </c>
    </row>
    <row r="302" spans="1:18" x14ac:dyDescent="0.2">
      <c r="A302" s="18">
        <f>ESCURRIMIENTO!A316</f>
        <v>2005</v>
      </c>
      <c r="B302" s="18" t="str">
        <f>ESCURRIMIENTO!B316</f>
        <v>SEP</v>
      </c>
      <c r="C302" s="16">
        <f>ESCURRIMIENTO!C316</f>
        <v>96</v>
      </c>
      <c r="D302" s="16">
        <f>ESCURRIMIENTO!D316</f>
        <v>105</v>
      </c>
      <c r="E302" s="3">
        <f t="shared" si="38"/>
        <v>73.5</v>
      </c>
      <c r="F302" s="2">
        <f t="shared" si="32"/>
        <v>107.37927555115709</v>
      </c>
      <c r="G302" s="2">
        <f t="shared" si="33"/>
        <v>140.25048235253169</v>
      </c>
      <c r="H302" s="18">
        <f>ESCURRIMIENTO!O316</f>
        <v>10.562457995291973</v>
      </c>
      <c r="I302" s="2">
        <f t="shared" si="34"/>
        <v>512.69175571597304</v>
      </c>
      <c r="J302" s="18">
        <f>'DEMANDA DE AGUA'!L316</f>
        <v>166.18436505256253</v>
      </c>
      <c r="K302" s="2">
        <f t="shared" si="35"/>
        <v>4379.3785974647853</v>
      </c>
      <c r="L302" s="2">
        <f t="shared" si="39"/>
        <v>4000</v>
      </c>
      <c r="M302" s="2">
        <f t="shared" si="36"/>
        <v>379.37859746478534</v>
      </c>
      <c r="N302" s="1">
        <f t="shared" si="37"/>
        <v>0</v>
      </c>
      <c r="O302" s="163">
        <v>1.0004881637434186</v>
      </c>
      <c r="P302" s="18">
        <f>'ALTURA-VOLUMEN'!$I$2*(O302^'ALTURA-VOLUMEN'!$K$2)</f>
        <v>1460.9425245055386</v>
      </c>
    </row>
    <row r="303" spans="1:18" x14ac:dyDescent="0.2">
      <c r="A303" s="18">
        <f>ESCURRIMIENTO!A317</f>
        <v>2005</v>
      </c>
      <c r="B303" s="18" t="str">
        <f>ESCURRIMIENTO!B317</f>
        <v>OCT</v>
      </c>
      <c r="C303" s="16">
        <f>ESCURRIMIENTO!C317</f>
        <v>51</v>
      </c>
      <c r="D303" s="16">
        <f>ESCURRIMIENTO!D317</f>
        <v>131.30000000000001</v>
      </c>
      <c r="E303" s="3">
        <f t="shared" si="38"/>
        <v>91.91</v>
      </c>
      <c r="F303" s="2">
        <f t="shared" si="32"/>
        <v>134.27522742730406</v>
      </c>
      <c r="G303" s="2">
        <f t="shared" si="33"/>
        <v>74.508068749782467</v>
      </c>
      <c r="H303" s="18">
        <f>ESCURRIMIENTO!O317</f>
        <v>4.9008984671427829</v>
      </c>
      <c r="I303" s="2">
        <f t="shared" si="34"/>
        <v>237.88499237820625</v>
      </c>
      <c r="J303" s="18">
        <f>'DEMANDA DE AGUA'!L317</f>
        <v>175.80122995025002</v>
      </c>
      <c r="K303" s="2">
        <f t="shared" si="35"/>
        <v>4002.3166037504348</v>
      </c>
      <c r="L303" s="2">
        <f t="shared" si="39"/>
        <v>4000</v>
      </c>
      <c r="M303" s="2">
        <f t="shared" si="36"/>
        <v>2.3166037504347514</v>
      </c>
      <c r="N303" s="1">
        <f t="shared" si="37"/>
        <v>0</v>
      </c>
      <c r="O303" s="163">
        <v>1.0004881637434186</v>
      </c>
      <c r="P303" s="18">
        <f>'ALTURA-VOLUMEN'!$I$2*(O303^'ALTURA-VOLUMEN'!$K$2)</f>
        <v>1460.9425245055386</v>
      </c>
    </row>
    <row r="304" spans="1:18" x14ac:dyDescent="0.2">
      <c r="A304" s="18">
        <f>ESCURRIMIENTO!A318</f>
        <v>2005</v>
      </c>
      <c r="B304" s="18" t="str">
        <f>ESCURRIMIENTO!B318</f>
        <v>NOV</v>
      </c>
      <c r="C304" s="16">
        <f>ESCURRIMIENTO!C318</f>
        <v>30</v>
      </c>
      <c r="D304" s="16">
        <f>ESCURRIMIENTO!D318</f>
        <v>171.1</v>
      </c>
      <c r="E304" s="3">
        <f t="shared" si="38"/>
        <v>119.76999999999998</v>
      </c>
      <c r="F304" s="2">
        <f t="shared" si="32"/>
        <v>174.97708616002834</v>
      </c>
      <c r="G304" s="2">
        <f t="shared" si="33"/>
        <v>43.828275735166159</v>
      </c>
      <c r="H304" s="18">
        <f>ESCURRIMIENTO!O318</f>
        <v>0.77250675263551793</v>
      </c>
      <c r="I304" s="2">
        <f t="shared" si="34"/>
        <v>37.496749666382989</v>
      </c>
      <c r="J304" s="18">
        <f>'DEMANDA DE AGUA'!L318</f>
        <v>185.26597717756249</v>
      </c>
      <c r="K304" s="2">
        <f t="shared" si="35"/>
        <v>3721.0819620639586</v>
      </c>
      <c r="L304" s="2">
        <f t="shared" si="39"/>
        <v>3721.0819620639586</v>
      </c>
      <c r="M304" s="2">
        <f t="shared" si="36"/>
        <v>0</v>
      </c>
      <c r="N304" s="1">
        <f t="shared" si="37"/>
        <v>0</v>
      </c>
      <c r="O304" s="163">
        <v>0.97910259807647271</v>
      </c>
      <c r="P304" s="18">
        <f>'ALTURA-VOLUMEN'!$I$2*(O304^'ALTURA-VOLUMEN'!$K$2)</f>
        <v>1406.933261914683</v>
      </c>
    </row>
    <row r="305" spans="1:18" x14ac:dyDescent="0.2">
      <c r="A305" s="18">
        <f>ESCURRIMIENTO!A319</f>
        <v>2005</v>
      </c>
      <c r="B305" s="18" t="str">
        <f>ESCURRIMIENTO!B319</f>
        <v>DIC</v>
      </c>
      <c r="C305" s="16">
        <f>ESCURRIMIENTO!C319</f>
        <v>63</v>
      </c>
      <c r="D305" s="16">
        <f>ESCURRIMIENTO!D319</f>
        <v>197.9</v>
      </c>
      <c r="E305" s="3">
        <f t="shared" si="38"/>
        <v>138.53</v>
      </c>
      <c r="F305" s="2">
        <f t="shared" si="32"/>
        <v>194.90246477304106</v>
      </c>
      <c r="G305" s="2">
        <f t="shared" si="33"/>
        <v>88.636795500625027</v>
      </c>
      <c r="H305" s="18">
        <f>ESCURRIMIENTO!O319</f>
        <v>3.7615825566766103</v>
      </c>
      <c r="I305" s="2">
        <f t="shared" si="34"/>
        <v>182.78683221740411</v>
      </c>
      <c r="J305" s="18">
        <f>'DEMANDA DE AGUA'!L319</f>
        <v>195.02927947225001</v>
      </c>
      <c r="K305" s="2">
        <f t="shared" si="35"/>
        <v>3602.5738455366964</v>
      </c>
      <c r="L305" s="2">
        <f t="shared" si="39"/>
        <v>3602.5738455366964</v>
      </c>
      <c r="M305" s="2">
        <f t="shared" si="36"/>
        <v>0</v>
      </c>
      <c r="N305" s="1">
        <f t="shared" si="37"/>
        <v>0</v>
      </c>
      <c r="O305" s="163">
        <v>0.96492719880925237</v>
      </c>
      <c r="P305" s="18">
        <f>'ALTURA-VOLUMEN'!$I$2*(O305^'ALTURA-VOLUMEN'!$K$2)</f>
        <v>1371.6124022187034</v>
      </c>
    </row>
    <row r="306" spans="1:18" x14ac:dyDescent="0.2">
      <c r="A306" s="18">
        <f>ESCURRIMIENTO!A320</f>
        <v>2006</v>
      </c>
      <c r="B306" s="18" t="str">
        <f>ESCURRIMIENTO!B320</f>
        <v>ENE</v>
      </c>
      <c r="C306" s="16">
        <f>ESCURRIMIENTO!C320</f>
        <v>293</v>
      </c>
      <c r="D306" s="16">
        <f>ESCURRIMIENTO!D320</f>
        <v>211.4</v>
      </c>
      <c r="E306" s="3">
        <f t="shared" si="38"/>
        <v>147.97999999999999</v>
      </c>
      <c r="F306" s="2">
        <f t="shared" si="32"/>
        <v>202.97120328032372</v>
      </c>
      <c r="G306" s="2">
        <f t="shared" si="33"/>
        <v>401.88243385008013</v>
      </c>
      <c r="H306" s="18">
        <f>ESCURRIMIENTO!O320</f>
        <v>158.02736977716253</v>
      </c>
      <c r="I306" s="2">
        <f t="shared" si="34"/>
        <v>7684.6161885817692</v>
      </c>
      <c r="J306" s="18">
        <f>'DEMANDA DE AGUA'!L320</f>
        <v>200.11284609999998</v>
      </c>
      <c r="K306" s="2">
        <f t="shared" si="35"/>
        <v>11285.988418588222</v>
      </c>
      <c r="L306" s="2">
        <f t="shared" si="39"/>
        <v>4000</v>
      </c>
      <c r="M306" s="2">
        <f t="shared" si="36"/>
        <v>7285.988418588222</v>
      </c>
      <c r="N306" s="1">
        <f t="shared" si="37"/>
        <v>0</v>
      </c>
      <c r="O306" s="163">
        <v>1.0004881637434186</v>
      </c>
      <c r="P306" s="18">
        <f>'ALTURA-VOLUMEN'!$I$2*(O306^'ALTURA-VOLUMEN'!$K$2)</f>
        <v>1460.9425245055386</v>
      </c>
    </row>
    <row r="307" spans="1:18" x14ac:dyDescent="0.2">
      <c r="A307" s="18">
        <f>ESCURRIMIENTO!A321</f>
        <v>2006</v>
      </c>
      <c r="B307" s="18" t="str">
        <f>ESCURRIMIENTO!B321</f>
        <v>FEB</v>
      </c>
      <c r="C307" s="16">
        <f>ESCURRIMIENTO!C321</f>
        <v>18</v>
      </c>
      <c r="D307" s="16">
        <f>ESCURRIMIENTO!D321</f>
        <v>166.4</v>
      </c>
      <c r="E307" s="3">
        <f t="shared" si="38"/>
        <v>116.47999999999999</v>
      </c>
      <c r="F307" s="2">
        <f t="shared" si="32"/>
        <v>170.17058525440513</v>
      </c>
      <c r="G307" s="2">
        <f t="shared" si="33"/>
        <v>26.296965441099694</v>
      </c>
      <c r="H307" s="18">
        <f>ESCURRIMIENTO!O321</f>
        <v>38.018835602438728</v>
      </c>
      <c r="I307" s="2">
        <f t="shared" si="34"/>
        <v>1845.3984464581486</v>
      </c>
      <c r="J307" s="18">
        <f>'DEMANDA DE AGUA'!L321</f>
        <v>198.41979756100002</v>
      </c>
      <c r="K307" s="2">
        <f t="shared" si="35"/>
        <v>5503.105029083843</v>
      </c>
      <c r="L307" s="2">
        <f t="shared" si="39"/>
        <v>4000</v>
      </c>
      <c r="M307" s="2">
        <f t="shared" si="36"/>
        <v>1503.105029083843</v>
      </c>
      <c r="N307" s="1">
        <f t="shared" si="37"/>
        <v>0</v>
      </c>
      <c r="O307" s="163">
        <v>1.0004881637434186</v>
      </c>
      <c r="P307" s="18">
        <f>'ALTURA-VOLUMEN'!$I$2*(O307^'ALTURA-VOLUMEN'!$K$2)</f>
        <v>1460.9425245055386</v>
      </c>
    </row>
    <row r="308" spans="1:18" x14ac:dyDescent="0.2">
      <c r="A308" s="18">
        <f>ESCURRIMIENTO!A322</f>
        <v>2006</v>
      </c>
      <c r="B308" s="18" t="str">
        <f>ESCURRIMIENTO!B322</f>
        <v>MAR</v>
      </c>
      <c r="C308" s="16">
        <f>ESCURRIMIENTO!C322</f>
        <v>130</v>
      </c>
      <c r="D308" s="16">
        <f>ESCURRIMIENTO!D322</f>
        <v>142.30000000000001</v>
      </c>
      <c r="E308" s="3">
        <f t="shared" si="38"/>
        <v>99.61</v>
      </c>
      <c r="F308" s="2">
        <f t="shared" si="32"/>
        <v>145.5244848659967</v>
      </c>
      <c r="G308" s="2">
        <f t="shared" si="33"/>
        <v>189.92252818572001</v>
      </c>
      <c r="H308" s="18">
        <f>ESCURRIMIENTO!O322</f>
        <v>45.564424250954964</v>
      </c>
      <c r="I308" s="2">
        <f t="shared" si="34"/>
        <v>2211.6542075549169</v>
      </c>
      <c r="J308" s="18">
        <f>'DEMANDA DE AGUA'!L322</f>
        <v>192.700206049</v>
      </c>
      <c r="K308" s="2">
        <f t="shared" si="35"/>
        <v>6063.3520448256395</v>
      </c>
      <c r="L308" s="2">
        <f t="shared" si="39"/>
        <v>4000</v>
      </c>
      <c r="M308" s="2">
        <f t="shared" si="36"/>
        <v>2063.3520448256395</v>
      </c>
      <c r="N308" s="1">
        <f t="shared" si="37"/>
        <v>0</v>
      </c>
      <c r="O308" s="163">
        <v>1.0004881637434186</v>
      </c>
      <c r="P308" s="18">
        <f>'ALTURA-VOLUMEN'!$I$2*(O308^'ALTURA-VOLUMEN'!$K$2)</f>
        <v>1460.9425245055386</v>
      </c>
    </row>
    <row r="309" spans="1:18" x14ac:dyDescent="0.2">
      <c r="A309" s="18">
        <f>ESCURRIMIENTO!A323</f>
        <v>2006</v>
      </c>
      <c r="B309" s="18" t="str">
        <f>ESCURRIMIENTO!B323</f>
        <v>ABR</v>
      </c>
      <c r="C309" s="16">
        <f>ESCURRIMIENTO!C323</f>
        <v>36</v>
      </c>
      <c r="D309" s="16">
        <f>ESCURRIMIENTO!D323</f>
        <v>77.5</v>
      </c>
      <c r="E309" s="3">
        <f t="shared" si="38"/>
        <v>54.25</v>
      </c>
      <c r="F309" s="2">
        <f t="shared" si="32"/>
        <v>79.25613195442547</v>
      </c>
      <c r="G309" s="2">
        <f t="shared" si="33"/>
        <v>52.593930882199388</v>
      </c>
      <c r="H309" s="18">
        <f>ESCURRIMIENTO!O323</f>
        <v>16.102357643844506</v>
      </c>
      <c r="I309" s="2">
        <f t="shared" si="34"/>
        <v>781.59326316553609</v>
      </c>
      <c r="J309" s="18">
        <f>'DEMANDA DE AGUA'!L323</f>
        <v>180.58222048900001</v>
      </c>
      <c r="K309" s="2">
        <f t="shared" si="35"/>
        <v>4574.3488416043101</v>
      </c>
      <c r="L309" s="2">
        <f t="shared" si="39"/>
        <v>4000</v>
      </c>
      <c r="M309" s="2">
        <f t="shared" si="36"/>
        <v>574.34884160431011</v>
      </c>
      <c r="N309" s="1">
        <f t="shared" si="37"/>
        <v>0</v>
      </c>
      <c r="O309" s="163">
        <v>1.0004881637434186</v>
      </c>
      <c r="P309" s="18">
        <f>'ALTURA-VOLUMEN'!$I$2*(O309^'ALTURA-VOLUMEN'!$K$2)</f>
        <v>1460.9425245055386</v>
      </c>
    </row>
    <row r="310" spans="1:18" x14ac:dyDescent="0.2">
      <c r="A310" s="18">
        <f>ESCURRIMIENTO!A324</f>
        <v>2006</v>
      </c>
      <c r="B310" s="18" t="str">
        <f>ESCURRIMIENTO!B324</f>
        <v>MAY</v>
      </c>
      <c r="C310" s="16">
        <f>ESCURRIMIENTO!C324</f>
        <v>17</v>
      </c>
      <c r="D310" s="16">
        <f>ESCURRIMIENTO!D324</f>
        <v>73.099999999999994</v>
      </c>
      <c r="E310" s="3">
        <f t="shared" si="38"/>
        <v>51.169999999999995</v>
      </c>
      <c r="F310" s="2">
        <f t="shared" si="32"/>
        <v>74.756428978948406</v>
      </c>
      <c r="G310" s="2">
        <f t="shared" si="33"/>
        <v>24.836022916594157</v>
      </c>
      <c r="H310" s="18">
        <f>ESCURRIMIENTO!O324</f>
        <v>2.0933622672443595</v>
      </c>
      <c r="I310" s="2">
        <f t="shared" si="34"/>
        <v>101.60983140680536</v>
      </c>
      <c r="J310" s="18">
        <f>'DEMANDA DE AGUA'!L324</f>
        <v>169.06969067256253</v>
      </c>
      <c r="K310" s="2">
        <f t="shared" si="35"/>
        <v>3882.6197346718886</v>
      </c>
      <c r="L310" s="2">
        <f t="shared" si="39"/>
        <v>3882.6197346718886</v>
      </c>
      <c r="M310" s="2">
        <f t="shared" si="36"/>
        <v>0</v>
      </c>
      <c r="N310" s="1">
        <f t="shared" si="37"/>
        <v>0</v>
      </c>
      <c r="O310" s="163">
        <v>0.9987908790063198</v>
      </c>
      <c r="P310" s="18">
        <f>'ALTURA-VOLUMEN'!$I$2*(O310^'ALTURA-VOLUMEN'!$K$2)</f>
        <v>1456.624362394813</v>
      </c>
    </row>
    <row r="311" spans="1:18" x14ac:dyDescent="0.2">
      <c r="A311" s="18">
        <f>ESCURRIMIENTO!A325</f>
        <v>2006</v>
      </c>
      <c r="B311" s="18" t="str">
        <f>ESCURRIMIENTO!B325</f>
        <v>JUN</v>
      </c>
      <c r="C311" s="16">
        <f>ESCURRIMIENTO!C325</f>
        <v>186</v>
      </c>
      <c r="D311" s="16">
        <f>ESCURRIMIENTO!D325</f>
        <v>62.9</v>
      </c>
      <c r="E311" s="3">
        <f t="shared" si="38"/>
        <v>44.029999999999994</v>
      </c>
      <c r="F311" s="2">
        <f t="shared" si="32"/>
        <v>64.135170676243604</v>
      </c>
      <c r="G311" s="2">
        <f t="shared" si="33"/>
        <v>270.9321314054352</v>
      </c>
      <c r="H311" s="18">
        <f>ESCURRIMIENTO!O325</f>
        <v>41.754066740097556</v>
      </c>
      <c r="I311" s="2">
        <f t="shared" si="34"/>
        <v>2026.8833461621928</v>
      </c>
      <c r="J311" s="18">
        <f>'DEMANDA DE AGUA'!L325</f>
        <v>157.92285595599998</v>
      </c>
      <c r="K311" s="2">
        <f t="shared" si="35"/>
        <v>5958.3771856072735</v>
      </c>
      <c r="L311" s="2">
        <f t="shared" si="39"/>
        <v>4000</v>
      </c>
      <c r="M311" s="2">
        <f t="shared" si="36"/>
        <v>1958.3771856072735</v>
      </c>
      <c r="N311" s="1">
        <f t="shared" si="37"/>
        <v>0</v>
      </c>
      <c r="O311" s="163">
        <v>1.0004881637434186</v>
      </c>
      <c r="P311" s="18">
        <f>'ALTURA-VOLUMEN'!$I$2*(O311^'ALTURA-VOLUMEN'!$K$2)</f>
        <v>1460.9425245055386</v>
      </c>
      <c r="Q311" s="2">
        <f>SUM(M300:M311)</f>
        <v>15199.357809648565</v>
      </c>
      <c r="R311" s="2">
        <f>SUM(N300:N311)</f>
        <v>0</v>
      </c>
    </row>
    <row r="312" spans="1:18" x14ac:dyDescent="0.2">
      <c r="A312" s="18">
        <f>ESCURRIMIENTO!A326</f>
        <v>2006</v>
      </c>
      <c r="B312" s="18" t="str">
        <f>ESCURRIMIENTO!B326</f>
        <v>JUL</v>
      </c>
      <c r="C312" s="16">
        <f>ESCURRIMIENTO!C326</f>
        <v>60</v>
      </c>
      <c r="D312" s="16">
        <f>ESCURRIMIENTO!D326</f>
        <v>43.9</v>
      </c>
      <c r="E312" s="3">
        <f t="shared" si="38"/>
        <v>30.729999999999997</v>
      </c>
      <c r="F312" s="2">
        <f t="shared" si="32"/>
        <v>44.894763778055193</v>
      </c>
      <c r="G312" s="2">
        <f t="shared" si="33"/>
        <v>87.656551470332317</v>
      </c>
      <c r="H312" s="18">
        <f>ESCURRIMIENTO!O326</f>
        <v>15.489814861796196</v>
      </c>
      <c r="I312" s="2">
        <f t="shared" si="34"/>
        <v>751.86101386149392</v>
      </c>
      <c r="J312" s="18">
        <f>'DEMANDA DE AGUA'!L326</f>
        <v>156.22823332225002</v>
      </c>
      <c r="K312" s="2">
        <f t="shared" si="35"/>
        <v>4638.3945682315207</v>
      </c>
      <c r="L312" s="2">
        <f t="shared" si="39"/>
        <v>4000</v>
      </c>
      <c r="M312" s="2">
        <f t="shared" si="36"/>
        <v>638.39456823152068</v>
      </c>
      <c r="N312" s="1">
        <f t="shared" si="37"/>
        <v>0</v>
      </c>
      <c r="O312" s="163">
        <v>1.0004881637434186</v>
      </c>
      <c r="P312" s="18">
        <f>'ALTURA-VOLUMEN'!$I$2*(O312^'ALTURA-VOLUMEN'!$K$2)</f>
        <v>1460.9425245055386</v>
      </c>
    </row>
    <row r="313" spans="1:18" x14ac:dyDescent="0.2">
      <c r="A313" s="18">
        <f>ESCURRIMIENTO!A327</f>
        <v>2006</v>
      </c>
      <c r="B313" s="18" t="str">
        <f>ESCURRIMIENTO!B327</f>
        <v>AGO</v>
      </c>
      <c r="C313" s="16">
        <f>ESCURRIMIENTO!C327</f>
        <v>89</v>
      </c>
      <c r="D313" s="16">
        <f>ESCURRIMIENTO!D327</f>
        <v>49.9</v>
      </c>
      <c r="E313" s="3">
        <f t="shared" si="38"/>
        <v>34.93</v>
      </c>
      <c r="F313" s="2">
        <f t="shared" si="32"/>
        <v>51.03072238097846</v>
      </c>
      <c r="G313" s="2">
        <f t="shared" si="33"/>
        <v>130.02388468099295</v>
      </c>
      <c r="H313" s="18">
        <f>ESCURRIMIENTO!O327</f>
        <v>9.2721451912347934</v>
      </c>
      <c r="I313" s="2">
        <f t="shared" si="34"/>
        <v>450.06118835847525</v>
      </c>
      <c r="J313" s="18">
        <f>'DEMANDA DE AGUA'!L327</f>
        <v>160.15092448756249</v>
      </c>
      <c r="K313" s="2">
        <f t="shared" si="35"/>
        <v>4368.9034261709276</v>
      </c>
      <c r="L313" s="2">
        <f t="shared" si="39"/>
        <v>4000</v>
      </c>
      <c r="M313" s="2">
        <f t="shared" si="36"/>
        <v>368.90342617092756</v>
      </c>
      <c r="N313" s="1">
        <f t="shared" si="37"/>
        <v>0</v>
      </c>
      <c r="O313" s="163">
        <v>1.0004881637434186</v>
      </c>
      <c r="P313" s="18">
        <f>'ALTURA-VOLUMEN'!$I$2*(O313^'ALTURA-VOLUMEN'!$K$2)</f>
        <v>1460.9425245055386</v>
      </c>
    </row>
    <row r="314" spans="1:18" x14ac:dyDescent="0.2">
      <c r="A314" s="18">
        <f>ESCURRIMIENTO!A328</f>
        <v>2006</v>
      </c>
      <c r="B314" s="18" t="str">
        <f>ESCURRIMIENTO!B328</f>
        <v>SEP</v>
      </c>
      <c r="C314" s="16">
        <f>ESCURRIMIENTO!C328</f>
        <v>48</v>
      </c>
      <c r="D314" s="16">
        <f>ESCURRIMIENTO!D328</f>
        <v>88.5</v>
      </c>
      <c r="E314" s="3">
        <f t="shared" si="38"/>
        <v>61.949999999999996</v>
      </c>
      <c r="F314" s="2">
        <f t="shared" si="32"/>
        <v>90.505389393118108</v>
      </c>
      <c r="G314" s="2">
        <f t="shared" si="33"/>
        <v>70.125241176265845</v>
      </c>
      <c r="H314" s="18">
        <f>ESCURRIMIENTO!O328</f>
        <v>3.5692490932776484</v>
      </c>
      <c r="I314" s="2">
        <f t="shared" si="34"/>
        <v>173.24798688296028</v>
      </c>
      <c r="J314" s="18">
        <f>'DEMANDA DE AGUA'!L328</f>
        <v>160.82357908312503</v>
      </c>
      <c r="K314" s="2">
        <f t="shared" si="35"/>
        <v>3992.0442595829827</v>
      </c>
      <c r="L314" s="2">
        <f t="shared" si="39"/>
        <v>3992.0442595829827</v>
      </c>
      <c r="M314" s="2">
        <f t="shared" si="36"/>
        <v>0</v>
      </c>
      <c r="N314" s="1">
        <f t="shared" si="37"/>
        <v>0</v>
      </c>
      <c r="O314" s="163">
        <v>0.9904117044024886</v>
      </c>
      <c r="P314" s="18">
        <f>'ALTURA-VOLUMEN'!$I$2*(O314^'ALTURA-VOLUMEN'!$K$2)</f>
        <v>1435.3863472767273</v>
      </c>
    </row>
    <row r="315" spans="1:18" x14ac:dyDescent="0.2">
      <c r="A315" s="18">
        <f>ESCURRIMIENTO!A329</f>
        <v>2006</v>
      </c>
      <c r="B315" s="18" t="str">
        <f>ESCURRIMIENTO!B329</f>
        <v>OCT</v>
      </c>
      <c r="C315" s="16">
        <f>ESCURRIMIENTO!C329</f>
        <v>166</v>
      </c>
      <c r="D315" s="16">
        <f>ESCURRIMIENTO!D329</f>
        <v>117.7</v>
      </c>
      <c r="E315" s="3">
        <f t="shared" si="38"/>
        <v>82.39</v>
      </c>
      <c r="F315" s="2">
        <f t="shared" si="32"/>
        <v>118.26148115212956</v>
      </c>
      <c r="G315" s="2">
        <f t="shared" si="33"/>
        <v>238.27413364793671</v>
      </c>
      <c r="H315" s="18">
        <f>ESCURRIMIENTO!O329</f>
        <v>44.61351989540249</v>
      </c>
      <c r="I315" s="2">
        <f t="shared" si="34"/>
        <v>2166.6383574083052</v>
      </c>
      <c r="J315" s="18">
        <f>'DEMANDA DE AGUA'!L329</f>
        <v>175.80122995025002</v>
      </c>
      <c r="K315" s="2">
        <f t="shared" si="35"/>
        <v>6102.8940395368463</v>
      </c>
      <c r="L315" s="2">
        <f t="shared" si="39"/>
        <v>4000</v>
      </c>
      <c r="M315" s="2">
        <f t="shared" si="36"/>
        <v>2102.8940395368463</v>
      </c>
      <c r="N315" s="1">
        <f t="shared" si="37"/>
        <v>0</v>
      </c>
      <c r="O315" s="163">
        <v>1.0004881637434186</v>
      </c>
      <c r="P315" s="18">
        <f>'ALTURA-VOLUMEN'!$I$2*(O315^'ALTURA-VOLUMEN'!$K$2)</f>
        <v>1460.9425245055386</v>
      </c>
    </row>
    <row r="316" spans="1:18" x14ac:dyDescent="0.2">
      <c r="A316" s="18">
        <f>ESCURRIMIENTO!A330</f>
        <v>2006</v>
      </c>
      <c r="B316" s="18" t="str">
        <f>ESCURRIMIENTO!B330</f>
        <v>NOV</v>
      </c>
      <c r="C316" s="16">
        <f>ESCURRIMIENTO!C330</f>
        <v>87</v>
      </c>
      <c r="D316" s="16">
        <f>ESCURRIMIENTO!D330</f>
        <v>159.19999999999999</v>
      </c>
      <c r="E316" s="3">
        <f t="shared" si="38"/>
        <v>111.43999999999998</v>
      </c>
      <c r="F316" s="2">
        <f t="shared" si="32"/>
        <v>162.80743493089719</v>
      </c>
      <c r="G316" s="2">
        <f t="shared" si="33"/>
        <v>127.10199963198185</v>
      </c>
      <c r="H316" s="18">
        <f>ESCURRIMIENTO!O330</f>
        <v>32.458661184619672</v>
      </c>
      <c r="I316" s="2">
        <f t="shared" si="34"/>
        <v>1575.5128208178555</v>
      </c>
      <c r="J316" s="18">
        <f>'DEMANDA DE AGUA'!L330</f>
        <v>179.28965533312501</v>
      </c>
      <c r="K316" s="2">
        <f t="shared" si="35"/>
        <v>5360.5177301858157</v>
      </c>
      <c r="L316" s="2">
        <f t="shared" si="39"/>
        <v>4000</v>
      </c>
      <c r="M316" s="2">
        <f t="shared" si="36"/>
        <v>1360.5177301858157</v>
      </c>
      <c r="N316" s="1">
        <f t="shared" si="37"/>
        <v>0</v>
      </c>
      <c r="O316" s="163">
        <v>1.0004881637434186</v>
      </c>
      <c r="P316" s="18">
        <f>'ALTURA-VOLUMEN'!$I$2*(O316^'ALTURA-VOLUMEN'!$K$2)</f>
        <v>1460.9425245055386</v>
      </c>
    </row>
    <row r="317" spans="1:18" x14ac:dyDescent="0.2">
      <c r="A317" s="18">
        <f>ESCURRIMIENTO!A331</f>
        <v>2006</v>
      </c>
      <c r="B317" s="18" t="str">
        <f>ESCURRIMIENTO!B331</f>
        <v>DIC</v>
      </c>
      <c r="C317" s="16">
        <f>ESCURRIMIENTO!C331</f>
        <v>65</v>
      </c>
      <c r="D317" s="16">
        <f>ESCURRIMIENTO!D331</f>
        <v>196.1</v>
      </c>
      <c r="E317" s="3">
        <f t="shared" si="38"/>
        <v>137.26999999999998</v>
      </c>
      <c r="F317" s="2">
        <f t="shared" si="32"/>
        <v>200.54358033887527</v>
      </c>
      <c r="G317" s="2">
        <f t="shared" si="33"/>
        <v>94.961264092860006</v>
      </c>
      <c r="H317" s="18">
        <f>ESCURRIMIENTO!O331</f>
        <v>22.075778699002143</v>
      </c>
      <c r="I317" s="2">
        <f t="shared" si="34"/>
        <v>1071.5374910871612</v>
      </c>
      <c r="J317" s="18">
        <f>'DEMANDA DE AGUA'!L331</f>
        <v>195.02927947225001</v>
      </c>
      <c r="K317" s="2">
        <f t="shared" si="35"/>
        <v>4770.9258953688959</v>
      </c>
      <c r="L317" s="2">
        <f t="shared" si="39"/>
        <v>4000</v>
      </c>
      <c r="M317" s="2">
        <f t="shared" si="36"/>
        <v>770.92589536889591</v>
      </c>
      <c r="N317" s="1">
        <f t="shared" si="37"/>
        <v>0</v>
      </c>
      <c r="O317" s="163">
        <v>1.0004881637434186</v>
      </c>
      <c r="P317" s="18">
        <f>'ALTURA-VOLUMEN'!$I$2*(O317^'ALTURA-VOLUMEN'!$K$2)</f>
        <v>1460.9425245055386</v>
      </c>
    </row>
    <row r="318" spans="1:18" x14ac:dyDescent="0.2">
      <c r="A318" s="18">
        <f>ESCURRIMIENTO!A332</f>
        <v>2007</v>
      </c>
      <c r="B318" s="18" t="str">
        <f>ESCURRIMIENTO!B332</f>
        <v>ENE</v>
      </c>
      <c r="C318" s="16">
        <f>ESCURRIMIENTO!C332</f>
        <v>28</v>
      </c>
      <c r="D318" s="16">
        <f>ESCURRIMIENTO!D332</f>
        <v>206.5</v>
      </c>
      <c r="E318" s="3">
        <f t="shared" si="38"/>
        <v>144.54999999999998</v>
      </c>
      <c r="F318" s="2">
        <f t="shared" si="32"/>
        <v>211.17924191727559</v>
      </c>
      <c r="G318" s="2">
        <f t="shared" si="33"/>
        <v>40.906390686155078</v>
      </c>
      <c r="H318" s="18">
        <f>ESCURRIMIENTO!O332</f>
        <v>8.6088501915397444</v>
      </c>
      <c r="I318" s="2">
        <f t="shared" si="34"/>
        <v>417.86547424506915</v>
      </c>
      <c r="J318" s="18">
        <f>'DEMANDA DE AGUA'!L332</f>
        <v>200.11284609999998</v>
      </c>
      <c r="K318" s="2">
        <f t="shared" si="35"/>
        <v>4047.4797769139486</v>
      </c>
      <c r="L318" s="2">
        <f t="shared" si="39"/>
        <v>4000</v>
      </c>
      <c r="M318" s="2">
        <f t="shared" si="36"/>
        <v>47.479776913948626</v>
      </c>
      <c r="N318" s="1">
        <f t="shared" si="37"/>
        <v>0</v>
      </c>
      <c r="O318" s="163">
        <v>1.0004881637434186</v>
      </c>
      <c r="P318" s="18">
        <f>'ALTURA-VOLUMEN'!$I$2*(O318^'ALTURA-VOLUMEN'!$K$2)</f>
        <v>1460.9425245055386</v>
      </c>
    </row>
    <row r="319" spans="1:18" x14ac:dyDescent="0.2">
      <c r="A319" s="18">
        <f>ESCURRIMIENTO!A333</f>
        <v>2007</v>
      </c>
      <c r="B319" s="18" t="str">
        <f>ESCURRIMIENTO!B333</f>
        <v>FEB</v>
      </c>
      <c r="C319" s="16">
        <f>ESCURRIMIENTO!C333</f>
        <v>83</v>
      </c>
      <c r="D319" s="16">
        <f>ESCURRIMIENTO!D333</f>
        <v>159.69999999999999</v>
      </c>
      <c r="E319" s="3">
        <f t="shared" si="38"/>
        <v>111.78999999999999</v>
      </c>
      <c r="F319" s="2">
        <f t="shared" si="32"/>
        <v>163.31876481447415</v>
      </c>
      <c r="G319" s="2">
        <f t="shared" si="33"/>
        <v>121.25822953395971</v>
      </c>
      <c r="H319" s="18">
        <f>ESCURRIMIENTO!O333</f>
        <v>24.223929209998357</v>
      </c>
      <c r="I319" s="2">
        <f t="shared" si="34"/>
        <v>1175.8066922064193</v>
      </c>
      <c r="J319" s="18">
        <f>'DEMANDA DE AGUA'!L333</f>
        <v>179.21788166800002</v>
      </c>
      <c r="K319" s="2">
        <f t="shared" si="35"/>
        <v>4954.5282752579051</v>
      </c>
      <c r="L319" s="2">
        <f t="shared" si="39"/>
        <v>4000</v>
      </c>
      <c r="M319" s="2">
        <f t="shared" si="36"/>
        <v>954.52827525790508</v>
      </c>
      <c r="N319" s="1">
        <f t="shared" si="37"/>
        <v>0</v>
      </c>
      <c r="O319" s="163">
        <v>1.0004881637434186</v>
      </c>
      <c r="P319" s="18">
        <f>'ALTURA-VOLUMEN'!$I$2*(O319^'ALTURA-VOLUMEN'!$K$2)</f>
        <v>1460.9425245055386</v>
      </c>
    </row>
    <row r="320" spans="1:18" x14ac:dyDescent="0.2">
      <c r="A320" s="18">
        <f>ESCURRIMIENTO!A334</f>
        <v>2007</v>
      </c>
      <c r="B320" s="18" t="str">
        <f>ESCURRIMIENTO!B334</f>
        <v>MAR</v>
      </c>
      <c r="C320" s="16">
        <f>ESCURRIMIENTO!C334</f>
        <v>420</v>
      </c>
      <c r="D320" s="16">
        <f>ESCURRIMIENTO!D334</f>
        <v>129.19999999999999</v>
      </c>
      <c r="E320" s="3">
        <f t="shared" si="38"/>
        <v>90.439999999999984</v>
      </c>
      <c r="F320" s="2">
        <f t="shared" ref="F320:F359" si="40">+E320*P319/1000</f>
        <v>132.12764191628088</v>
      </c>
      <c r="G320" s="2">
        <f t="shared" ref="G320:G359" si="41">+C320*P319/1000</f>
        <v>613.59586029232617</v>
      </c>
      <c r="H320" s="18">
        <f>ESCURRIMIENTO!O334</f>
        <v>279.01902276556166</v>
      </c>
      <c r="I320" s="2">
        <f t="shared" ref="I320:I359" si="42">+H320*(($F$1*10000)-P319)/1000</f>
        <v>13543.320382773894</v>
      </c>
      <c r="J320" s="18">
        <f>'DEMANDA DE AGUA'!L334</f>
        <v>192.700206049</v>
      </c>
      <c r="K320" s="2">
        <f t="shared" ref="K320:K359" si="43">L319-F320+G320+I320-J320</f>
        <v>17832.088395100938</v>
      </c>
      <c r="L320" s="2">
        <f t="shared" si="39"/>
        <v>4000</v>
      </c>
      <c r="M320" s="2">
        <f t="shared" ref="M320:M359" si="44">IF(K320&gt;$F$2,K320-$F$2,0)</f>
        <v>13832.088395100938</v>
      </c>
      <c r="N320" s="1">
        <f t="shared" ref="N320:N359" si="45">IF(K320&lt;0,K320,0)</f>
        <v>0</v>
      </c>
      <c r="O320" s="163">
        <v>1.0004881637434186</v>
      </c>
      <c r="P320" s="18">
        <f>'ALTURA-VOLUMEN'!$I$2*(O320^'ALTURA-VOLUMEN'!$K$2)</f>
        <v>1460.9425245055386</v>
      </c>
    </row>
    <row r="321" spans="1:18" x14ac:dyDescent="0.2">
      <c r="A321" s="18">
        <f>ESCURRIMIENTO!A335</f>
        <v>2007</v>
      </c>
      <c r="B321" s="18" t="str">
        <f>ESCURRIMIENTO!B335</f>
        <v>ABR</v>
      </c>
      <c r="C321" s="16">
        <f>ESCURRIMIENTO!C335</f>
        <v>138</v>
      </c>
      <c r="D321" s="16">
        <f>ESCURRIMIENTO!D335</f>
        <v>86.6</v>
      </c>
      <c r="E321" s="3">
        <f t="shared" si="38"/>
        <v>60.61999999999999</v>
      </c>
      <c r="F321" s="2">
        <f t="shared" si="40"/>
        <v>88.562335835525744</v>
      </c>
      <c r="G321" s="2">
        <f t="shared" si="41"/>
        <v>201.61006838176431</v>
      </c>
      <c r="H321" s="18">
        <f>ESCURRIMIENTO!O335</f>
        <v>102.57125183502394</v>
      </c>
      <c r="I321" s="2">
        <f t="shared" si="42"/>
        <v>4978.7118881536444</v>
      </c>
      <c r="J321" s="18">
        <f>'DEMANDA DE AGUA'!L335</f>
        <v>174.75698757000001</v>
      </c>
      <c r="K321" s="2">
        <f t="shared" si="43"/>
        <v>8917.0026331298832</v>
      </c>
      <c r="L321" s="2">
        <f t="shared" si="39"/>
        <v>4000</v>
      </c>
      <c r="M321" s="2">
        <f t="shared" si="44"/>
        <v>4917.0026331298832</v>
      </c>
      <c r="N321" s="1">
        <f t="shared" si="45"/>
        <v>0</v>
      </c>
      <c r="O321" s="163">
        <v>1.0004881637434186</v>
      </c>
      <c r="P321" s="18">
        <f>'ALTURA-VOLUMEN'!$I$2*(O321^'ALTURA-VOLUMEN'!$K$2)</f>
        <v>1460.9425245055386</v>
      </c>
    </row>
    <row r="322" spans="1:18" x14ac:dyDescent="0.2">
      <c r="A322" s="18">
        <f>ESCURRIMIENTO!A336</f>
        <v>2007</v>
      </c>
      <c r="B322" s="18" t="str">
        <f>ESCURRIMIENTO!B336</f>
        <v>MAY</v>
      </c>
      <c r="C322" s="16">
        <f>ESCURRIMIENTO!C336</f>
        <v>164</v>
      </c>
      <c r="D322" s="16">
        <f>ESCURRIMIENTO!D336</f>
        <v>52.2</v>
      </c>
      <c r="E322" s="3">
        <f t="shared" si="38"/>
        <v>36.54</v>
      </c>
      <c r="F322" s="2">
        <f t="shared" si="40"/>
        <v>53.382839845432379</v>
      </c>
      <c r="G322" s="2">
        <f t="shared" si="41"/>
        <v>239.5945740189083</v>
      </c>
      <c r="H322" s="18">
        <f>ESCURRIMIENTO!O336</f>
        <v>72.410908680018565</v>
      </c>
      <c r="I322" s="2">
        <f t="shared" si="42"/>
        <v>3514.7572582722019</v>
      </c>
      <c r="J322" s="18">
        <f>'DEMANDA DE AGUA'!L336</f>
        <v>169.06969067256253</v>
      </c>
      <c r="K322" s="2">
        <f t="shared" si="43"/>
        <v>7531.8993017731154</v>
      </c>
      <c r="L322" s="2">
        <f t="shared" si="39"/>
        <v>4000</v>
      </c>
      <c r="M322" s="2">
        <f t="shared" si="44"/>
        <v>3531.8993017731154</v>
      </c>
      <c r="N322" s="1">
        <f t="shared" si="45"/>
        <v>0</v>
      </c>
      <c r="O322" s="163">
        <v>1.0004881637434186</v>
      </c>
      <c r="P322" s="18">
        <f>'ALTURA-VOLUMEN'!$I$2*(O322^'ALTURA-VOLUMEN'!$K$2)</f>
        <v>1460.9425245055386</v>
      </c>
    </row>
    <row r="323" spans="1:18" x14ac:dyDescent="0.2">
      <c r="A323" s="18">
        <f>ESCURRIMIENTO!A337</f>
        <v>2007</v>
      </c>
      <c r="B323" s="18" t="str">
        <f>ESCURRIMIENTO!B337</f>
        <v>JUN</v>
      </c>
      <c r="C323" s="16">
        <f>ESCURRIMIENTO!C337</f>
        <v>40</v>
      </c>
      <c r="D323" s="16">
        <f>ESCURRIMIENTO!D337</f>
        <v>36.299999999999997</v>
      </c>
      <c r="E323" s="3">
        <f t="shared" si="38"/>
        <v>25.409999999999997</v>
      </c>
      <c r="F323" s="2">
        <f t="shared" si="40"/>
        <v>37.122549547685729</v>
      </c>
      <c r="G323" s="2">
        <f t="shared" si="41"/>
        <v>58.43770098022155</v>
      </c>
      <c r="H323" s="18">
        <f>ESCURRIMIENTO!O337</f>
        <v>19.103239090039942</v>
      </c>
      <c r="I323" s="2">
        <f t="shared" si="42"/>
        <v>927.25322015956124</v>
      </c>
      <c r="J323" s="18">
        <f>'DEMANDA DE AGUA'!L337</f>
        <v>152.82857027999998</v>
      </c>
      <c r="K323" s="2">
        <f t="shared" si="43"/>
        <v>4795.7398013120965</v>
      </c>
      <c r="L323" s="2">
        <f t="shared" si="39"/>
        <v>4000</v>
      </c>
      <c r="M323" s="2">
        <f t="shared" si="44"/>
        <v>795.73980131209646</v>
      </c>
      <c r="N323" s="1">
        <f t="shared" si="45"/>
        <v>0</v>
      </c>
      <c r="O323" s="163">
        <v>1.0004881637434186</v>
      </c>
      <c r="P323" s="18">
        <f>'ALTURA-VOLUMEN'!$I$2*(O323^'ALTURA-VOLUMEN'!$K$2)</f>
        <v>1460.9425245055386</v>
      </c>
      <c r="Q323" s="2">
        <f>SUM(M312:M323)</f>
        <v>29320.373842981891</v>
      </c>
      <c r="R323" s="2">
        <f>SUM(N312:N323)</f>
        <v>0</v>
      </c>
    </row>
    <row r="324" spans="1:18" x14ac:dyDescent="0.2">
      <c r="A324" s="18">
        <f>ESCURRIMIENTO!A338</f>
        <v>2007</v>
      </c>
      <c r="B324" s="18" t="str">
        <f>ESCURRIMIENTO!B338</f>
        <v>JUL</v>
      </c>
      <c r="C324" s="16">
        <f>ESCURRIMIENTO!C338</f>
        <v>9</v>
      </c>
      <c r="D324" s="16">
        <f>ESCURRIMIENTO!D338</f>
        <v>52.5</v>
      </c>
      <c r="E324" s="3">
        <f t="shared" si="38"/>
        <v>36.75</v>
      </c>
      <c r="F324" s="2">
        <f t="shared" si="40"/>
        <v>53.689637775578547</v>
      </c>
      <c r="G324" s="2">
        <f t="shared" si="41"/>
        <v>13.148482720549847</v>
      </c>
      <c r="H324" s="18">
        <f>ESCURRIMIENTO!O338</f>
        <v>2.0164371590890959</v>
      </c>
      <c r="I324" s="2">
        <f t="shared" si="42"/>
        <v>97.875959160748394</v>
      </c>
      <c r="J324" s="18">
        <f>'DEMANDA DE AGUA'!L338</f>
        <v>156.22823332225002</v>
      </c>
      <c r="K324" s="2">
        <f t="shared" si="43"/>
        <v>3901.10657078347</v>
      </c>
      <c r="L324" s="2">
        <f t="shared" si="39"/>
        <v>3901.10657078347</v>
      </c>
      <c r="M324" s="2">
        <f t="shared" si="44"/>
        <v>0</v>
      </c>
      <c r="N324" s="1">
        <f t="shared" si="45"/>
        <v>0</v>
      </c>
      <c r="O324" s="163">
        <v>0.99614003684330021</v>
      </c>
      <c r="P324" s="18">
        <f>'ALTURA-VOLUMEN'!$I$2*(O324^'ALTURA-VOLUMEN'!$K$2)</f>
        <v>1449.8911057579778</v>
      </c>
    </row>
    <row r="325" spans="1:18" x14ac:dyDescent="0.2">
      <c r="A325" s="18">
        <f>ESCURRIMIENTO!A339</f>
        <v>2007</v>
      </c>
      <c r="B325" s="18" t="str">
        <f>ESCURRIMIENTO!B339</f>
        <v>AGO</v>
      </c>
      <c r="C325" s="16">
        <f>ESCURRIMIENTO!C339</f>
        <v>98</v>
      </c>
      <c r="D325" s="16">
        <f>ESCURRIMIENTO!D339</f>
        <v>77</v>
      </c>
      <c r="E325" s="3">
        <f t="shared" si="38"/>
        <v>53.9</v>
      </c>
      <c r="F325" s="2">
        <f t="shared" si="40"/>
        <v>78.149130600354994</v>
      </c>
      <c r="G325" s="2">
        <f t="shared" si="41"/>
        <v>142.08932836428184</v>
      </c>
      <c r="H325" s="18">
        <f>ESCURRIMIENTO!O339</f>
        <v>9.9138245606359607</v>
      </c>
      <c r="I325" s="2">
        <f t="shared" si="42"/>
        <v>481.31726197728699</v>
      </c>
      <c r="J325" s="18">
        <f>'DEMANDA DE AGUA'!L339</f>
        <v>160.15092448756249</v>
      </c>
      <c r="K325" s="2">
        <f t="shared" si="43"/>
        <v>4286.2131060371212</v>
      </c>
      <c r="L325" s="2">
        <f t="shared" si="39"/>
        <v>4000</v>
      </c>
      <c r="M325" s="2">
        <f t="shared" si="44"/>
        <v>286.21310603712118</v>
      </c>
      <c r="N325" s="1">
        <f t="shared" si="45"/>
        <v>0</v>
      </c>
      <c r="O325" s="163">
        <v>1.0004881637434186</v>
      </c>
      <c r="P325" s="18">
        <f>'ALTURA-VOLUMEN'!$I$2*(O325^'ALTURA-VOLUMEN'!$K$2)</f>
        <v>1460.9425245055386</v>
      </c>
    </row>
    <row r="326" spans="1:18" x14ac:dyDescent="0.2">
      <c r="A326" s="18">
        <f>ESCURRIMIENTO!A340</f>
        <v>2007</v>
      </c>
      <c r="B326" s="18" t="str">
        <f>ESCURRIMIENTO!B340</f>
        <v>SEP</v>
      </c>
      <c r="C326" s="16">
        <f>ESCURRIMIENTO!C340</f>
        <v>125</v>
      </c>
      <c r="D326" s="16">
        <f>ESCURRIMIENTO!D340</f>
        <v>86.9</v>
      </c>
      <c r="E326" s="3">
        <f t="shared" si="38"/>
        <v>60.83</v>
      </c>
      <c r="F326" s="2">
        <f t="shared" si="40"/>
        <v>88.869133765671918</v>
      </c>
      <c r="G326" s="2">
        <f t="shared" si="41"/>
        <v>182.61781556319232</v>
      </c>
      <c r="H326" s="18">
        <f>ESCURRIMIENTO!O340</f>
        <v>23.864948083412354</v>
      </c>
      <c r="I326" s="2">
        <f t="shared" si="42"/>
        <v>1158.3820866704436</v>
      </c>
      <c r="J326" s="18">
        <f>'DEMANDA DE AGUA'!L340</f>
        <v>166.18436505256253</v>
      </c>
      <c r="K326" s="2">
        <f t="shared" si="43"/>
        <v>5085.9464034154016</v>
      </c>
      <c r="L326" s="2">
        <f t="shared" si="39"/>
        <v>4000</v>
      </c>
      <c r="M326" s="2">
        <f t="shared" si="44"/>
        <v>1085.9464034154016</v>
      </c>
      <c r="N326" s="1">
        <f t="shared" si="45"/>
        <v>0</v>
      </c>
      <c r="O326" s="163">
        <v>1.0004881637434186</v>
      </c>
      <c r="P326" s="18">
        <f>'ALTURA-VOLUMEN'!$I$2*(O326^'ALTURA-VOLUMEN'!$K$2)</f>
        <v>1460.9425245055386</v>
      </c>
    </row>
    <row r="327" spans="1:18" x14ac:dyDescent="0.2">
      <c r="A327" s="18">
        <f>ESCURRIMIENTO!A341</f>
        <v>2007</v>
      </c>
      <c r="B327" s="18" t="str">
        <f>ESCURRIMIENTO!B341</f>
        <v>OCT</v>
      </c>
      <c r="C327" s="16">
        <f>ESCURRIMIENTO!C341</f>
        <v>151</v>
      </c>
      <c r="D327" s="16">
        <f>ESCURRIMIENTO!D341</f>
        <v>147.30000000000001</v>
      </c>
      <c r="E327" s="3">
        <f t="shared" si="38"/>
        <v>103.11</v>
      </c>
      <c r="F327" s="2">
        <f t="shared" si="40"/>
        <v>150.63778370176607</v>
      </c>
      <c r="G327" s="2">
        <f t="shared" si="41"/>
        <v>220.60232120033632</v>
      </c>
      <c r="H327" s="18">
        <f>ESCURRIMIENTO!O341</f>
        <v>43.965162716466871</v>
      </c>
      <c r="I327" s="2">
        <f t="shared" si="42"/>
        <v>2134.0275600140517</v>
      </c>
      <c r="J327" s="18">
        <f>'DEMANDA DE AGUA'!L341</f>
        <v>175.80122995025002</v>
      </c>
      <c r="K327" s="2">
        <f t="shared" si="43"/>
        <v>6028.1908675623727</v>
      </c>
      <c r="L327" s="2">
        <f t="shared" si="39"/>
        <v>4000</v>
      </c>
      <c r="M327" s="2">
        <f t="shared" si="44"/>
        <v>2028.1908675623727</v>
      </c>
      <c r="N327" s="1">
        <f t="shared" si="45"/>
        <v>0</v>
      </c>
      <c r="O327" s="163">
        <v>1.0004881637434186</v>
      </c>
      <c r="P327" s="18">
        <f>'ALTURA-VOLUMEN'!$I$2*(O327^'ALTURA-VOLUMEN'!$K$2)</f>
        <v>1460.9425245055386</v>
      </c>
    </row>
    <row r="328" spans="1:18" x14ac:dyDescent="0.2">
      <c r="A328" s="18">
        <f>ESCURRIMIENTO!A342</f>
        <v>2007</v>
      </c>
      <c r="B328" s="18" t="str">
        <f>ESCURRIMIENTO!B342</f>
        <v>NOV</v>
      </c>
      <c r="C328" s="16">
        <f>ESCURRIMIENTO!C342</f>
        <v>22</v>
      </c>
      <c r="D328" s="16">
        <f>ESCURRIMIENTO!D342</f>
        <v>181.7</v>
      </c>
      <c r="E328" s="3">
        <f t="shared" si="38"/>
        <v>127.18999999999998</v>
      </c>
      <c r="F328" s="2">
        <f t="shared" si="40"/>
        <v>185.81727969185943</v>
      </c>
      <c r="G328" s="2">
        <f t="shared" si="41"/>
        <v>32.140735539121849</v>
      </c>
      <c r="H328" s="18">
        <f>ESCURRIMIENTO!O342</f>
        <v>13.251210914029079</v>
      </c>
      <c r="I328" s="2">
        <f t="shared" si="42"/>
        <v>643.20128817595696</v>
      </c>
      <c r="J328" s="18">
        <f>'DEMANDA DE AGUA'!L342</f>
        <v>185.26597717756249</v>
      </c>
      <c r="K328" s="2">
        <f t="shared" si="43"/>
        <v>4304.2587668456572</v>
      </c>
      <c r="L328" s="2">
        <f t="shared" si="39"/>
        <v>4000</v>
      </c>
      <c r="M328" s="2">
        <f t="shared" si="44"/>
        <v>304.25876684565719</v>
      </c>
      <c r="N328" s="1">
        <f t="shared" si="45"/>
        <v>0</v>
      </c>
      <c r="O328" s="163">
        <v>1.0004881637434186</v>
      </c>
      <c r="P328" s="18">
        <f>'ALTURA-VOLUMEN'!$I$2*(O328^'ALTURA-VOLUMEN'!$K$2)</f>
        <v>1460.9425245055386</v>
      </c>
    </row>
    <row r="329" spans="1:18" x14ac:dyDescent="0.2">
      <c r="A329" s="18">
        <f>ESCURRIMIENTO!A343</f>
        <v>2007</v>
      </c>
      <c r="B329" s="18" t="str">
        <f>ESCURRIMIENTO!B343</f>
        <v>DIC</v>
      </c>
      <c r="C329" s="16">
        <f>ESCURRIMIENTO!C343</f>
        <v>33</v>
      </c>
      <c r="D329" s="16">
        <f>ESCURRIMIENTO!D343</f>
        <v>215.4</v>
      </c>
      <c r="E329" s="3">
        <f t="shared" si="38"/>
        <v>150.78</v>
      </c>
      <c r="F329" s="2">
        <f t="shared" si="40"/>
        <v>220.2809138449451</v>
      </c>
      <c r="G329" s="2">
        <f t="shared" si="41"/>
        <v>48.211103308682773</v>
      </c>
      <c r="H329" s="18">
        <f>ESCURRIMIENTO!O343</f>
        <v>1.3334046953097376</v>
      </c>
      <c r="I329" s="2">
        <f t="shared" si="42"/>
        <v>64.722207143733527</v>
      </c>
      <c r="J329" s="18">
        <f>'DEMANDA DE AGUA'!L343</f>
        <v>195.02927947225001</v>
      </c>
      <c r="K329" s="2">
        <f t="shared" si="43"/>
        <v>3697.623117135221</v>
      </c>
      <c r="L329" s="2">
        <f t="shared" si="39"/>
        <v>3697.623117135221</v>
      </c>
      <c r="M329" s="2">
        <f t="shared" si="44"/>
        <v>0</v>
      </c>
      <c r="N329" s="1">
        <f t="shared" si="45"/>
        <v>0</v>
      </c>
      <c r="O329" s="163">
        <v>0.97231410856959311</v>
      </c>
      <c r="P329" s="18">
        <f>'ALTURA-VOLUMEN'!$I$2*(O329^'ALTURA-VOLUMEN'!$K$2)</f>
        <v>1389.9705948198357</v>
      </c>
    </row>
    <row r="330" spans="1:18" x14ac:dyDescent="0.2">
      <c r="A330" s="18">
        <f>ESCURRIMIENTO!A344</f>
        <v>2008</v>
      </c>
      <c r="B330" s="18" t="str">
        <f>ESCURRIMIENTO!B344</f>
        <v>ENE</v>
      </c>
      <c r="C330" s="16">
        <f>ESCURRIMIENTO!C344</f>
        <v>91</v>
      </c>
      <c r="D330" s="16">
        <f>ESCURRIMIENTO!D344</f>
        <v>227.8</v>
      </c>
      <c r="E330" s="3">
        <f t="shared" si="38"/>
        <v>159.46</v>
      </c>
      <c r="F330" s="2">
        <f t="shared" si="40"/>
        <v>221.64471104997102</v>
      </c>
      <c r="G330" s="2">
        <f t="shared" si="41"/>
        <v>126.48732412860505</v>
      </c>
      <c r="H330" s="18">
        <f>ESCURRIMIENTO!O344</f>
        <v>17.245849458362027</v>
      </c>
      <c r="I330" s="2">
        <f t="shared" si="42"/>
        <v>838.32124928828853</v>
      </c>
      <c r="J330" s="18">
        <f>'DEMANDA DE AGUA'!L344</f>
        <v>200.11284609999998</v>
      </c>
      <c r="K330" s="2">
        <f t="shared" si="43"/>
        <v>4240.6741334021435</v>
      </c>
      <c r="L330" s="2">
        <f t="shared" si="39"/>
        <v>4000</v>
      </c>
      <c r="M330" s="2">
        <f t="shared" si="44"/>
        <v>240.67413340214353</v>
      </c>
      <c r="N330" s="1">
        <f t="shared" si="45"/>
        <v>0</v>
      </c>
      <c r="O330" s="163">
        <v>0.9790598835209281</v>
      </c>
      <c r="P330" s="18">
        <f>'ALTURA-VOLUMEN'!$I$2*(O330^'ALTURA-VOLUMEN'!$K$2)</f>
        <v>1406.8262551619475</v>
      </c>
    </row>
    <row r="331" spans="1:18" x14ac:dyDescent="0.2">
      <c r="A331" s="18">
        <f>ESCURRIMIENTO!A345</f>
        <v>2008</v>
      </c>
      <c r="B331" s="18" t="str">
        <f>ESCURRIMIENTO!B345</f>
        <v>FEB</v>
      </c>
      <c r="C331" s="16">
        <f>ESCURRIMIENTO!C345</f>
        <v>211</v>
      </c>
      <c r="D331" s="16">
        <f>ESCURRIMIENTO!D345</f>
        <v>173.6</v>
      </c>
      <c r="E331" s="3">
        <f t="shared" si="38"/>
        <v>121.51999999999998</v>
      </c>
      <c r="F331" s="2">
        <f t="shared" si="40"/>
        <v>170.95752652727984</v>
      </c>
      <c r="G331" s="2">
        <f t="shared" si="41"/>
        <v>296.84033983917089</v>
      </c>
      <c r="H331" s="18">
        <f>ESCURRIMIENTO!O345</f>
        <v>106.76036193779473</v>
      </c>
      <c r="I331" s="2">
        <f t="shared" si="42"/>
        <v>5187.8248167050542</v>
      </c>
      <c r="J331" s="18">
        <f>'DEMANDA DE AGUA'!L345</f>
        <v>198.41979756100002</v>
      </c>
      <c r="K331" s="2">
        <f t="shared" si="43"/>
        <v>9115.287832455946</v>
      </c>
      <c r="L331" s="2">
        <f t="shared" si="39"/>
        <v>4000</v>
      </c>
      <c r="M331" s="2">
        <f t="shared" si="44"/>
        <v>5115.287832455946</v>
      </c>
      <c r="N331" s="1">
        <f t="shared" si="45"/>
        <v>0</v>
      </c>
      <c r="O331" s="163">
        <v>1.0004881637434186</v>
      </c>
      <c r="P331" s="18">
        <f>'ALTURA-VOLUMEN'!$I$2*(O331^'ALTURA-VOLUMEN'!$K$2)</f>
        <v>1460.9425245055386</v>
      </c>
    </row>
    <row r="332" spans="1:18" x14ac:dyDescent="0.2">
      <c r="A332" s="18">
        <f>ESCURRIMIENTO!A346</f>
        <v>2008</v>
      </c>
      <c r="B332" s="18" t="str">
        <f>ESCURRIMIENTO!B346</f>
        <v>MAR</v>
      </c>
      <c r="C332" s="16">
        <f>ESCURRIMIENTO!C346</f>
        <v>69</v>
      </c>
      <c r="D332" s="16">
        <f>ESCURRIMIENTO!D346</f>
        <v>123.4</v>
      </c>
      <c r="E332" s="3">
        <f t="shared" si="38"/>
        <v>86.38</v>
      </c>
      <c r="F332" s="2">
        <f t="shared" si="40"/>
        <v>126.19621526678843</v>
      </c>
      <c r="G332" s="2">
        <f t="shared" si="41"/>
        <v>100.80503419088215</v>
      </c>
      <c r="H332" s="18">
        <f>ESCURRIMIENTO!O346</f>
        <v>45.118463488234752</v>
      </c>
      <c r="I332" s="2">
        <f t="shared" si="42"/>
        <v>2190.007692461425</v>
      </c>
      <c r="J332" s="18">
        <f>'DEMANDA DE AGUA'!L346</f>
        <v>192.700206049</v>
      </c>
      <c r="K332" s="2">
        <f t="shared" si="43"/>
        <v>5971.9163053365182</v>
      </c>
      <c r="L332" s="2">
        <f t="shared" si="39"/>
        <v>4000</v>
      </c>
      <c r="M332" s="2">
        <f t="shared" si="44"/>
        <v>1971.9163053365182</v>
      </c>
      <c r="N332" s="1">
        <f t="shared" si="45"/>
        <v>0</v>
      </c>
      <c r="O332" s="163">
        <v>1.0004881637434186</v>
      </c>
      <c r="P332" s="18">
        <f>'ALTURA-VOLUMEN'!$I$2*(O332^'ALTURA-VOLUMEN'!$K$2)</f>
        <v>1460.9425245055386</v>
      </c>
    </row>
    <row r="333" spans="1:18" x14ac:dyDescent="0.2">
      <c r="A333" s="18">
        <f>ESCURRIMIENTO!A347</f>
        <v>2008</v>
      </c>
      <c r="B333" s="18" t="str">
        <f>ESCURRIMIENTO!B347</f>
        <v>ABR</v>
      </c>
      <c r="C333" s="16">
        <f>ESCURRIMIENTO!C347</f>
        <v>14</v>
      </c>
      <c r="D333" s="16">
        <f>ESCURRIMIENTO!D347</f>
        <v>92.3</v>
      </c>
      <c r="E333" s="3">
        <f t="shared" ref="E333:E359" si="46">+D333*0.7</f>
        <v>64.61</v>
      </c>
      <c r="F333" s="2">
        <f t="shared" si="40"/>
        <v>94.391496508302851</v>
      </c>
      <c r="G333" s="2">
        <f t="shared" si="41"/>
        <v>20.453195343077539</v>
      </c>
      <c r="H333" s="18">
        <f>ESCURRIMIENTO!O347</f>
        <v>9.1254714880304046</v>
      </c>
      <c r="I333" s="2">
        <f t="shared" si="42"/>
        <v>442.94178504849378</v>
      </c>
      <c r="J333" s="18">
        <f>'DEMANDA DE AGUA'!L347</f>
        <v>180.58222048900001</v>
      </c>
      <c r="K333" s="2">
        <f t="shared" si="43"/>
        <v>4188.4212633942689</v>
      </c>
      <c r="L333" s="2">
        <f t="shared" si="39"/>
        <v>4000</v>
      </c>
      <c r="M333" s="2">
        <f t="shared" si="44"/>
        <v>188.42126339426886</v>
      </c>
      <c r="N333" s="1">
        <f t="shared" si="45"/>
        <v>0</v>
      </c>
      <c r="O333" s="163">
        <v>1.0004881637434186</v>
      </c>
      <c r="P333" s="18">
        <f>'ALTURA-VOLUMEN'!$I$2*(O333^'ALTURA-VOLUMEN'!$K$2)</f>
        <v>1460.9425245055386</v>
      </c>
    </row>
    <row r="334" spans="1:18" x14ac:dyDescent="0.2">
      <c r="A334" s="18">
        <f>ESCURRIMIENTO!A348</f>
        <v>2008</v>
      </c>
      <c r="B334" s="18" t="str">
        <f>ESCURRIMIENTO!B348</f>
        <v>MAY</v>
      </c>
      <c r="C334" s="16">
        <f>ESCURRIMIENTO!C348</f>
        <v>82</v>
      </c>
      <c r="D334" s="16">
        <f>ESCURRIMIENTO!D348</f>
        <v>63.1</v>
      </c>
      <c r="E334" s="3">
        <f t="shared" si="46"/>
        <v>44.17</v>
      </c>
      <c r="F334" s="2">
        <f t="shared" si="40"/>
        <v>64.529831307409637</v>
      </c>
      <c r="G334" s="2">
        <f t="shared" si="41"/>
        <v>119.79728700945415</v>
      </c>
      <c r="H334" s="18">
        <f>ESCURRIMIENTO!O348</f>
        <v>6.4963183837822873</v>
      </c>
      <c r="I334" s="2">
        <f t="shared" si="42"/>
        <v>315.32517140951973</v>
      </c>
      <c r="J334" s="18">
        <f>'DEMANDA DE AGUA'!L348</f>
        <v>169.06969067256253</v>
      </c>
      <c r="K334" s="2">
        <f t="shared" si="43"/>
        <v>4201.5229364390016</v>
      </c>
      <c r="L334" s="2">
        <f t="shared" ref="L334:L359" si="47">IF(K334&gt;$F$2,$F$2,IF(K334&lt;$F$6,0,K334))</f>
        <v>4000</v>
      </c>
      <c r="M334" s="2">
        <f t="shared" si="44"/>
        <v>201.52293643900157</v>
      </c>
      <c r="N334" s="1">
        <f t="shared" si="45"/>
        <v>0</v>
      </c>
      <c r="O334" s="163">
        <v>0.99673236377592844</v>
      </c>
      <c r="P334" s="18">
        <f>'ALTURA-VOLUMEN'!$I$2*(O334^'ALTURA-VOLUMEN'!$K$2)</f>
        <v>1451.3944882373573</v>
      </c>
    </row>
    <row r="335" spans="1:18" x14ac:dyDescent="0.2">
      <c r="A335" s="18">
        <f>ESCURRIMIENTO!A349</f>
        <v>2008</v>
      </c>
      <c r="B335" s="18" t="str">
        <f>ESCURRIMIENTO!B349</f>
        <v>JUN</v>
      </c>
      <c r="C335" s="16">
        <f>ESCURRIMIENTO!C349</f>
        <v>64</v>
      </c>
      <c r="D335" s="16">
        <f>ESCURRIMIENTO!D349</f>
        <v>35.4</v>
      </c>
      <c r="E335" s="3">
        <f t="shared" si="46"/>
        <v>24.779999999999998</v>
      </c>
      <c r="F335" s="2">
        <f t="shared" si="40"/>
        <v>35.96555541852171</v>
      </c>
      <c r="G335" s="2">
        <f t="shared" si="41"/>
        <v>92.889247247190866</v>
      </c>
      <c r="H335" s="18">
        <f>ESCURRIMIENTO!O349</f>
        <v>4.3102567820156263</v>
      </c>
      <c r="I335" s="2">
        <f t="shared" si="42"/>
        <v>209.25695616447618</v>
      </c>
      <c r="J335" s="18">
        <f>'DEMANDA DE AGUA'!L349</f>
        <v>157.92285595599998</v>
      </c>
      <c r="K335" s="2">
        <f t="shared" si="43"/>
        <v>4108.2577920371459</v>
      </c>
      <c r="L335" s="2">
        <f t="shared" si="47"/>
        <v>4000</v>
      </c>
      <c r="M335" s="2">
        <f t="shared" si="44"/>
        <v>108.25779203714592</v>
      </c>
      <c r="N335" s="1">
        <f t="shared" si="45"/>
        <v>0</v>
      </c>
      <c r="O335" s="163">
        <v>1.0004881637434186</v>
      </c>
      <c r="P335" s="18">
        <f>'ALTURA-VOLUMEN'!$I$2*(O335^'ALTURA-VOLUMEN'!$K$2)</f>
        <v>1460.9425245055386</v>
      </c>
      <c r="Q335" s="2">
        <f>SUM(M324:M335)</f>
        <v>11530.68940692558</v>
      </c>
      <c r="R335" s="2">
        <f>SUM(N324:N335)</f>
        <v>0</v>
      </c>
    </row>
    <row r="336" spans="1:18" x14ac:dyDescent="0.2">
      <c r="A336" s="18">
        <f>ESCURRIMIENTO!A350</f>
        <v>2008</v>
      </c>
      <c r="B336" s="18" t="str">
        <f>ESCURRIMIENTO!B350</f>
        <v>JUL</v>
      </c>
      <c r="C336" s="16">
        <f>ESCURRIMIENTO!C350</f>
        <v>102</v>
      </c>
      <c r="D336" s="16">
        <f>ESCURRIMIENTO!D350</f>
        <v>41.2</v>
      </c>
      <c r="E336" s="3">
        <f t="shared" si="46"/>
        <v>28.84</v>
      </c>
      <c r="F336" s="2">
        <f t="shared" si="40"/>
        <v>42.133582406739734</v>
      </c>
      <c r="G336" s="2">
        <f t="shared" si="41"/>
        <v>149.01613749956493</v>
      </c>
      <c r="H336" s="18">
        <f>ESCURRIMIENTO!O350</f>
        <v>10.569697677359231</v>
      </c>
      <c r="I336" s="2">
        <f t="shared" si="42"/>
        <v>513.04316305994007</v>
      </c>
      <c r="J336" s="18">
        <f>'DEMANDA DE AGUA'!L350</f>
        <v>156.22823332225002</v>
      </c>
      <c r="K336" s="2">
        <f t="shared" si="43"/>
        <v>4463.6974848305144</v>
      </c>
      <c r="L336" s="2">
        <f t="shared" si="47"/>
        <v>4000</v>
      </c>
      <c r="M336" s="2">
        <f t="shared" si="44"/>
        <v>463.69748483051444</v>
      </c>
      <c r="N336" s="1">
        <f t="shared" si="45"/>
        <v>0</v>
      </c>
      <c r="O336" s="163">
        <v>1.0004881637434186</v>
      </c>
      <c r="P336" s="18">
        <f>'ALTURA-VOLUMEN'!$I$2*(O336^'ALTURA-VOLUMEN'!$K$2)</f>
        <v>1460.9425245055386</v>
      </c>
    </row>
    <row r="337" spans="1:18" x14ac:dyDescent="0.2">
      <c r="A337" s="18">
        <f>ESCURRIMIENTO!A351</f>
        <v>2008</v>
      </c>
      <c r="B337" s="18" t="str">
        <f>ESCURRIMIENTO!B351</f>
        <v>AGO</v>
      </c>
      <c r="C337" s="16">
        <f>ESCURRIMIENTO!C351</f>
        <v>90</v>
      </c>
      <c r="D337" s="16">
        <f>ESCURRIMIENTO!D351</f>
        <v>65.3</v>
      </c>
      <c r="E337" s="3">
        <f t="shared" si="46"/>
        <v>45.709999999999994</v>
      </c>
      <c r="F337" s="2">
        <f t="shared" si="40"/>
        <v>66.779682795148148</v>
      </c>
      <c r="G337" s="2">
        <f t="shared" si="41"/>
        <v>131.48482720549848</v>
      </c>
      <c r="H337" s="18">
        <f>ESCURRIMIENTO!O351</f>
        <v>11.389796927034073</v>
      </c>
      <c r="I337" s="2">
        <f t="shared" si="42"/>
        <v>552.85000767551708</v>
      </c>
      <c r="J337" s="18">
        <f>'DEMANDA DE AGUA'!L351</f>
        <v>160.15092448756249</v>
      </c>
      <c r="K337" s="2">
        <f t="shared" si="43"/>
        <v>4457.4042275983047</v>
      </c>
      <c r="L337" s="2">
        <f t="shared" si="47"/>
        <v>4000</v>
      </c>
      <c r="M337" s="2">
        <f t="shared" si="44"/>
        <v>457.40422759830471</v>
      </c>
      <c r="N337" s="1">
        <f t="shared" si="45"/>
        <v>0</v>
      </c>
      <c r="O337" s="163">
        <v>1.0004881637434186</v>
      </c>
      <c r="P337" s="18">
        <f>'ALTURA-VOLUMEN'!$I$2*(O337^'ALTURA-VOLUMEN'!$K$2)</f>
        <v>1460.9425245055386</v>
      </c>
    </row>
    <row r="338" spans="1:18" x14ac:dyDescent="0.2">
      <c r="A338" s="18">
        <f>ESCURRIMIENTO!A352</f>
        <v>2008</v>
      </c>
      <c r="B338" s="18" t="str">
        <f>ESCURRIMIENTO!B352</f>
        <v>SEP</v>
      </c>
      <c r="C338" s="16">
        <f>ESCURRIMIENTO!C352</f>
        <v>37</v>
      </c>
      <c r="D338" s="16">
        <f>ESCURRIMIENTO!D352</f>
        <v>85.5</v>
      </c>
      <c r="E338" s="3">
        <f t="shared" si="46"/>
        <v>59.849999999999994</v>
      </c>
      <c r="F338" s="2">
        <f t="shared" si="40"/>
        <v>87.437410091656474</v>
      </c>
      <c r="G338" s="2">
        <f t="shared" si="41"/>
        <v>54.054873406704928</v>
      </c>
      <c r="H338" s="18">
        <f>ESCURRIMIENTO!O352</f>
        <v>3.3612798735512941</v>
      </c>
      <c r="I338" s="2">
        <f t="shared" si="42"/>
        <v>163.15335697352901</v>
      </c>
      <c r="J338" s="18">
        <f>'DEMANDA DE AGUA'!L352</f>
        <v>160.82357908312503</v>
      </c>
      <c r="K338" s="2">
        <f t="shared" si="43"/>
        <v>3968.9472412054529</v>
      </c>
      <c r="L338" s="2">
        <f t="shared" si="47"/>
        <v>3968.9472412054529</v>
      </c>
      <c r="M338" s="2">
        <f t="shared" si="44"/>
        <v>0</v>
      </c>
      <c r="N338" s="1">
        <f t="shared" si="45"/>
        <v>0</v>
      </c>
      <c r="O338" s="163">
        <v>0.99358076991296262</v>
      </c>
      <c r="P338" s="18">
        <f>'ALTURA-VOLUMEN'!$I$2*(O338^'ALTURA-VOLUMEN'!$K$2)</f>
        <v>1443.4030796180357</v>
      </c>
    </row>
    <row r="339" spans="1:18" x14ac:dyDescent="0.2">
      <c r="A339" s="18">
        <f>ESCURRIMIENTO!A353</f>
        <v>2008</v>
      </c>
      <c r="B339" s="18" t="str">
        <f>ESCURRIMIENTO!B353</f>
        <v>OCT</v>
      </c>
      <c r="C339" s="16">
        <f>ESCURRIMIENTO!C353</f>
        <v>19</v>
      </c>
      <c r="D339" s="16">
        <f>ESCURRIMIENTO!D353</f>
        <v>128.1</v>
      </c>
      <c r="E339" s="3">
        <f t="shared" si="46"/>
        <v>89.669999999999987</v>
      </c>
      <c r="F339" s="2">
        <f t="shared" si="40"/>
        <v>129.42995414934924</v>
      </c>
      <c r="G339" s="2">
        <f t="shared" si="41"/>
        <v>27.424658512742678</v>
      </c>
      <c r="H339" s="18">
        <f>ESCURRIMIENTO!O353</f>
        <v>0.32986162005710323</v>
      </c>
      <c r="I339" s="2">
        <f t="shared" si="42"/>
        <v>16.016957724616944</v>
      </c>
      <c r="J339" s="18">
        <f>'DEMANDA DE AGUA'!L353</f>
        <v>175.80122995025002</v>
      </c>
      <c r="K339" s="2">
        <f>L338-F339+G339+I339-J339</f>
        <v>3707.157673343213</v>
      </c>
      <c r="L339" s="2">
        <f t="shared" si="47"/>
        <v>3707.157673343213</v>
      </c>
      <c r="M339" s="2">
        <f t="shared" si="44"/>
        <v>0</v>
      </c>
      <c r="N339" s="1">
        <f t="shared" si="45"/>
        <v>0</v>
      </c>
      <c r="O339" s="163">
        <v>0.9685672846805925</v>
      </c>
      <c r="P339" s="18">
        <f>'ALTURA-VOLUMEN'!$I$2*(O339^'ALTURA-VOLUMEN'!$K$2)</f>
        <v>1380.6458569081044</v>
      </c>
    </row>
    <row r="340" spans="1:18" x14ac:dyDescent="0.2">
      <c r="A340" s="18">
        <f>ESCURRIMIENTO!A354</f>
        <v>2008</v>
      </c>
      <c r="B340" s="18" t="str">
        <f>ESCURRIMIENTO!B354</f>
        <v>NOV</v>
      </c>
      <c r="C340" s="16">
        <f>ESCURRIMIENTO!C354</f>
        <v>27</v>
      </c>
      <c r="D340" s="16">
        <f>ESCURRIMIENTO!D354</f>
        <v>173.4</v>
      </c>
      <c r="E340" s="3">
        <f t="shared" si="46"/>
        <v>121.38</v>
      </c>
      <c r="F340" s="2">
        <f t="shared" si="40"/>
        <v>167.58279411150571</v>
      </c>
      <c r="G340" s="2">
        <f t="shared" si="41"/>
        <v>37.277438136518818</v>
      </c>
      <c r="H340" s="18">
        <f>ESCURRIMIENTO!O354</f>
        <v>3.2255005269541441E-2</v>
      </c>
      <c r="I340" s="2">
        <f t="shared" si="42"/>
        <v>1.5682175240871303</v>
      </c>
      <c r="J340" s="18">
        <f>'DEMANDA DE AGUA'!L354</f>
        <v>179.28965533312501</v>
      </c>
      <c r="K340" s="2">
        <f t="shared" si="43"/>
        <v>3399.1308795591881</v>
      </c>
      <c r="L340" s="2">
        <f t="shared" si="47"/>
        <v>3399.1308795591881</v>
      </c>
      <c r="M340" s="2">
        <f t="shared" si="44"/>
        <v>0</v>
      </c>
      <c r="N340" s="1">
        <f t="shared" si="45"/>
        <v>0</v>
      </c>
      <c r="O340" s="163">
        <v>0.92151036219526239</v>
      </c>
      <c r="P340" s="18">
        <f>'ALTURA-VOLUMEN'!$I$2*(O340^'ALTURA-VOLUMEN'!$K$2)</f>
        <v>1265.8239166528319</v>
      </c>
    </row>
    <row r="341" spans="1:18" x14ac:dyDescent="0.2">
      <c r="A341" s="18">
        <f>ESCURRIMIENTO!A355</f>
        <v>2008</v>
      </c>
      <c r="B341" s="18" t="str">
        <f>ESCURRIMIENTO!B355</f>
        <v>DIC</v>
      </c>
      <c r="C341" s="16">
        <f>ESCURRIMIENTO!C355</f>
        <v>2</v>
      </c>
      <c r="D341" s="16">
        <f>ESCURRIMIENTO!D355</f>
        <v>226</v>
      </c>
      <c r="E341" s="3">
        <f t="shared" si="46"/>
        <v>158.19999999999999</v>
      </c>
      <c r="F341" s="2">
        <f t="shared" si="40"/>
        <v>200.25334361447798</v>
      </c>
      <c r="G341" s="2">
        <f t="shared" si="41"/>
        <v>2.531647833305664</v>
      </c>
      <c r="H341" s="18">
        <f>ESCURRIMIENTO!O355</f>
        <v>3.1540055031502065E-3</v>
      </c>
      <c r="I341" s="2">
        <f t="shared" si="42"/>
        <v>0.15370785955836813</v>
      </c>
      <c r="J341" s="18">
        <f>'DEMANDA DE AGUA'!L355</f>
        <v>195.02927947225001</v>
      </c>
      <c r="K341" s="2">
        <f t="shared" si="43"/>
        <v>3006.533612165324</v>
      </c>
      <c r="L341" s="2">
        <f t="shared" si="47"/>
        <v>3006.533612165324</v>
      </c>
      <c r="M341" s="2">
        <f t="shared" si="44"/>
        <v>0</v>
      </c>
      <c r="N341" s="1">
        <f t="shared" si="45"/>
        <v>0</v>
      </c>
      <c r="O341" s="163">
        <v>0.86312975320338192</v>
      </c>
      <c r="P341" s="18">
        <f>'ALTURA-VOLUMEN'!$I$2*(O341^'ALTURA-VOLUMEN'!$K$2)</f>
        <v>1129.324263588551</v>
      </c>
    </row>
    <row r="342" spans="1:18" x14ac:dyDescent="0.2">
      <c r="A342" s="18">
        <f>ESCURRIMIENTO!A356</f>
        <v>2009</v>
      </c>
      <c r="B342" s="18" t="str">
        <f>ESCURRIMIENTO!B356</f>
        <v>ENE</v>
      </c>
      <c r="C342" s="16">
        <f>ESCURRIMIENTO!C356</f>
        <v>97.5</v>
      </c>
      <c r="D342" s="16">
        <f>ESCURRIMIENTO!D356</f>
        <v>222</v>
      </c>
      <c r="E342" s="3">
        <f t="shared" si="46"/>
        <v>155.39999999999998</v>
      </c>
      <c r="F342" s="2">
        <f t="shared" si="40"/>
        <v>175.49699056166082</v>
      </c>
      <c r="G342" s="2">
        <f t="shared" si="41"/>
        <v>110.10911569988373</v>
      </c>
      <c r="H342" s="18">
        <f>ESCURRIMIENTO!O356</f>
        <v>15.055075373332953</v>
      </c>
      <c r="I342" s="2">
        <f t="shared" si="42"/>
        <v>735.75170675738821</v>
      </c>
      <c r="J342" s="18">
        <f>'DEMANDA DE AGUA'!L356</f>
        <v>200.11284609999998</v>
      </c>
      <c r="K342" s="2">
        <f t="shared" si="43"/>
        <v>3476.7845979609351</v>
      </c>
      <c r="L342" s="2">
        <f t="shared" si="47"/>
        <v>3476.7845979609351</v>
      </c>
      <c r="M342" s="2">
        <f t="shared" si="44"/>
        <v>0</v>
      </c>
      <c r="N342" s="1">
        <f t="shared" si="45"/>
        <v>0</v>
      </c>
      <c r="O342" s="163">
        <v>0.88728745429186484</v>
      </c>
      <c r="P342" s="18">
        <f>'ALTURA-VOLUMEN'!$I$2*(O342^'ALTURA-VOLUMEN'!$K$2)</f>
        <v>1185.0017179136514</v>
      </c>
    </row>
    <row r="343" spans="1:18" x14ac:dyDescent="0.2">
      <c r="A343" s="18">
        <f>ESCURRIMIENTO!A357</f>
        <v>2009</v>
      </c>
      <c r="B343" s="18" t="str">
        <f>ESCURRIMIENTO!B357</f>
        <v>FEB</v>
      </c>
      <c r="C343" s="16">
        <f>ESCURRIMIENTO!C357</f>
        <v>118</v>
      </c>
      <c r="D343" s="16">
        <f>ESCURRIMIENTO!D357</f>
        <v>110.2</v>
      </c>
      <c r="E343" s="3">
        <f t="shared" si="46"/>
        <v>77.14</v>
      </c>
      <c r="F343" s="2">
        <f t="shared" si="40"/>
        <v>91.411032519859077</v>
      </c>
      <c r="G343" s="2">
        <f t="shared" si="41"/>
        <v>139.83020271381088</v>
      </c>
      <c r="H343" s="18">
        <f>ESCURRIMIENTO!O357</f>
        <v>38.914315189596472</v>
      </c>
      <c r="I343" s="2">
        <f t="shared" si="42"/>
        <v>1899.6022291287186</v>
      </c>
      <c r="J343" s="18">
        <f>'DEMANDA DE AGUA'!L357</f>
        <v>179.21788166800002</v>
      </c>
      <c r="K343" s="2">
        <f t="shared" si="43"/>
        <v>5245.5881156156056</v>
      </c>
      <c r="L343" s="2">
        <f t="shared" si="47"/>
        <v>4000</v>
      </c>
      <c r="M343" s="2">
        <f t="shared" si="44"/>
        <v>1245.5881156156056</v>
      </c>
      <c r="N343" s="1">
        <f t="shared" si="45"/>
        <v>0</v>
      </c>
      <c r="O343" s="163">
        <v>1.0004881637434186</v>
      </c>
      <c r="P343" s="18">
        <f>'ALTURA-VOLUMEN'!$I$2*(O343^'ALTURA-VOLUMEN'!$K$2)</f>
        <v>1460.9425245055386</v>
      </c>
    </row>
    <row r="344" spans="1:18" x14ac:dyDescent="0.2">
      <c r="A344" s="18">
        <f>ESCURRIMIENTO!A358</f>
        <v>2009</v>
      </c>
      <c r="B344" s="18" t="str">
        <f>ESCURRIMIENTO!B358</f>
        <v>MAR</v>
      </c>
      <c r="C344" s="16">
        <f>ESCURRIMIENTO!C358</f>
        <v>121</v>
      </c>
      <c r="D344" s="16">
        <f>ESCURRIMIENTO!D358</f>
        <v>127.4</v>
      </c>
      <c r="E344" s="3">
        <f t="shared" si="46"/>
        <v>89.179999999999993</v>
      </c>
      <c r="F344" s="2">
        <f t="shared" si="40"/>
        <v>130.28685433540392</v>
      </c>
      <c r="G344" s="2">
        <f t="shared" si="41"/>
        <v>176.77404546517016</v>
      </c>
      <c r="H344" s="18">
        <f>ESCURRIMIENTO!O358</f>
        <v>49.88509042682</v>
      </c>
      <c r="I344" s="2">
        <f t="shared" si="42"/>
        <v>2421.3752713976546</v>
      </c>
      <c r="J344" s="18">
        <f>'DEMANDA DE AGUA'!L358</f>
        <v>192.700206049</v>
      </c>
      <c r="K344" s="2">
        <f t="shared" si="43"/>
        <v>6275.1622564784202</v>
      </c>
      <c r="L344" s="2">
        <f t="shared" si="47"/>
        <v>4000</v>
      </c>
      <c r="M344" s="2">
        <f t="shared" si="44"/>
        <v>2275.1622564784202</v>
      </c>
      <c r="N344" s="1">
        <f t="shared" si="45"/>
        <v>0</v>
      </c>
      <c r="O344" s="163">
        <v>1.0004881637434186</v>
      </c>
      <c r="P344" s="18">
        <f>'ALTURA-VOLUMEN'!$I$2*(O344^'ALTURA-VOLUMEN'!$K$2)</f>
        <v>1460.9425245055386</v>
      </c>
    </row>
    <row r="345" spans="1:18" x14ac:dyDescent="0.2">
      <c r="A345" s="18">
        <f>ESCURRIMIENTO!A359</f>
        <v>2009</v>
      </c>
      <c r="B345" s="18" t="str">
        <f>ESCURRIMIENTO!B359</f>
        <v>ABR</v>
      </c>
      <c r="C345" s="16">
        <f>ESCURRIMIENTO!C359</f>
        <v>16</v>
      </c>
      <c r="D345" s="16">
        <f>ESCURRIMIENTO!D359</f>
        <v>75.5</v>
      </c>
      <c r="E345" s="3">
        <f t="shared" si="46"/>
        <v>52.849999999999994</v>
      </c>
      <c r="F345" s="2">
        <f t="shared" si="40"/>
        <v>77.210812420117719</v>
      </c>
      <c r="G345" s="2">
        <f t="shared" si="41"/>
        <v>23.375080392088616</v>
      </c>
      <c r="H345" s="18">
        <f>ESCURRIMIENTO!O359</f>
        <v>14.132027903065749</v>
      </c>
      <c r="I345" s="2">
        <f t="shared" si="42"/>
        <v>685.95531463219982</v>
      </c>
      <c r="J345" s="18">
        <f>'DEMANDA DE AGUA'!L359</f>
        <v>174.75698757000001</v>
      </c>
      <c r="K345" s="2">
        <f t="shared" si="43"/>
        <v>4457.3625950341702</v>
      </c>
      <c r="L345" s="2">
        <f t="shared" si="47"/>
        <v>4000</v>
      </c>
      <c r="M345" s="2">
        <f t="shared" si="44"/>
        <v>457.36259503417023</v>
      </c>
      <c r="N345" s="1">
        <f t="shared" si="45"/>
        <v>0</v>
      </c>
      <c r="O345" s="163">
        <v>1.0004881637434186</v>
      </c>
      <c r="P345" s="18">
        <f>'ALTURA-VOLUMEN'!$I$2*(O345^'ALTURA-VOLUMEN'!$K$2)</f>
        <v>1460.9425245055386</v>
      </c>
    </row>
    <row r="346" spans="1:18" x14ac:dyDescent="0.2">
      <c r="A346" s="18">
        <f>ESCURRIMIENTO!A360</f>
        <v>2009</v>
      </c>
      <c r="B346" s="18" t="str">
        <f>ESCURRIMIENTO!B360</f>
        <v>MAY</v>
      </c>
      <c r="C346" s="16">
        <f>ESCURRIMIENTO!C360</f>
        <v>87</v>
      </c>
      <c r="D346" s="16">
        <f>ESCURRIMIENTO!D360</f>
        <v>56.5</v>
      </c>
      <c r="E346" s="3">
        <f t="shared" si="46"/>
        <v>39.549999999999997</v>
      </c>
      <c r="F346" s="2">
        <f t="shared" si="40"/>
        <v>57.780276844194049</v>
      </c>
      <c r="G346" s="2">
        <f t="shared" si="41"/>
        <v>127.10199963198185</v>
      </c>
      <c r="H346" s="18">
        <f>ESCURRIMIENTO!O360</f>
        <v>8.1532027020067019</v>
      </c>
      <c r="I346" s="2">
        <f t="shared" si="42"/>
        <v>395.74877456206002</v>
      </c>
      <c r="J346" s="18">
        <f>'DEMANDA DE AGUA'!L360</f>
        <v>169.06969067256253</v>
      </c>
      <c r="K346" s="2">
        <f t="shared" si="43"/>
        <v>4296.0008066772853</v>
      </c>
      <c r="L346" s="2">
        <f t="shared" si="47"/>
        <v>4000</v>
      </c>
      <c r="M346" s="2">
        <f t="shared" si="44"/>
        <v>296.00080667728525</v>
      </c>
      <c r="N346" s="1">
        <f t="shared" si="45"/>
        <v>0</v>
      </c>
      <c r="O346" s="163">
        <v>1.0004881637434186</v>
      </c>
      <c r="P346" s="18">
        <f>'ALTURA-VOLUMEN'!$I$2*(O346^'ALTURA-VOLUMEN'!$K$2)</f>
        <v>1460.9425245055386</v>
      </c>
    </row>
    <row r="347" spans="1:18" x14ac:dyDescent="0.2">
      <c r="A347" s="18">
        <f>ESCURRIMIENTO!A361</f>
        <v>2009</v>
      </c>
      <c r="B347" s="18" t="str">
        <f>ESCURRIMIENTO!B361</f>
        <v>JUN</v>
      </c>
      <c r="C347" s="16">
        <f>ESCURRIMIENTO!C361</f>
        <v>100</v>
      </c>
      <c r="D347" s="16">
        <f>ESCURRIMIENTO!D361</f>
        <v>46.1</v>
      </c>
      <c r="E347" s="3">
        <f t="shared" si="46"/>
        <v>32.269999999999996</v>
      </c>
      <c r="F347" s="2">
        <f t="shared" si="40"/>
        <v>47.144615265793725</v>
      </c>
      <c r="G347" s="2">
        <f t="shared" si="41"/>
        <v>146.09425245055385</v>
      </c>
      <c r="H347" s="18">
        <f>ESCURRIMIENTO!O361</f>
        <v>12.098347780517742</v>
      </c>
      <c r="I347" s="2">
        <f t="shared" si="42"/>
        <v>587.24239827707152</v>
      </c>
      <c r="J347" s="18">
        <f>'DEMANDA DE AGUA'!L361</f>
        <v>152.82857027999998</v>
      </c>
      <c r="K347" s="2">
        <f t="shared" si="43"/>
        <v>4533.3634651818311</v>
      </c>
      <c r="L347" s="2">
        <f t="shared" si="47"/>
        <v>4000</v>
      </c>
      <c r="M347" s="2">
        <f t="shared" si="44"/>
        <v>533.36346518183109</v>
      </c>
      <c r="N347" s="1">
        <f t="shared" si="45"/>
        <v>0</v>
      </c>
      <c r="O347" s="163">
        <v>1.0004881637434186</v>
      </c>
      <c r="P347" s="18">
        <f>'ALTURA-VOLUMEN'!$I$2*(O347^'ALTURA-VOLUMEN'!$K$2)</f>
        <v>1460.9425245055386</v>
      </c>
      <c r="Q347" s="2">
        <f>SUM(M336:M347)</f>
        <v>5728.5789514161315</v>
      </c>
      <c r="R347" s="2">
        <f>SUM(N336:N347)</f>
        <v>0</v>
      </c>
    </row>
    <row r="348" spans="1:18" x14ac:dyDescent="0.2">
      <c r="A348" s="18">
        <f>ESCURRIMIENTO!A362</f>
        <v>2009</v>
      </c>
      <c r="B348" s="18" t="str">
        <f>ESCURRIMIENTO!B362</f>
        <v>JUL</v>
      </c>
      <c r="C348" s="16">
        <f>ESCURRIMIENTO!C362</f>
        <v>120</v>
      </c>
      <c r="D348" s="16">
        <f>ESCURRIMIENTO!D362</f>
        <v>45.7</v>
      </c>
      <c r="E348" s="3">
        <f t="shared" si="46"/>
        <v>31.99</v>
      </c>
      <c r="F348" s="2">
        <f t="shared" si="40"/>
        <v>46.735551358932177</v>
      </c>
      <c r="G348" s="2">
        <f t="shared" si="41"/>
        <v>175.31310294066463</v>
      </c>
      <c r="H348" s="18">
        <f>ESCURRIMIENTO!O362</f>
        <v>18.633954925929366</v>
      </c>
      <c r="I348" s="2">
        <f t="shared" si="42"/>
        <v>904.47460914545866</v>
      </c>
      <c r="J348" s="18">
        <f>'DEMANDA DE AGUA'!L362</f>
        <v>156.22823332225002</v>
      </c>
      <c r="K348" s="2">
        <f t="shared" si="43"/>
        <v>4876.8239274049411</v>
      </c>
      <c r="L348" s="2">
        <f t="shared" si="47"/>
        <v>4000</v>
      </c>
      <c r="M348" s="2">
        <f t="shared" si="44"/>
        <v>876.82392740494106</v>
      </c>
      <c r="N348" s="1">
        <f t="shared" si="45"/>
        <v>0</v>
      </c>
      <c r="O348" s="163">
        <v>1.0004881637434186</v>
      </c>
      <c r="P348" s="18">
        <f>'ALTURA-VOLUMEN'!$I$2*(O348^'ALTURA-VOLUMEN'!$K$2)</f>
        <v>1460.9425245055386</v>
      </c>
    </row>
    <row r="349" spans="1:18" x14ac:dyDescent="0.2">
      <c r="A349" s="18">
        <f>ESCURRIMIENTO!A363</f>
        <v>2009</v>
      </c>
      <c r="B349" s="18" t="str">
        <f>ESCURRIMIENTO!B363</f>
        <v>AGO</v>
      </c>
      <c r="C349" s="16">
        <f>ESCURRIMIENTO!C363</f>
        <v>77</v>
      </c>
      <c r="D349" s="16">
        <f>ESCURRIMIENTO!D363</f>
        <v>76.400000000000006</v>
      </c>
      <c r="E349" s="3">
        <f t="shared" si="46"/>
        <v>53.480000000000004</v>
      </c>
      <c r="F349" s="2">
        <f t="shared" si="40"/>
        <v>78.131206210556201</v>
      </c>
      <c r="G349" s="2">
        <f t="shared" si="41"/>
        <v>112.49257438692646</v>
      </c>
      <c r="H349" s="18">
        <f>ESCURRIMIENTO!O363</f>
        <v>10.549421480974349</v>
      </c>
      <c r="I349" s="2">
        <f t="shared" si="42"/>
        <v>512.05897559822984</v>
      </c>
      <c r="J349" s="18">
        <f>'DEMANDA DE AGUA'!L363</f>
        <v>160.15092448756249</v>
      </c>
      <c r="K349" s="2">
        <f t="shared" si="43"/>
        <v>4386.2694192870376</v>
      </c>
      <c r="L349" s="2">
        <f t="shared" si="47"/>
        <v>4000</v>
      </c>
      <c r="M349" s="2">
        <f t="shared" si="44"/>
        <v>386.26941928703764</v>
      </c>
      <c r="N349" s="1">
        <f t="shared" si="45"/>
        <v>0</v>
      </c>
      <c r="O349" s="163">
        <v>1.0004881637434186</v>
      </c>
      <c r="P349" s="18">
        <f>'ALTURA-VOLUMEN'!$I$2*(O349^'ALTURA-VOLUMEN'!$K$2)</f>
        <v>1460.9425245055386</v>
      </c>
    </row>
    <row r="350" spans="1:18" x14ac:dyDescent="0.2">
      <c r="A350" s="18">
        <f>ESCURRIMIENTO!A364</f>
        <v>2009</v>
      </c>
      <c r="B350" s="18" t="str">
        <f>ESCURRIMIENTO!B364</f>
        <v>SEP</v>
      </c>
      <c r="C350" s="16">
        <f>ESCURRIMIENTO!C364</f>
        <v>89</v>
      </c>
      <c r="D350" s="16">
        <f>ESCURRIMIENTO!D364</f>
        <v>95</v>
      </c>
      <c r="E350" s="3">
        <f t="shared" si="46"/>
        <v>66.5</v>
      </c>
      <c r="F350" s="2">
        <f t="shared" si="40"/>
        <v>97.152677879618324</v>
      </c>
      <c r="G350" s="2">
        <f t="shared" si="41"/>
        <v>130.02388468099295</v>
      </c>
      <c r="H350" s="18">
        <f>ESCURRIMIENTO!O364</f>
        <v>10.43652764793082</v>
      </c>
      <c r="I350" s="2">
        <f t="shared" si="42"/>
        <v>506.57921534750108</v>
      </c>
      <c r="J350" s="18">
        <f>'DEMANDA DE AGUA'!L364</f>
        <v>166.18436505256253</v>
      </c>
      <c r="K350" s="2">
        <f t="shared" si="43"/>
        <v>4373.2660570963135</v>
      </c>
      <c r="L350" s="2">
        <f t="shared" si="47"/>
        <v>4000</v>
      </c>
      <c r="M350" s="2">
        <f t="shared" si="44"/>
        <v>373.26605709631349</v>
      </c>
      <c r="N350" s="1">
        <f t="shared" si="45"/>
        <v>0</v>
      </c>
      <c r="O350" s="163">
        <v>1.0004881637434186</v>
      </c>
      <c r="P350" s="18">
        <f>'ALTURA-VOLUMEN'!$I$2*(O350^'ALTURA-VOLUMEN'!$K$2)</f>
        <v>1460.9425245055386</v>
      </c>
    </row>
    <row r="351" spans="1:18" x14ac:dyDescent="0.2">
      <c r="A351" s="18">
        <f>ESCURRIMIENTO!A365</f>
        <v>2009</v>
      </c>
      <c r="B351" s="18" t="str">
        <f>ESCURRIMIENTO!B365</f>
        <v>OCT</v>
      </c>
      <c r="C351" s="16">
        <f>ESCURRIMIENTO!C365</f>
        <v>235</v>
      </c>
      <c r="D351" s="16">
        <f>ESCURRIMIENTO!D365</f>
        <v>131.19999999999999</v>
      </c>
      <c r="E351" s="3">
        <f t="shared" si="46"/>
        <v>91.839999999999989</v>
      </c>
      <c r="F351" s="2">
        <f t="shared" si="40"/>
        <v>134.17296145058864</v>
      </c>
      <c r="G351" s="2">
        <f t="shared" si="41"/>
        <v>343.32149325880158</v>
      </c>
      <c r="H351" s="18">
        <f>ESCURRIMIENTO!O365</f>
        <v>89.556923903485369</v>
      </c>
      <c r="I351" s="2">
        <f t="shared" si="42"/>
        <v>4347.0086766797604</v>
      </c>
      <c r="J351" s="18">
        <f>'DEMANDA DE AGUA'!L365</f>
        <v>175.80122995025002</v>
      </c>
      <c r="K351" s="2">
        <f t="shared" si="43"/>
        <v>8380.3559785377238</v>
      </c>
      <c r="L351" s="2">
        <f t="shared" si="47"/>
        <v>4000</v>
      </c>
      <c r="M351" s="2">
        <f t="shared" si="44"/>
        <v>4380.3559785377238</v>
      </c>
      <c r="N351" s="1">
        <f t="shared" si="45"/>
        <v>0</v>
      </c>
      <c r="O351" s="163">
        <v>1.0004881637434186</v>
      </c>
      <c r="P351" s="18">
        <f>'ALTURA-VOLUMEN'!$I$2*(O351^'ALTURA-VOLUMEN'!$K$2)</f>
        <v>1460.9425245055386</v>
      </c>
    </row>
    <row r="352" spans="1:18" x14ac:dyDescent="0.2">
      <c r="A352" s="18">
        <f>ESCURRIMIENTO!A366</f>
        <v>2009</v>
      </c>
      <c r="B352" s="18" t="str">
        <f>ESCURRIMIENTO!B366</f>
        <v>NOV</v>
      </c>
      <c r="C352" s="16">
        <f>ESCURRIMIENTO!C366</f>
        <v>173.5</v>
      </c>
      <c r="D352" s="16">
        <f>ESCURRIMIENTO!D366</f>
        <v>168.8</v>
      </c>
      <c r="E352" s="3">
        <f t="shared" si="46"/>
        <v>118.16</v>
      </c>
      <c r="F352" s="2">
        <f t="shared" si="40"/>
        <v>172.62496869557444</v>
      </c>
      <c r="G352" s="2">
        <f t="shared" si="41"/>
        <v>253.47352800171095</v>
      </c>
      <c r="H352" s="18">
        <f>ESCURRIMIENTO!O366</f>
        <v>99.956312876338558</v>
      </c>
      <c r="I352" s="2">
        <f t="shared" si="42"/>
        <v>4851.7852157431043</v>
      </c>
      <c r="J352" s="18">
        <f>'DEMANDA DE AGUA'!L366</f>
        <v>185.26597717756249</v>
      </c>
      <c r="K352" s="2">
        <f t="shared" si="43"/>
        <v>8747.3677978716769</v>
      </c>
      <c r="L352" s="2">
        <f t="shared" si="47"/>
        <v>4000</v>
      </c>
      <c r="M352" s="2">
        <f t="shared" si="44"/>
        <v>4747.3677978716769</v>
      </c>
      <c r="N352" s="1">
        <f t="shared" si="45"/>
        <v>0</v>
      </c>
      <c r="O352" s="163">
        <v>1.0004881637434186</v>
      </c>
      <c r="P352" s="18">
        <f>'ALTURA-VOLUMEN'!$I$2*(O352^'ALTURA-VOLUMEN'!$K$2)</f>
        <v>1460.9425245055386</v>
      </c>
    </row>
    <row r="353" spans="1:18" x14ac:dyDescent="0.2">
      <c r="A353" s="18">
        <f>ESCURRIMIENTO!A367</f>
        <v>2009</v>
      </c>
      <c r="B353" s="18" t="str">
        <f>ESCURRIMIENTO!B367</f>
        <v>DIC</v>
      </c>
      <c r="C353" s="16">
        <f>ESCURRIMIENTO!C367</f>
        <v>124</v>
      </c>
      <c r="D353" s="16">
        <f>ESCURRIMIENTO!D367</f>
        <v>165.4</v>
      </c>
      <c r="E353" s="3">
        <f t="shared" si="46"/>
        <v>115.78</v>
      </c>
      <c r="F353" s="2">
        <f t="shared" si="40"/>
        <v>169.14792548725126</v>
      </c>
      <c r="G353" s="2">
        <f t="shared" si="41"/>
        <v>181.1568730386868</v>
      </c>
      <c r="H353" s="18">
        <f>ESCURRIMIENTO!O367</f>
        <v>85.34907198467117</v>
      </c>
      <c r="I353" s="2">
        <f t="shared" si="42"/>
        <v>4142.7635105440686</v>
      </c>
      <c r="J353" s="18">
        <f>'DEMANDA DE AGUA'!L367</f>
        <v>195.02927947225001</v>
      </c>
      <c r="K353" s="2">
        <f t="shared" si="43"/>
        <v>7959.7431786232537</v>
      </c>
      <c r="L353" s="2">
        <f t="shared" si="47"/>
        <v>4000</v>
      </c>
      <c r="M353" s="2">
        <f t="shared" si="44"/>
        <v>3959.7431786232537</v>
      </c>
      <c r="N353" s="1">
        <f t="shared" si="45"/>
        <v>0</v>
      </c>
      <c r="O353" s="163">
        <v>1.0004881637434186</v>
      </c>
      <c r="P353" s="18">
        <f>'ALTURA-VOLUMEN'!$I$2*(O353^'ALTURA-VOLUMEN'!$K$2)</f>
        <v>1460.9425245055386</v>
      </c>
    </row>
    <row r="354" spans="1:18" x14ac:dyDescent="0.2">
      <c r="A354" s="18">
        <f>ESCURRIMIENTO!A368</f>
        <v>2010</v>
      </c>
      <c r="B354" s="18" t="str">
        <f>ESCURRIMIENTO!B368</f>
        <v>ENE</v>
      </c>
      <c r="C354" s="16">
        <f>ESCURRIMIENTO!C368</f>
        <v>109</v>
      </c>
      <c r="D354" s="16">
        <f>ESCURRIMIENTO!D368</f>
        <v>208.1</v>
      </c>
      <c r="E354" s="3">
        <f t="shared" si="46"/>
        <v>145.66999999999999</v>
      </c>
      <c r="F354" s="2">
        <f t="shared" si="40"/>
        <v>212.81549754472178</v>
      </c>
      <c r="G354" s="2">
        <f t="shared" si="41"/>
        <v>159.2427351711037</v>
      </c>
      <c r="H354" s="18">
        <f>ESCURRIMIENTO!O368</f>
        <v>77.100160909098747</v>
      </c>
      <c r="I354" s="2">
        <f t="shared" si="42"/>
        <v>3742.3691417366153</v>
      </c>
      <c r="J354" s="18">
        <f>'DEMANDA DE AGUA'!L368</f>
        <v>200.11284609999998</v>
      </c>
      <c r="K354" s="2">
        <f t="shared" si="43"/>
        <v>7488.6835332629971</v>
      </c>
      <c r="L354" s="2">
        <f t="shared" si="47"/>
        <v>4000</v>
      </c>
      <c r="M354" s="2">
        <f t="shared" si="44"/>
        <v>3488.6835332629971</v>
      </c>
      <c r="N354" s="1">
        <f t="shared" si="45"/>
        <v>0</v>
      </c>
      <c r="O354" s="163">
        <v>1.0004881637434186</v>
      </c>
      <c r="P354" s="18">
        <f>'ALTURA-VOLUMEN'!$I$2*(O354^'ALTURA-VOLUMEN'!$K$2)</f>
        <v>1460.9425245055386</v>
      </c>
    </row>
    <row r="355" spans="1:18" x14ac:dyDescent="0.2">
      <c r="A355" s="18">
        <f>ESCURRIMIENTO!A369</f>
        <v>2010</v>
      </c>
      <c r="B355" s="18" t="str">
        <f>ESCURRIMIENTO!B369</f>
        <v>FEB</v>
      </c>
      <c r="C355" s="16">
        <f>ESCURRIMIENTO!C369</f>
        <v>329</v>
      </c>
      <c r="D355" s="16">
        <f>ESCURRIMIENTO!D369</f>
        <v>178.8</v>
      </c>
      <c r="E355" s="3">
        <f t="shared" si="46"/>
        <v>125.16</v>
      </c>
      <c r="F355" s="2">
        <f t="shared" si="40"/>
        <v>182.85156636711321</v>
      </c>
      <c r="G355" s="2">
        <f t="shared" si="41"/>
        <v>480.65009056232219</v>
      </c>
      <c r="H355" s="18">
        <f>ESCURRIMIENTO!O369</f>
        <v>246.1056685107315</v>
      </c>
      <c r="I355" s="2">
        <f t="shared" si="42"/>
        <v>11945.737188887384</v>
      </c>
      <c r="J355" s="18">
        <f>'DEMANDA DE AGUA'!L369</f>
        <v>198.41979756100002</v>
      </c>
      <c r="K355" s="2">
        <f t="shared" si="43"/>
        <v>16045.115915521594</v>
      </c>
      <c r="L355" s="2">
        <f t="shared" si="47"/>
        <v>4000</v>
      </c>
      <c r="M355" s="2">
        <f t="shared" si="44"/>
        <v>12045.115915521594</v>
      </c>
      <c r="N355" s="1">
        <f t="shared" si="45"/>
        <v>0</v>
      </c>
      <c r="O355" s="163">
        <v>1.0004881637434186</v>
      </c>
      <c r="P355" s="18">
        <f>'ALTURA-VOLUMEN'!$I$2*(O355^'ALTURA-VOLUMEN'!$K$2)</f>
        <v>1460.9425245055386</v>
      </c>
    </row>
    <row r="356" spans="1:18" x14ac:dyDescent="0.2">
      <c r="A356" s="18">
        <f>ESCURRIMIENTO!A370</f>
        <v>2010</v>
      </c>
      <c r="B356" s="18" t="str">
        <f>ESCURRIMIENTO!B370</f>
        <v>MAR</v>
      </c>
      <c r="C356" s="16">
        <f>ESCURRIMIENTO!C370</f>
        <v>89</v>
      </c>
      <c r="D356" s="16">
        <f>ESCURRIMIENTO!D370</f>
        <v>145.1</v>
      </c>
      <c r="E356" s="3">
        <f t="shared" si="46"/>
        <v>101.57</v>
      </c>
      <c r="F356" s="2">
        <f t="shared" si="40"/>
        <v>148.38793221402753</v>
      </c>
      <c r="G356" s="2">
        <f t="shared" si="41"/>
        <v>130.02388468099295</v>
      </c>
      <c r="H356" s="18">
        <f>ESCURRIMIENTO!O370</f>
        <v>80.474597771189195</v>
      </c>
      <c r="I356" s="2">
        <f t="shared" si="42"/>
        <v>3906.1611265330512</v>
      </c>
      <c r="J356" s="18">
        <f>'DEMANDA DE AGUA'!L370</f>
        <v>192.700206049</v>
      </c>
      <c r="K356" s="2">
        <f t="shared" si="43"/>
        <v>7695.0968729510159</v>
      </c>
      <c r="L356" s="2">
        <f t="shared" si="47"/>
        <v>4000</v>
      </c>
      <c r="M356" s="2">
        <f t="shared" si="44"/>
        <v>3695.0968729510159</v>
      </c>
      <c r="N356" s="1">
        <f t="shared" si="45"/>
        <v>0</v>
      </c>
      <c r="O356" s="163">
        <v>1.0004881637434186</v>
      </c>
      <c r="P356" s="18">
        <f>'ALTURA-VOLUMEN'!$I$2*(O356^'ALTURA-VOLUMEN'!$K$2)</f>
        <v>1460.9425245055386</v>
      </c>
    </row>
    <row r="357" spans="1:18" x14ac:dyDescent="0.2">
      <c r="A357" s="18">
        <f>ESCURRIMIENTO!A371</f>
        <v>2010</v>
      </c>
      <c r="B357" s="18" t="str">
        <f>ESCURRIMIENTO!B371</f>
        <v>ABR</v>
      </c>
      <c r="C357" s="16">
        <f>ESCURRIMIENTO!C371</f>
        <v>97</v>
      </c>
      <c r="D357" s="16">
        <f>ESCURRIMIENTO!D371</f>
        <v>68.900000000000006</v>
      </c>
      <c r="E357" s="3">
        <f t="shared" si="46"/>
        <v>48.230000000000004</v>
      </c>
      <c r="F357" s="2">
        <f t="shared" si="40"/>
        <v>70.461257956902131</v>
      </c>
      <c r="G357" s="2">
        <f t="shared" si="41"/>
        <v>141.71142487703725</v>
      </c>
      <c r="H357" s="18">
        <f>ESCURRIMIENTO!O371</f>
        <v>41.24187853995722</v>
      </c>
      <c r="I357" s="2">
        <f t="shared" si="42"/>
        <v>2001.8419128483449</v>
      </c>
      <c r="J357" s="18">
        <f>'DEMANDA DE AGUA'!L371</f>
        <v>180.58222048900001</v>
      </c>
      <c r="K357" s="2">
        <f t="shared" si="43"/>
        <v>5892.5098592794802</v>
      </c>
      <c r="L357" s="2">
        <f t="shared" si="47"/>
        <v>4000</v>
      </c>
      <c r="M357" s="2">
        <f t="shared" si="44"/>
        <v>1892.5098592794802</v>
      </c>
      <c r="N357" s="1">
        <f t="shared" si="45"/>
        <v>0</v>
      </c>
      <c r="O357" s="163">
        <v>1.0004881637434186</v>
      </c>
      <c r="P357" s="18">
        <f>'ALTURA-VOLUMEN'!$I$2*(O357^'ALTURA-VOLUMEN'!$K$2)</f>
        <v>1460.9425245055386</v>
      </c>
    </row>
    <row r="358" spans="1:18" x14ac:dyDescent="0.2">
      <c r="A358" s="18">
        <f>ESCURRIMIENTO!A372</f>
        <v>2010</v>
      </c>
      <c r="B358" s="18" t="str">
        <f>ESCURRIMIENTO!B372</f>
        <v>MAY</v>
      </c>
      <c r="C358" s="16">
        <f>ESCURRIMIENTO!C372</f>
        <v>65</v>
      </c>
      <c r="D358" s="16">
        <f>ESCURRIMIENTO!D372</f>
        <v>56.6</v>
      </c>
      <c r="E358" s="3">
        <f t="shared" si="46"/>
        <v>39.619999999999997</v>
      </c>
      <c r="F358" s="2">
        <f t="shared" si="40"/>
        <v>57.882542820909428</v>
      </c>
      <c r="G358" s="2">
        <f t="shared" si="41"/>
        <v>94.961264092860006</v>
      </c>
      <c r="H358" s="18">
        <f>ESCURRIMIENTO!O372</f>
        <v>16.203640623922603</v>
      </c>
      <c r="I358" s="2">
        <f t="shared" si="42"/>
        <v>786.50944355683612</v>
      </c>
      <c r="J358" s="18">
        <f>'DEMANDA DE AGUA'!L372</f>
        <v>169.06969067256253</v>
      </c>
      <c r="K358" s="2">
        <f t="shared" si="43"/>
        <v>4654.5184741562243</v>
      </c>
      <c r="L358" s="2">
        <f t="shared" si="47"/>
        <v>4000</v>
      </c>
      <c r="M358" s="2">
        <f t="shared" si="44"/>
        <v>654.51847415622433</v>
      </c>
      <c r="N358" s="1">
        <f t="shared" si="45"/>
        <v>0</v>
      </c>
      <c r="O358" s="163">
        <v>1.0004881637434186</v>
      </c>
      <c r="P358" s="18">
        <f>'ALTURA-VOLUMEN'!$I$2*(O358^'ALTURA-VOLUMEN'!$K$2)</f>
        <v>1460.9425245055386</v>
      </c>
    </row>
    <row r="359" spans="1:18" x14ac:dyDescent="0.2">
      <c r="A359" s="18">
        <f>ESCURRIMIENTO!A373</f>
        <v>2010</v>
      </c>
      <c r="B359" s="18" t="str">
        <f>ESCURRIMIENTO!B373</f>
        <v>JUN</v>
      </c>
      <c r="C359" s="16">
        <f>ESCURRIMIENTO!C373</f>
        <v>110</v>
      </c>
      <c r="D359" s="16">
        <f>ESCURRIMIENTO!D373</f>
        <v>34.1</v>
      </c>
      <c r="E359" s="3">
        <f t="shared" si="46"/>
        <v>23.87</v>
      </c>
      <c r="F359" s="2">
        <f t="shared" si="40"/>
        <v>34.872698059947211</v>
      </c>
      <c r="G359" s="2">
        <f t="shared" si="41"/>
        <v>160.70367769560926</v>
      </c>
      <c r="H359" s="18">
        <f>ESCURRIMIENTO!O373</f>
        <v>15.319852685988643</v>
      </c>
      <c r="I359" s="2">
        <f t="shared" si="42"/>
        <v>743.61121004131098</v>
      </c>
      <c r="J359" s="18">
        <f>'DEMANDA DE AGUA'!L373</f>
        <v>157.92285595599998</v>
      </c>
      <c r="K359" s="2">
        <f t="shared" si="43"/>
        <v>4711.5193337209739</v>
      </c>
      <c r="L359" s="2">
        <f t="shared" si="47"/>
        <v>4000</v>
      </c>
      <c r="M359" s="2">
        <f t="shared" si="44"/>
        <v>711.51933372097392</v>
      </c>
      <c r="N359" s="1">
        <f t="shared" si="45"/>
        <v>0</v>
      </c>
      <c r="O359" s="163">
        <v>1.0004881637434186</v>
      </c>
      <c r="P359" s="18">
        <f>'ALTURA-VOLUMEN'!$I$2*(O359^'ALTURA-VOLUMEN'!$K$2)</f>
        <v>1460.9425245055386</v>
      </c>
      <c r="Q359" s="2">
        <f>SUM(M348:M359)</f>
        <v>37211.270347713231</v>
      </c>
      <c r="R359" s="2">
        <f>SUM(N348:N359)</f>
        <v>0</v>
      </c>
    </row>
    <row r="360" spans="1:18" x14ac:dyDescent="0.2">
      <c r="A360" s="18">
        <f>ESCURRIMIENTO!A374</f>
        <v>2010</v>
      </c>
      <c r="B360" s="18" t="str">
        <f>ESCURRIMIENTO!B374</f>
        <v>JUL</v>
      </c>
      <c r="C360" s="16">
        <f>ESCURRIMIENTO!C374</f>
        <v>173</v>
      </c>
      <c r="D360" s="16">
        <f>ESCURRIMIENTO!D374</f>
        <v>40.1</v>
      </c>
      <c r="E360" s="3">
        <f t="shared" ref="E360:E370" si="48">+D360*0.7</f>
        <v>28.07</v>
      </c>
      <c r="F360" s="2">
        <f t="shared" ref="F360:F370" si="49">+E360*P359/1000</f>
        <v>41.008656662870465</v>
      </c>
      <c r="G360" s="2">
        <f t="shared" ref="G360:G370" si="50">+C360*P359/1000</f>
        <v>252.74305673945818</v>
      </c>
      <c r="H360" s="18">
        <f>ESCURRIMIENTO!O374</f>
        <v>39.714893804848067</v>
      </c>
      <c r="I360" s="2">
        <f t="shared" ref="I360:I370" si="51">+H360*(($F$1*10000)-P359)/1000</f>
        <v>1927.7235130266793</v>
      </c>
      <c r="J360" s="18">
        <f>'DEMANDA DE AGUA'!L374</f>
        <v>0</v>
      </c>
      <c r="K360" s="2">
        <f t="shared" ref="K360:K370" si="52">L359-F360+G360+I360-J360</f>
        <v>6139.4579131032669</v>
      </c>
      <c r="L360" s="2">
        <f t="shared" ref="L360:L370" si="53">IF(K360&gt;$F$2,$F$2,IF(K360&lt;$F$6,0,K360))</f>
        <v>4000</v>
      </c>
      <c r="M360" s="2">
        <f t="shared" ref="M360:M370" si="54">IF(K360&gt;$F$2,K360-$F$2,0)</f>
        <v>2139.4579131032669</v>
      </c>
      <c r="N360" s="1">
        <f t="shared" ref="N360:N370" si="55">IF(K360&lt;0,K360,0)</f>
        <v>0</v>
      </c>
      <c r="O360" s="163">
        <v>1.0004881637434186</v>
      </c>
      <c r="P360" s="18">
        <f>'ALTURA-VOLUMEN'!$I$2*(O360^'ALTURA-VOLUMEN'!$K$2)</f>
        <v>1460.9425245055386</v>
      </c>
    </row>
    <row r="361" spans="1:18" x14ac:dyDescent="0.2">
      <c r="A361" s="18">
        <f>ESCURRIMIENTO!A375</f>
        <v>2010</v>
      </c>
      <c r="B361" s="18" t="str">
        <f>ESCURRIMIENTO!B375</f>
        <v>AGO</v>
      </c>
      <c r="C361" s="16">
        <f>ESCURRIMIENTO!C375</f>
        <v>178</v>
      </c>
      <c r="D361" s="16">
        <f>ESCURRIMIENTO!D375</f>
        <v>55.8</v>
      </c>
      <c r="E361" s="3">
        <f t="shared" si="48"/>
        <v>39.059999999999995</v>
      </c>
      <c r="F361" s="2">
        <f t="shared" si="49"/>
        <v>57.064415007186334</v>
      </c>
      <c r="G361" s="2">
        <f t="shared" si="50"/>
        <v>260.0477693619859</v>
      </c>
      <c r="H361" s="18">
        <f>ESCURRIMIENTO!O375</f>
        <v>53.715037648141838</v>
      </c>
      <c r="I361" s="2">
        <f t="shared" si="51"/>
        <v>2607.2772997015054</v>
      </c>
      <c r="J361" s="18">
        <f>'DEMANDA DE AGUA'!L375</f>
        <v>200.11284609999998</v>
      </c>
      <c r="K361" s="2">
        <f t="shared" si="52"/>
        <v>6610.1478079563049</v>
      </c>
      <c r="L361" s="2">
        <f t="shared" si="53"/>
        <v>4000</v>
      </c>
      <c r="M361" s="2">
        <f t="shared" si="54"/>
        <v>2610.1478079563049</v>
      </c>
      <c r="N361" s="1">
        <f t="shared" si="55"/>
        <v>0</v>
      </c>
      <c r="O361" s="163">
        <v>1.0004881637434186</v>
      </c>
      <c r="P361" s="18">
        <f>'ALTURA-VOLUMEN'!$I$2*(O361^'ALTURA-VOLUMEN'!$K$2)</f>
        <v>1460.9425245055386</v>
      </c>
    </row>
    <row r="362" spans="1:18" x14ac:dyDescent="0.2">
      <c r="A362" s="18">
        <f>ESCURRIMIENTO!A376</f>
        <v>2010</v>
      </c>
      <c r="B362" s="18" t="str">
        <f>ESCURRIMIENTO!B376</f>
        <v>SEP</v>
      </c>
      <c r="C362" s="16">
        <f>ESCURRIMIENTO!C376</f>
        <v>146</v>
      </c>
      <c r="D362" s="16">
        <f>ESCURRIMIENTO!D376</f>
        <v>104</v>
      </c>
      <c r="E362" s="3">
        <f t="shared" si="48"/>
        <v>72.8</v>
      </c>
      <c r="F362" s="2">
        <f t="shared" si="49"/>
        <v>106.35661578400321</v>
      </c>
      <c r="G362" s="2">
        <f t="shared" si="50"/>
        <v>213.29760857780863</v>
      </c>
      <c r="H362" s="18">
        <f>ESCURRIMIENTO!O376</f>
        <v>43.976111427911967</v>
      </c>
      <c r="I362" s="2">
        <f t="shared" si="51"/>
        <v>2134.5590001481678</v>
      </c>
      <c r="J362" s="18">
        <f>'DEMANDA DE AGUA'!L376</f>
        <v>0</v>
      </c>
      <c r="K362" s="2">
        <f t="shared" si="52"/>
        <v>6241.4999929419728</v>
      </c>
      <c r="L362" s="2">
        <f t="shared" si="53"/>
        <v>4000</v>
      </c>
      <c r="M362" s="2">
        <f t="shared" si="54"/>
        <v>2241.4999929419728</v>
      </c>
      <c r="N362" s="1">
        <f t="shared" si="55"/>
        <v>0</v>
      </c>
      <c r="O362" s="163">
        <v>1.0004881637434186</v>
      </c>
      <c r="P362" s="18">
        <f>'ALTURA-VOLUMEN'!$I$2*(O362^'ALTURA-VOLUMEN'!$K$2)</f>
        <v>1460.9425245055386</v>
      </c>
    </row>
    <row r="363" spans="1:18" x14ac:dyDescent="0.2">
      <c r="A363" s="18">
        <f>ESCURRIMIENTO!A377</f>
        <v>2010</v>
      </c>
      <c r="B363" s="18" t="str">
        <f>ESCURRIMIENTO!B377</f>
        <v>OCT</v>
      </c>
      <c r="C363" s="16">
        <f>ESCURRIMIENTO!C377</f>
        <v>24</v>
      </c>
      <c r="D363" s="16">
        <f>ESCURRIMIENTO!D377</f>
        <v>116.3</v>
      </c>
      <c r="E363" s="3">
        <f t="shared" si="48"/>
        <v>81.41</v>
      </c>
      <c r="F363" s="2">
        <f t="shared" si="49"/>
        <v>118.93533091999589</v>
      </c>
      <c r="G363" s="2">
        <f t="shared" si="50"/>
        <v>35.062620588132923</v>
      </c>
      <c r="H363" s="18">
        <f>ESCURRIMIENTO!O377</f>
        <v>11.756141511939445</v>
      </c>
      <c r="I363" s="2">
        <f t="shared" si="51"/>
        <v>570.63202853807502</v>
      </c>
      <c r="J363" s="18">
        <f>'DEMANDA DE AGUA'!L377</f>
        <v>0</v>
      </c>
      <c r="K363" s="2">
        <f t="shared" si="52"/>
        <v>4486.7593182062119</v>
      </c>
      <c r="L363" s="2">
        <f t="shared" si="53"/>
        <v>4000</v>
      </c>
      <c r="M363" s="2">
        <f t="shared" si="54"/>
        <v>486.7593182062119</v>
      </c>
      <c r="N363" s="1">
        <f t="shared" si="55"/>
        <v>0</v>
      </c>
      <c r="O363" s="163">
        <v>1.0004881637434186</v>
      </c>
      <c r="P363" s="18">
        <f>'ALTURA-VOLUMEN'!$I$2*(O363^'ALTURA-VOLUMEN'!$K$2)</f>
        <v>1460.9425245055386</v>
      </c>
    </row>
    <row r="364" spans="1:18" x14ac:dyDescent="0.2">
      <c r="A364" s="18">
        <f>ESCURRIMIENTO!A378</f>
        <v>2010</v>
      </c>
      <c r="B364" s="18" t="str">
        <f>ESCURRIMIENTO!B378</f>
        <v>NOV</v>
      </c>
      <c r="C364" s="16">
        <f>ESCURRIMIENTO!C378</f>
        <v>58</v>
      </c>
      <c r="D364" s="16">
        <f>ESCURRIMIENTO!D378</f>
        <v>147.80000000000001</v>
      </c>
      <c r="E364" s="3">
        <f t="shared" si="48"/>
        <v>103.46000000000001</v>
      </c>
      <c r="F364" s="2">
        <f t="shared" si="49"/>
        <v>151.14911358534303</v>
      </c>
      <c r="G364" s="2">
        <f t="shared" si="50"/>
        <v>84.734666421321236</v>
      </c>
      <c r="H364" s="18">
        <f>ESCURRIMIENTO!O378</f>
        <v>3.4497393432166712</v>
      </c>
      <c r="I364" s="2">
        <f t="shared" si="51"/>
        <v>167.44709625586853</v>
      </c>
      <c r="J364" s="18">
        <f>'DEMANDA DE AGUA'!L378</f>
        <v>0</v>
      </c>
      <c r="K364" s="2">
        <f t="shared" si="52"/>
        <v>4101.0326490918469</v>
      </c>
      <c r="L364" s="2">
        <f t="shared" si="53"/>
        <v>4000</v>
      </c>
      <c r="M364" s="2">
        <f t="shared" si="54"/>
        <v>101.03264909184691</v>
      </c>
      <c r="N364" s="1">
        <f t="shared" si="55"/>
        <v>0</v>
      </c>
      <c r="O364" s="163">
        <v>0.97692041012785125</v>
      </c>
      <c r="P364" s="18">
        <f>'ALTURA-VOLUMEN'!$I$2*(O364^'ALTURA-VOLUMEN'!$K$2)</f>
        <v>1401.4709752583631</v>
      </c>
    </row>
    <row r="365" spans="1:18" x14ac:dyDescent="0.2">
      <c r="A365" s="18">
        <f>ESCURRIMIENTO!A379</f>
        <v>2010</v>
      </c>
      <c r="B365" s="18" t="str">
        <f>ESCURRIMIENTO!B379</f>
        <v>DIC</v>
      </c>
      <c r="C365" s="16">
        <f>ESCURRIMIENTO!C379</f>
        <v>66</v>
      </c>
      <c r="D365" s="16">
        <f>ESCURRIMIENTO!D379</f>
        <v>168.3</v>
      </c>
      <c r="E365" s="3">
        <f t="shared" si="48"/>
        <v>117.81</v>
      </c>
      <c r="F365" s="2">
        <f t="shared" si="49"/>
        <v>165.10729559518776</v>
      </c>
      <c r="G365" s="2">
        <f t="shared" si="50"/>
        <v>92.497084367051968</v>
      </c>
      <c r="H365" s="18">
        <f>ESCURRIMIENTO!O379</f>
        <v>7.2281543793106202</v>
      </c>
      <c r="I365" s="2">
        <f t="shared" si="51"/>
        <v>351.2776703982405</v>
      </c>
      <c r="J365" s="18">
        <f>'DEMANDA DE AGUA'!L379</f>
        <v>0</v>
      </c>
      <c r="K365" s="2">
        <f t="shared" si="52"/>
        <v>4278.6674591701048</v>
      </c>
      <c r="L365" s="2">
        <f t="shared" si="53"/>
        <v>4000</v>
      </c>
      <c r="M365" s="2">
        <f t="shared" si="54"/>
        <v>278.66745917010485</v>
      </c>
      <c r="N365" s="1">
        <f t="shared" si="55"/>
        <v>0</v>
      </c>
      <c r="O365" s="163">
        <v>0.94038226888322729</v>
      </c>
      <c r="P365" s="18">
        <f>'ALTURA-VOLUMEN'!$I$2*(O365^'ALTURA-VOLUMEN'!$K$2)</f>
        <v>1311.3618783136903</v>
      </c>
    </row>
    <row r="366" spans="1:18" x14ac:dyDescent="0.2">
      <c r="A366" s="18">
        <f>ESCURRIMIENTO!A380</f>
        <v>2011</v>
      </c>
      <c r="B366" s="18" t="str">
        <f>ESCURRIMIENTO!B380</f>
        <v>ENE</v>
      </c>
      <c r="C366" s="16">
        <f>ESCURRIMIENTO!C380</f>
        <v>141</v>
      </c>
      <c r="D366" s="16">
        <f>ESCURRIMIENTO!D380</f>
        <v>178.2</v>
      </c>
      <c r="E366" s="3">
        <f t="shared" si="48"/>
        <v>124.73999999999998</v>
      </c>
      <c r="F366" s="2">
        <f t="shared" si="49"/>
        <v>163.57928070084972</v>
      </c>
      <c r="G366" s="2">
        <f t="shared" si="50"/>
        <v>184.90202484223033</v>
      </c>
      <c r="H366" s="18">
        <f>ESCURRIMIENTO!O380</f>
        <v>53.959726219175288</v>
      </c>
      <c r="I366" s="2">
        <f t="shared" si="51"/>
        <v>2627.225583030694</v>
      </c>
      <c r="J366" s="18">
        <f>'DEMANDA DE AGUA'!L380</f>
        <v>0</v>
      </c>
      <c r="K366" s="2">
        <f t="shared" si="52"/>
        <v>6648.548327172075</v>
      </c>
      <c r="L366" s="2">
        <f t="shared" si="53"/>
        <v>4000</v>
      </c>
      <c r="M366" s="2">
        <f t="shared" si="54"/>
        <v>2648.548327172075</v>
      </c>
      <c r="N366" s="1">
        <f t="shared" si="55"/>
        <v>0</v>
      </c>
      <c r="O366" s="163">
        <v>1.0004881637434186</v>
      </c>
      <c r="P366" s="18">
        <f>'ALTURA-VOLUMEN'!$I$2*(O366^'ALTURA-VOLUMEN'!$K$2)</f>
        <v>1460.9425245055386</v>
      </c>
    </row>
    <row r="367" spans="1:18" x14ac:dyDescent="0.2">
      <c r="A367" s="18">
        <f>ESCURRIMIENTO!A381</f>
        <v>2011</v>
      </c>
      <c r="B367" s="18" t="str">
        <f>ESCURRIMIENTO!B381</f>
        <v>FEB</v>
      </c>
      <c r="C367" s="16">
        <f>ESCURRIMIENTO!C381</f>
        <v>94</v>
      </c>
      <c r="D367" s="16">
        <f>ESCURRIMIENTO!D381</f>
        <v>149.5</v>
      </c>
      <c r="E367" s="3">
        <f t="shared" si="48"/>
        <v>104.64999999999999</v>
      </c>
      <c r="F367" s="2">
        <f t="shared" si="49"/>
        <v>152.88763518950461</v>
      </c>
      <c r="G367" s="2">
        <f t="shared" si="50"/>
        <v>137.32859730352064</v>
      </c>
      <c r="H367" s="18">
        <f>ESCURRIMIENTO!O381</f>
        <v>49.040001933888547</v>
      </c>
      <c r="I367" s="2">
        <f t="shared" si="51"/>
        <v>2380.3554724673759</v>
      </c>
      <c r="J367" s="18">
        <f>'DEMANDA DE AGUA'!L381</f>
        <v>0</v>
      </c>
      <c r="K367" s="2">
        <f t="shared" si="52"/>
        <v>6364.7964345813925</v>
      </c>
      <c r="L367" s="2">
        <f t="shared" si="53"/>
        <v>4000</v>
      </c>
      <c r="M367" s="2">
        <f t="shared" si="54"/>
        <v>2364.7964345813925</v>
      </c>
      <c r="N367" s="1">
        <f t="shared" si="55"/>
        <v>0</v>
      </c>
      <c r="O367" s="163">
        <v>1.0004881637434186</v>
      </c>
      <c r="P367" s="18">
        <f>'ALTURA-VOLUMEN'!$I$2*(O367^'ALTURA-VOLUMEN'!$K$2)</f>
        <v>1460.9425245055386</v>
      </c>
    </row>
    <row r="368" spans="1:18" x14ac:dyDescent="0.2">
      <c r="A368" s="18">
        <f>ESCURRIMIENTO!A382</f>
        <v>2011</v>
      </c>
      <c r="B368" s="18" t="str">
        <f>ESCURRIMIENTO!B382</f>
        <v>MAR</v>
      </c>
      <c r="C368" s="16">
        <f>ESCURRIMIENTO!C382</f>
        <v>93</v>
      </c>
      <c r="D368" s="16">
        <f>ESCURRIMIENTO!D382</f>
        <v>140</v>
      </c>
      <c r="E368" s="3">
        <f t="shared" si="48"/>
        <v>98</v>
      </c>
      <c r="F368" s="2">
        <f t="shared" si="49"/>
        <v>143.17236740154277</v>
      </c>
      <c r="G368" s="2">
        <f t="shared" si="50"/>
        <v>135.86765477901508</v>
      </c>
      <c r="H368" s="18">
        <f>ESCURRIMIENTO!O382</f>
        <v>40.599122865674573</v>
      </c>
      <c r="I368" s="2">
        <f t="shared" si="51"/>
        <v>1970.6431582316395</v>
      </c>
      <c r="J368" s="18">
        <f>'DEMANDA DE AGUA'!L382</f>
        <v>0</v>
      </c>
      <c r="K368" s="2">
        <f t="shared" si="52"/>
        <v>5963.3384456091117</v>
      </c>
      <c r="L368" s="2">
        <f t="shared" si="53"/>
        <v>4000</v>
      </c>
      <c r="M368" s="2">
        <f t="shared" si="54"/>
        <v>1963.3384456091117</v>
      </c>
      <c r="N368" s="1">
        <f t="shared" si="55"/>
        <v>0</v>
      </c>
      <c r="O368" s="163">
        <v>1.0004881637434186</v>
      </c>
      <c r="P368" s="18">
        <f>'ALTURA-VOLUMEN'!$I$2*(O368^'ALTURA-VOLUMEN'!$K$2)</f>
        <v>1460.9425245055386</v>
      </c>
    </row>
    <row r="369" spans="1:18" x14ac:dyDescent="0.2">
      <c r="A369" s="18">
        <f>ESCURRIMIENTO!A383</f>
        <v>2011</v>
      </c>
      <c r="B369" s="18" t="str">
        <f>ESCURRIMIENTO!B383</f>
        <v>ABR</v>
      </c>
      <c r="C369" s="16">
        <f>ESCURRIMIENTO!C383</f>
        <v>61</v>
      </c>
      <c r="D369" s="16">
        <f>ESCURRIMIENTO!D383</f>
        <v>94.5</v>
      </c>
      <c r="E369" s="3">
        <f t="shared" si="48"/>
        <v>66.149999999999991</v>
      </c>
      <c r="F369" s="2">
        <f t="shared" si="49"/>
        <v>96.641347996041361</v>
      </c>
      <c r="G369" s="2">
        <f t="shared" si="50"/>
        <v>89.117493994837858</v>
      </c>
      <c r="H369" s="18">
        <f>ESCURRIMIENTO!O383</f>
        <v>19.258359153065051</v>
      </c>
      <c r="I369" s="2">
        <f t="shared" si="51"/>
        <v>934.78260181433927</v>
      </c>
      <c r="J369" s="18">
        <f>'DEMANDA DE AGUA'!L383</f>
        <v>0</v>
      </c>
      <c r="K369" s="2">
        <f t="shared" si="52"/>
        <v>4927.2587478131354</v>
      </c>
      <c r="L369" s="2">
        <f t="shared" si="53"/>
        <v>4000</v>
      </c>
      <c r="M369" s="2">
        <f t="shared" si="54"/>
        <v>927.25874781313541</v>
      </c>
      <c r="N369" s="1">
        <f t="shared" si="55"/>
        <v>0</v>
      </c>
      <c r="O369" s="163">
        <v>1.0004881637434186</v>
      </c>
      <c r="P369" s="18">
        <f>'ALTURA-VOLUMEN'!$I$2*(O369^'ALTURA-VOLUMEN'!$K$2)</f>
        <v>1460.9425245055386</v>
      </c>
    </row>
    <row r="370" spans="1:18" x14ac:dyDescent="0.2">
      <c r="A370" s="18">
        <f>ESCURRIMIENTO!A384</f>
        <v>2011</v>
      </c>
      <c r="B370" s="18" t="str">
        <f>ESCURRIMIENTO!B384</f>
        <v>MAY</v>
      </c>
      <c r="C370" s="16">
        <f>ESCURRIMIENTO!C384</f>
        <v>343</v>
      </c>
      <c r="D370" s="16">
        <f>ESCURRIMIENTO!D384</f>
        <v>96.2</v>
      </c>
      <c r="E370" s="3">
        <f t="shared" si="48"/>
        <v>67.34</v>
      </c>
      <c r="F370" s="2">
        <f t="shared" si="49"/>
        <v>98.37986960020298</v>
      </c>
      <c r="G370" s="2">
        <f t="shared" si="50"/>
        <v>501.10328590539973</v>
      </c>
      <c r="H370" s="18">
        <f>ESCURRIMIENTO!O384</f>
        <v>153.85668032292014</v>
      </c>
      <c r="I370" s="2">
        <f t="shared" si="51"/>
        <v>7468.0582491829982</v>
      </c>
      <c r="J370" s="18">
        <f>'DEMANDA DE AGUA'!L384</f>
        <v>0</v>
      </c>
      <c r="K370" s="2">
        <f t="shared" si="52"/>
        <v>11870.781665488194</v>
      </c>
      <c r="L370" s="2">
        <f t="shared" si="53"/>
        <v>4000</v>
      </c>
      <c r="M370" s="2">
        <f t="shared" si="54"/>
        <v>7870.7816654881935</v>
      </c>
      <c r="N370" s="1">
        <f t="shared" si="55"/>
        <v>0</v>
      </c>
      <c r="O370" s="163">
        <v>1.0004881637434186</v>
      </c>
      <c r="P370" s="18">
        <f>'ALTURA-VOLUMEN'!$I$2*(O370^'ALTURA-VOLUMEN'!$K$2)</f>
        <v>1460.9425245055386</v>
      </c>
    </row>
    <row r="371" spans="1:18" x14ac:dyDescent="0.2">
      <c r="A371" s="18">
        <f>ESCURRIMIENTO!A385</f>
        <v>2011</v>
      </c>
      <c r="B371" s="18" t="str">
        <f>ESCURRIMIENTO!B385</f>
        <v>JUN</v>
      </c>
      <c r="C371" s="16">
        <f>ESCURRIMIENTO!C385</f>
        <v>25</v>
      </c>
      <c r="D371" s="16">
        <f>ESCURRIMIENTO!D385</f>
        <v>39.1</v>
      </c>
      <c r="E371" s="3">
        <f t="shared" ref="E371" si="56">+D371*0.7</f>
        <v>27.37</v>
      </c>
      <c r="F371" s="2">
        <f t="shared" ref="F371" si="57">+E371*P370/1000</f>
        <v>39.985996895716589</v>
      </c>
      <c r="G371" s="2">
        <f t="shared" ref="G371" si="58">+C371*P370/1000</f>
        <v>36.523563112638463</v>
      </c>
      <c r="H371" s="18">
        <f>ESCURRIMIENTO!O385</f>
        <v>36.254118270700971</v>
      </c>
      <c r="I371" s="2">
        <f t="shared" ref="I371" si="59">+H371*(($F$1*10000)-P370)/1000</f>
        <v>1759.7407304649282</v>
      </c>
      <c r="J371" s="18">
        <f>'DEMANDA DE AGUA'!L385</f>
        <v>0</v>
      </c>
      <c r="K371" s="2">
        <f t="shared" ref="K371" si="60">L370-F371+G371+I371-J371</f>
        <v>5756.2782966818504</v>
      </c>
      <c r="L371" s="2">
        <f t="shared" ref="L371" si="61">IF(K371&gt;$F$2,$F$2,IF(K371&lt;$F$6,0,K371))</f>
        <v>4000</v>
      </c>
      <c r="M371" s="2">
        <f t="shared" ref="M371" si="62">IF(K371&gt;$F$2,K371-$F$2,0)</f>
        <v>1756.2782966818504</v>
      </c>
      <c r="N371" s="1">
        <f t="shared" ref="N371" si="63">IF(K371&lt;0,K371,0)</f>
        <v>0</v>
      </c>
      <c r="O371" s="163">
        <v>1.0004881637434186</v>
      </c>
      <c r="P371" s="18">
        <f>'ALTURA-VOLUMEN'!$I$2*(O371^'ALTURA-VOLUMEN'!$K$2)</f>
        <v>1460.9425245055386</v>
      </c>
      <c r="Q371" s="2">
        <f>SUM(M360:M371)</f>
        <v>25388.567057815468</v>
      </c>
      <c r="R371" s="2">
        <f>SUM(N360:N371)</f>
        <v>0</v>
      </c>
    </row>
    <row r="372" spans="1:18" x14ac:dyDescent="0.2">
      <c r="A372" s="15"/>
      <c r="B372" s="18"/>
      <c r="J372" s="148">
        <f>SUM(J12:J371)</f>
        <v>61564.795873981835</v>
      </c>
      <c r="N372" s="1">
        <f>SUM(N12:N371)</f>
        <v>0</v>
      </c>
    </row>
    <row r="373" spans="1:18" x14ac:dyDescent="0.2">
      <c r="A373" s="15"/>
      <c r="B373" s="18"/>
    </row>
    <row r="374" spans="1:18" x14ac:dyDescent="0.2">
      <c r="A374" s="15"/>
      <c r="B374" s="18"/>
    </row>
    <row r="375" spans="1:18" x14ac:dyDescent="0.2">
      <c r="A375" s="15"/>
      <c r="B375" s="18"/>
    </row>
    <row r="376" spans="1:18" x14ac:dyDescent="0.2">
      <c r="A376" s="15"/>
      <c r="B376" s="18"/>
    </row>
    <row r="377" spans="1:18" x14ac:dyDescent="0.2">
      <c r="A377" s="15"/>
      <c r="B377" s="18"/>
    </row>
    <row r="378" spans="1:18" x14ac:dyDescent="0.2">
      <c r="A378" s="15"/>
      <c r="B378" s="18"/>
    </row>
    <row r="379" spans="1:18" x14ac:dyDescent="0.2">
      <c r="A379" s="15"/>
      <c r="B379" s="18"/>
    </row>
    <row r="380" spans="1:18" x14ac:dyDescent="0.2">
      <c r="A380" s="15"/>
      <c r="B380" s="18"/>
    </row>
    <row r="381" spans="1:18" x14ac:dyDescent="0.2">
      <c r="A381" s="15"/>
      <c r="B381" s="18"/>
    </row>
    <row r="382" spans="1:18" x14ac:dyDescent="0.2">
      <c r="A382" s="15"/>
      <c r="B382" s="18"/>
    </row>
    <row r="383" spans="1:18" x14ac:dyDescent="0.2">
      <c r="A383" s="15"/>
      <c r="B383" s="18"/>
    </row>
    <row r="384" spans="1:18" x14ac:dyDescent="0.2">
      <c r="A384" s="15"/>
      <c r="B384" s="18"/>
    </row>
    <row r="385" spans="1:2" x14ac:dyDescent="0.2">
      <c r="A385" s="15"/>
      <c r="B385" s="18"/>
    </row>
    <row r="386" spans="1:2" x14ac:dyDescent="0.2">
      <c r="A386" s="15"/>
      <c r="B386" s="18"/>
    </row>
    <row r="387" spans="1:2" x14ac:dyDescent="0.2">
      <c r="A387" s="15"/>
      <c r="B387" s="18"/>
    </row>
    <row r="388" spans="1:2" x14ac:dyDescent="0.2">
      <c r="A388" s="15"/>
      <c r="B388" s="18"/>
    </row>
    <row r="389" spans="1:2" x14ac:dyDescent="0.2">
      <c r="A389" s="15"/>
      <c r="B389" s="18"/>
    </row>
    <row r="390" spans="1:2" x14ac:dyDescent="0.2">
      <c r="A390" s="15"/>
      <c r="B390" s="18"/>
    </row>
    <row r="391" spans="1:2" x14ac:dyDescent="0.2">
      <c r="A391" s="15"/>
      <c r="B391" s="18"/>
    </row>
    <row r="392" spans="1:2" x14ac:dyDescent="0.2">
      <c r="A392" s="15"/>
      <c r="B392" s="18"/>
    </row>
    <row r="393" spans="1:2" x14ac:dyDescent="0.2">
      <c r="A393" s="15"/>
      <c r="B393" s="18"/>
    </row>
    <row r="394" spans="1:2" x14ac:dyDescent="0.2">
      <c r="A394" s="15"/>
      <c r="B394" s="18"/>
    </row>
    <row r="395" spans="1:2" x14ac:dyDescent="0.2">
      <c r="A395" s="15"/>
      <c r="B395" s="18"/>
    </row>
    <row r="396" spans="1:2" x14ac:dyDescent="0.2">
      <c r="A396" s="15"/>
      <c r="B396" s="18"/>
    </row>
    <row r="397" spans="1:2" x14ac:dyDescent="0.2">
      <c r="A397" s="15"/>
      <c r="B397" s="18"/>
    </row>
    <row r="398" spans="1:2" x14ac:dyDescent="0.2">
      <c r="A398" s="15"/>
      <c r="B398" s="18"/>
    </row>
    <row r="399" spans="1:2" x14ac:dyDescent="0.2">
      <c r="A399" s="15"/>
      <c r="B399" s="18"/>
    </row>
    <row r="400" spans="1:2" x14ac:dyDescent="0.2">
      <c r="A400" s="15"/>
      <c r="B400" s="18"/>
    </row>
    <row r="401" spans="1:2" x14ac:dyDescent="0.2">
      <c r="A401" s="15"/>
      <c r="B401" s="18"/>
    </row>
    <row r="402" spans="1:2" x14ac:dyDescent="0.2">
      <c r="A402" s="15"/>
      <c r="B402" s="18"/>
    </row>
    <row r="403" spans="1:2" x14ac:dyDescent="0.2">
      <c r="A403" s="15"/>
      <c r="B403" s="18"/>
    </row>
    <row r="404" spans="1:2" x14ac:dyDescent="0.2">
      <c r="A404" s="15"/>
      <c r="B404" s="18"/>
    </row>
    <row r="405" spans="1:2" x14ac:dyDescent="0.2">
      <c r="A405" s="15"/>
      <c r="B405" s="18"/>
    </row>
    <row r="406" spans="1:2" x14ac:dyDescent="0.2">
      <c r="A406" s="15"/>
      <c r="B406" s="18"/>
    </row>
    <row r="407" spans="1:2" x14ac:dyDescent="0.2">
      <c r="A407" s="15"/>
      <c r="B407" s="18"/>
    </row>
    <row r="408" spans="1:2" x14ac:dyDescent="0.2">
      <c r="A408" s="15"/>
      <c r="B408" s="18"/>
    </row>
    <row r="409" spans="1:2" x14ac:dyDescent="0.2">
      <c r="A409" s="15"/>
      <c r="B409" s="18"/>
    </row>
    <row r="410" spans="1:2" x14ac:dyDescent="0.2">
      <c r="A410" s="15"/>
      <c r="B410" s="18"/>
    </row>
    <row r="411" spans="1:2" x14ac:dyDescent="0.2">
      <c r="A411" s="15"/>
      <c r="B411" s="18"/>
    </row>
    <row r="412" spans="1:2" x14ac:dyDescent="0.2">
      <c r="A412" s="15"/>
      <c r="B412" s="18"/>
    </row>
    <row r="413" spans="1:2" x14ac:dyDescent="0.2">
      <c r="A413" s="15"/>
      <c r="B413" s="18"/>
    </row>
    <row r="414" spans="1:2" x14ac:dyDescent="0.2">
      <c r="A414" s="15"/>
      <c r="B414" s="18"/>
    </row>
    <row r="415" spans="1:2" x14ac:dyDescent="0.2">
      <c r="A415" s="15"/>
      <c r="B415" s="18"/>
    </row>
    <row r="416" spans="1:2" x14ac:dyDescent="0.2">
      <c r="A416" s="15"/>
      <c r="B416" s="18"/>
    </row>
    <row r="417" spans="1:2" x14ac:dyDescent="0.2">
      <c r="A417" s="15"/>
      <c r="B417" s="18"/>
    </row>
    <row r="418" spans="1:2" x14ac:dyDescent="0.2">
      <c r="A418" s="15"/>
      <c r="B418" s="18"/>
    </row>
    <row r="419" spans="1:2" x14ac:dyDescent="0.2">
      <c r="A419" s="15"/>
      <c r="B419" s="18"/>
    </row>
    <row r="420" spans="1:2" x14ac:dyDescent="0.2">
      <c r="A420" s="15"/>
      <c r="B420" s="18"/>
    </row>
    <row r="421" spans="1:2" x14ac:dyDescent="0.2">
      <c r="A421" s="15"/>
      <c r="B421" s="18"/>
    </row>
    <row r="422" spans="1:2" x14ac:dyDescent="0.2">
      <c r="A422" s="15"/>
      <c r="B422" s="18"/>
    </row>
    <row r="423" spans="1:2" x14ac:dyDescent="0.2">
      <c r="A423" s="15"/>
      <c r="B423" s="18"/>
    </row>
    <row r="424" spans="1:2" x14ac:dyDescent="0.2">
      <c r="A424" s="15"/>
      <c r="B424" s="18"/>
    </row>
    <row r="425" spans="1:2" x14ac:dyDescent="0.2">
      <c r="A425" s="15"/>
      <c r="B425" s="18"/>
    </row>
    <row r="426" spans="1:2" x14ac:dyDescent="0.2">
      <c r="A426" s="15"/>
      <c r="B426" s="18"/>
    </row>
    <row r="427" spans="1:2" x14ac:dyDescent="0.2">
      <c r="A427" s="15"/>
      <c r="B427" s="18"/>
    </row>
    <row r="428" spans="1:2" x14ac:dyDescent="0.2">
      <c r="A428" s="15"/>
      <c r="B428" s="18"/>
    </row>
    <row r="429" spans="1:2" x14ac:dyDescent="0.2">
      <c r="A429" s="15"/>
      <c r="B429" s="18"/>
    </row>
    <row r="430" spans="1:2" x14ac:dyDescent="0.2">
      <c r="A430" s="15"/>
      <c r="B430" s="18"/>
    </row>
    <row r="431" spans="1:2" x14ac:dyDescent="0.2">
      <c r="A431" s="15"/>
      <c r="B431" s="18"/>
    </row>
    <row r="432" spans="1:2" x14ac:dyDescent="0.2">
      <c r="A432" s="15"/>
      <c r="B432" s="18"/>
    </row>
    <row r="433" spans="1:2" x14ac:dyDescent="0.2">
      <c r="A433" s="15"/>
      <c r="B433" s="18"/>
    </row>
    <row r="434" spans="1:2" x14ac:dyDescent="0.2">
      <c r="A434" s="15"/>
      <c r="B434" s="18"/>
    </row>
    <row r="435" spans="1:2" x14ac:dyDescent="0.2">
      <c r="A435" s="15"/>
      <c r="B435" s="18"/>
    </row>
    <row r="436" spans="1:2" x14ac:dyDescent="0.2">
      <c r="A436" s="15"/>
      <c r="B436" s="18"/>
    </row>
    <row r="437" spans="1:2" x14ac:dyDescent="0.2">
      <c r="A437" s="15"/>
      <c r="B437" s="18"/>
    </row>
    <row r="438" spans="1:2" x14ac:dyDescent="0.2">
      <c r="A438" s="15"/>
      <c r="B438" s="18"/>
    </row>
    <row r="439" spans="1:2" x14ac:dyDescent="0.2">
      <c r="A439" s="15"/>
      <c r="B439" s="18"/>
    </row>
    <row r="440" spans="1:2" x14ac:dyDescent="0.2">
      <c r="A440" s="15"/>
      <c r="B440" s="18"/>
    </row>
    <row r="441" spans="1:2" x14ac:dyDescent="0.2">
      <c r="A441" s="15"/>
      <c r="B441" s="18"/>
    </row>
    <row r="442" spans="1:2" x14ac:dyDescent="0.2">
      <c r="A442" s="15"/>
      <c r="B442" s="18"/>
    </row>
    <row r="443" spans="1:2" x14ac:dyDescent="0.2">
      <c r="A443" s="15"/>
      <c r="B443" s="18"/>
    </row>
    <row r="444" spans="1:2" x14ac:dyDescent="0.2">
      <c r="A444" s="15"/>
      <c r="B444" s="18"/>
    </row>
    <row r="445" spans="1:2" x14ac:dyDescent="0.2">
      <c r="A445" s="15"/>
      <c r="B445" s="18"/>
    </row>
    <row r="446" spans="1:2" x14ac:dyDescent="0.2">
      <c r="A446" s="15"/>
      <c r="B446" s="18"/>
    </row>
    <row r="447" spans="1:2" x14ac:dyDescent="0.2">
      <c r="A447" s="15"/>
      <c r="B447" s="18"/>
    </row>
    <row r="448" spans="1:2" x14ac:dyDescent="0.2">
      <c r="A448" s="15"/>
      <c r="B448" s="18"/>
    </row>
    <row r="449" spans="1:2" x14ac:dyDescent="0.2">
      <c r="A449" s="15"/>
      <c r="B449" s="18"/>
    </row>
    <row r="450" spans="1:2" x14ac:dyDescent="0.2">
      <c r="A450" s="15"/>
      <c r="B450" s="18"/>
    </row>
    <row r="451" spans="1:2" x14ac:dyDescent="0.2">
      <c r="A451" s="15"/>
      <c r="B451" s="18"/>
    </row>
    <row r="452" spans="1:2" x14ac:dyDescent="0.2">
      <c r="A452" s="15"/>
      <c r="B452" s="18"/>
    </row>
    <row r="453" spans="1:2" x14ac:dyDescent="0.2">
      <c r="A453" s="15"/>
      <c r="B453" s="18"/>
    </row>
    <row r="454" spans="1:2" x14ac:dyDescent="0.2">
      <c r="A454" s="15"/>
      <c r="B454" s="18"/>
    </row>
    <row r="455" spans="1:2" x14ac:dyDescent="0.2">
      <c r="A455" s="15"/>
      <c r="B455" s="18"/>
    </row>
    <row r="456" spans="1:2" x14ac:dyDescent="0.2">
      <c r="A456" s="15"/>
      <c r="B456" s="18"/>
    </row>
    <row r="457" spans="1:2" x14ac:dyDescent="0.2">
      <c r="A457" s="15"/>
      <c r="B457" s="18"/>
    </row>
    <row r="458" spans="1:2" x14ac:dyDescent="0.2">
      <c r="A458" s="15"/>
      <c r="B458" s="18"/>
    </row>
    <row r="459" spans="1:2" x14ac:dyDescent="0.2">
      <c r="A459" s="15"/>
      <c r="B459" s="18"/>
    </row>
    <row r="460" spans="1:2" x14ac:dyDescent="0.2">
      <c r="A460" s="15"/>
      <c r="B460" s="18"/>
    </row>
    <row r="461" spans="1:2" x14ac:dyDescent="0.2">
      <c r="A461" s="15"/>
      <c r="B461" s="18"/>
    </row>
    <row r="462" spans="1:2" x14ac:dyDescent="0.2">
      <c r="A462" s="15"/>
      <c r="B462" s="18"/>
    </row>
    <row r="463" spans="1:2" x14ac:dyDescent="0.2">
      <c r="A463" s="15"/>
      <c r="B463" s="18"/>
    </row>
    <row r="464" spans="1:2" x14ac:dyDescent="0.2">
      <c r="A464" s="15"/>
      <c r="B464" s="18"/>
    </row>
    <row r="465" spans="1:2" x14ac:dyDescent="0.2">
      <c r="A465" s="15"/>
      <c r="B465" s="18"/>
    </row>
    <row r="466" spans="1:2" x14ac:dyDescent="0.2">
      <c r="A466" s="15"/>
      <c r="B466" s="18"/>
    </row>
    <row r="467" spans="1:2" x14ac:dyDescent="0.2">
      <c r="A467" s="15"/>
      <c r="B467" s="18"/>
    </row>
    <row r="468" spans="1:2" x14ac:dyDescent="0.2">
      <c r="A468" s="15"/>
      <c r="B468" s="18"/>
    </row>
    <row r="469" spans="1:2" x14ac:dyDescent="0.2">
      <c r="A469" s="15"/>
      <c r="B469" s="18"/>
    </row>
    <row r="470" spans="1:2" x14ac:dyDescent="0.2">
      <c r="A470" s="15"/>
      <c r="B470" s="18"/>
    </row>
    <row r="471" spans="1:2" x14ac:dyDescent="0.2">
      <c r="A471" s="15"/>
      <c r="B471" s="18"/>
    </row>
    <row r="472" spans="1:2" x14ac:dyDescent="0.2">
      <c r="A472" s="15"/>
      <c r="B472" s="18"/>
    </row>
    <row r="473" spans="1:2" x14ac:dyDescent="0.2">
      <c r="A473" s="15"/>
      <c r="B473" s="18"/>
    </row>
    <row r="474" spans="1:2" x14ac:dyDescent="0.2">
      <c r="A474" s="15"/>
      <c r="B474" s="18"/>
    </row>
    <row r="475" spans="1:2" x14ac:dyDescent="0.2">
      <c r="A475" s="15"/>
      <c r="B475" s="18"/>
    </row>
    <row r="476" spans="1:2" x14ac:dyDescent="0.2">
      <c r="A476" s="15"/>
      <c r="B476" s="18"/>
    </row>
    <row r="477" spans="1:2" x14ac:dyDescent="0.2">
      <c r="A477" s="15"/>
      <c r="B477" s="18"/>
    </row>
    <row r="478" spans="1:2" x14ac:dyDescent="0.2">
      <c r="A478" s="15"/>
      <c r="B478" s="18"/>
    </row>
    <row r="479" spans="1:2" x14ac:dyDescent="0.2">
      <c r="A479" s="15"/>
      <c r="B479" s="18"/>
    </row>
    <row r="480" spans="1:2" x14ac:dyDescent="0.2">
      <c r="A480" s="15"/>
      <c r="B480" s="18"/>
    </row>
    <row r="481" spans="1:2" x14ac:dyDescent="0.2">
      <c r="A481" s="15"/>
      <c r="B481" s="18"/>
    </row>
    <row r="482" spans="1:2" x14ac:dyDescent="0.2">
      <c r="A482" s="15"/>
      <c r="B482" s="18"/>
    </row>
    <row r="483" spans="1:2" x14ac:dyDescent="0.2">
      <c r="A483" s="15"/>
      <c r="B483" s="18"/>
    </row>
    <row r="484" spans="1:2" x14ac:dyDescent="0.2">
      <c r="A484" s="15"/>
      <c r="B484" s="18"/>
    </row>
    <row r="485" spans="1:2" x14ac:dyDescent="0.2">
      <c r="A485" s="15"/>
      <c r="B485" s="18"/>
    </row>
    <row r="486" spans="1:2" x14ac:dyDescent="0.2">
      <c r="A486" s="15"/>
      <c r="B486" s="18"/>
    </row>
    <row r="487" spans="1:2" x14ac:dyDescent="0.2">
      <c r="A487" s="15"/>
      <c r="B487" s="18"/>
    </row>
    <row r="488" spans="1:2" x14ac:dyDescent="0.2">
      <c r="A488" s="15"/>
      <c r="B488" s="18"/>
    </row>
    <row r="489" spans="1:2" x14ac:dyDescent="0.2">
      <c r="A489" s="15"/>
      <c r="B489" s="18"/>
    </row>
    <row r="490" spans="1:2" x14ac:dyDescent="0.2">
      <c r="A490" s="15"/>
      <c r="B490" s="18"/>
    </row>
    <row r="491" spans="1:2" x14ac:dyDescent="0.2">
      <c r="A491" s="15"/>
      <c r="B491" s="18"/>
    </row>
    <row r="492" spans="1:2" x14ac:dyDescent="0.2">
      <c r="A492" s="15"/>
      <c r="B492" s="18"/>
    </row>
    <row r="493" spans="1:2" x14ac:dyDescent="0.2">
      <c r="A493" s="15"/>
      <c r="B493" s="18"/>
    </row>
    <row r="494" spans="1:2" x14ac:dyDescent="0.2">
      <c r="A494" s="15"/>
      <c r="B494" s="18"/>
    </row>
    <row r="495" spans="1:2" x14ac:dyDescent="0.2">
      <c r="A495" s="15"/>
      <c r="B495" s="18"/>
    </row>
    <row r="496" spans="1:2" x14ac:dyDescent="0.2">
      <c r="A496" s="15"/>
      <c r="B496" s="18"/>
    </row>
    <row r="497" spans="1:2" x14ac:dyDescent="0.2">
      <c r="A497" s="15"/>
      <c r="B497" s="18"/>
    </row>
    <row r="498" spans="1:2" x14ac:dyDescent="0.2">
      <c r="A498" s="15"/>
      <c r="B498" s="18"/>
    </row>
    <row r="499" spans="1:2" x14ac:dyDescent="0.2">
      <c r="A499" s="15"/>
      <c r="B499" s="18"/>
    </row>
    <row r="500" spans="1:2" x14ac:dyDescent="0.2">
      <c r="A500" s="15"/>
      <c r="B500" s="18"/>
    </row>
    <row r="501" spans="1:2" x14ac:dyDescent="0.2">
      <c r="A501" s="15"/>
      <c r="B501" s="18"/>
    </row>
    <row r="502" spans="1:2" x14ac:dyDescent="0.2">
      <c r="A502" s="15"/>
      <c r="B502" s="18"/>
    </row>
    <row r="503" spans="1:2" x14ac:dyDescent="0.2">
      <c r="A503" s="15"/>
      <c r="B503" s="18"/>
    </row>
    <row r="504" spans="1:2" x14ac:dyDescent="0.2">
      <c r="A504" s="15"/>
      <c r="B504" s="18"/>
    </row>
    <row r="505" spans="1:2" x14ac:dyDescent="0.2">
      <c r="A505" s="15"/>
      <c r="B505" s="18"/>
    </row>
    <row r="506" spans="1:2" x14ac:dyDescent="0.2">
      <c r="A506" s="15"/>
      <c r="B506" s="18"/>
    </row>
    <row r="507" spans="1:2" x14ac:dyDescent="0.2">
      <c r="A507" s="15"/>
      <c r="B507" s="18"/>
    </row>
    <row r="508" spans="1:2" x14ac:dyDescent="0.2">
      <c r="A508" s="15"/>
      <c r="B508" s="18"/>
    </row>
    <row r="509" spans="1:2" x14ac:dyDescent="0.2">
      <c r="A509" s="15"/>
      <c r="B509" s="18"/>
    </row>
    <row r="510" spans="1:2" x14ac:dyDescent="0.2">
      <c r="A510" s="15"/>
      <c r="B510" s="18"/>
    </row>
    <row r="511" spans="1:2" x14ac:dyDescent="0.2">
      <c r="A511" s="15"/>
      <c r="B511" s="18"/>
    </row>
    <row r="512" spans="1:2" x14ac:dyDescent="0.2">
      <c r="A512" s="15"/>
      <c r="B512" s="18"/>
    </row>
    <row r="513" spans="1:2" x14ac:dyDescent="0.2">
      <c r="A513" s="15"/>
      <c r="B513" s="18"/>
    </row>
    <row r="514" spans="1:2" x14ac:dyDescent="0.2">
      <c r="A514" s="15"/>
      <c r="B514" s="18"/>
    </row>
    <row r="515" spans="1:2" x14ac:dyDescent="0.2">
      <c r="A515" s="15"/>
      <c r="B515" s="18"/>
    </row>
    <row r="516" spans="1:2" x14ac:dyDescent="0.2">
      <c r="A516" s="15"/>
      <c r="B516" s="18"/>
    </row>
    <row r="517" spans="1:2" x14ac:dyDescent="0.2">
      <c r="A517" s="15"/>
      <c r="B517" s="18"/>
    </row>
    <row r="518" spans="1:2" x14ac:dyDescent="0.2">
      <c r="A518" s="15"/>
      <c r="B518" s="18"/>
    </row>
    <row r="519" spans="1:2" x14ac:dyDescent="0.2">
      <c r="A519" s="15"/>
      <c r="B519" s="18"/>
    </row>
    <row r="520" spans="1:2" x14ac:dyDescent="0.2">
      <c r="A520" s="15"/>
      <c r="B520" s="18"/>
    </row>
  </sheetData>
  <phoneticPr fontId="0" type="noConversion"/>
  <pageMargins left="0.78740157480314965" right="0.78740157480314965" top="0.78740157480314965" bottom="0.78740157480314965" header="0" footer="0"/>
  <pageSetup paperSize="9" scale="19" orientation="landscape" horizontalDpi="300" verticalDpi="300" r:id="rId1"/>
  <headerFooter alignWithMargins="0">
    <oddHeader>&amp;F</oddHeader>
    <oddFoote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K16"/>
  <sheetViews>
    <sheetView tabSelected="1" workbookViewId="0">
      <selection activeCell="M15" sqref="M15"/>
    </sheetView>
  </sheetViews>
  <sheetFormatPr baseColWidth="10" defaultRowHeight="12.75" x14ac:dyDescent="0.2"/>
  <cols>
    <col min="1" max="2" width="8.28515625" style="6" customWidth="1"/>
    <col min="3" max="3" width="15.28515625" style="6" customWidth="1"/>
    <col min="4" max="4" width="8.28515625" style="6" customWidth="1"/>
    <col min="5" max="5" width="15.5703125" style="6" customWidth="1"/>
    <col min="6" max="7" width="8.28515625" style="6" customWidth="1"/>
    <col min="8" max="8" width="10.5703125" style="6" customWidth="1"/>
    <col min="9" max="9" width="8.28515625" style="6" customWidth="1"/>
    <col min="10" max="10" width="11.42578125" style="5"/>
    <col min="11" max="11" width="11.42578125" style="6"/>
    <col min="12" max="12" width="14" style="6" customWidth="1"/>
    <col min="13" max="16384" width="11.42578125" style="6"/>
  </cols>
  <sheetData>
    <row r="1" spans="1:11" x14ac:dyDescent="0.2">
      <c r="A1" s="5" t="s">
        <v>17</v>
      </c>
      <c r="B1" s="5" t="s">
        <v>11</v>
      </c>
      <c r="C1" s="5" t="s">
        <v>457</v>
      </c>
      <c r="D1" s="5" t="s">
        <v>12</v>
      </c>
      <c r="E1" s="5" t="s">
        <v>13</v>
      </c>
      <c r="F1" s="5" t="s">
        <v>13</v>
      </c>
      <c r="H1" s="32"/>
      <c r="I1" s="32"/>
      <c r="J1" s="33"/>
      <c r="K1" s="32"/>
    </row>
    <row r="2" spans="1:11" x14ac:dyDescent="0.2">
      <c r="A2" s="5"/>
      <c r="B2" s="5" t="s">
        <v>22</v>
      </c>
      <c r="C2" s="5" t="s">
        <v>20</v>
      </c>
      <c r="D2" s="5" t="s">
        <v>18</v>
      </c>
      <c r="E2" s="5" t="s">
        <v>14</v>
      </c>
      <c r="F2" s="5" t="s">
        <v>16</v>
      </c>
      <c r="H2" s="159" t="s">
        <v>65</v>
      </c>
      <c r="I2" s="160">
        <v>1459.7</v>
      </c>
      <c r="J2" s="33" t="s">
        <v>67</v>
      </c>
      <c r="K2" s="161">
        <v>1.7434000000000001</v>
      </c>
    </row>
    <row r="3" spans="1:11" ht="14.25" x14ac:dyDescent="0.2">
      <c r="A3" s="5"/>
      <c r="B3" s="5" t="s">
        <v>21</v>
      </c>
      <c r="C3" s="5" t="s">
        <v>21</v>
      </c>
      <c r="D3" s="5" t="s">
        <v>48</v>
      </c>
      <c r="E3" s="5" t="s">
        <v>47</v>
      </c>
      <c r="F3" s="5" t="s">
        <v>47</v>
      </c>
      <c r="H3" s="159"/>
      <c r="I3" s="34"/>
      <c r="J3" s="33"/>
      <c r="K3" s="35"/>
    </row>
    <row r="4" spans="1:11" x14ac:dyDescent="0.2">
      <c r="A4" s="22">
        <v>0.25</v>
      </c>
      <c r="B4" s="5">
        <v>0</v>
      </c>
      <c r="C4" s="5">
        <v>0</v>
      </c>
      <c r="D4" s="13">
        <v>29</v>
      </c>
      <c r="E4" s="5">
        <v>0</v>
      </c>
      <c r="F4" s="5">
        <v>0</v>
      </c>
      <c r="G4" s="5">
        <v>0</v>
      </c>
      <c r="H4" s="159" t="s">
        <v>72</v>
      </c>
      <c r="I4" s="162">
        <v>0.62480000000000002</v>
      </c>
      <c r="J4" s="33" t="s">
        <v>67</v>
      </c>
      <c r="K4" s="162">
        <v>2.5240999999999998</v>
      </c>
    </row>
    <row r="5" spans="1:11" x14ac:dyDescent="0.2">
      <c r="A5" s="22">
        <v>0.75</v>
      </c>
      <c r="B5" s="5">
        <f t="shared" ref="B5:B10" si="0">+A5-A$4</f>
        <v>0.5</v>
      </c>
      <c r="C5" s="5">
        <f t="shared" ref="C5:C10" si="1">+A5-A4</f>
        <v>0.5</v>
      </c>
      <c r="D5" s="13">
        <v>474</v>
      </c>
      <c r="E5" s="36">
        <f>+((D5+0)/2)*C5/1000</f>
        <v>0.11849999999999999</v>
      </c>
      <c r="F5" s="36">
        <f>E5</f>
        <v>0.11849999999999999</v>
      </c>
      <c r="G5" s="5">
        <f>B5</f>
        <v>0.5</v>
      </c>
      <c r="H5" s="159"/>
      <c r="I5" s="32"/>
      <c r="J5" s="33"/>
      <c r="K5" s="32"/>
    </row>
    <row r="6" spans="1:11" x14ac:dyDescent="0.2">
      <c r="A6" s="22">
        <v>1.25</v>
      </c>
      <c r="B6" s="5">
        <f t="shared" si="0"/>
        <v>1</v>
      </c>
      <c r="C6" s="5">
        <f t="shared" si="1"/>
        <v>0.5</v>
      </c>
      <c r="D6" s="13">
        <v>1381</v>
      </c>
      <c r="E6" s="5">
        <f>+((D6+D5)/2)*C6/1000</f>
        <v>0.46375</v>
      </c>
      <c r="F6" s="5">
        <f>+F5+E6</f>
        <v>0.58224999999999993</v>
      </c>
      <c r="G6" s="5">
        <f t="shared" ref="G6:G10" si="2">B6</f>
        <v>1</v>
      </c>
      <c r="H6" s="159" t="s">
        <v>66</v>
      </c>
      <c r="I6" s="32" t="s">
        <v>442</v>
      </c>
      <c r="J6" s="33"/>
      <c r="K6" s="32"/>
    </row>
    <row r="7" spans="1:11" x14ac:dyDescent="0.2">
      <c r="A7" s="22">
        <v>1.75</v>
      </c>
      <c r="B7" s="5">
        <f t="shared" si="0"/>
        <v>1.5</v>
      </c>
      <c r="C7" s="5">
        <f t="shared" si="1"/>
        <v>0.5</v>
      </c>
      <c r="D7" s="13">
        <v>2638</v>
      </c>
      <c r="E7" s="5">
        <f>+((D7+D6)/2)*C7/1000</f>
        <v>1.00475</v>
      </c>
      <c r="F7" s="5">
        <f>+F6+E7</f>
        <v>1.587</v>
      </c>
      <c r="G7" s="5">
        <f t="shared" si="2"/>
        <v>1.5</v>
      </c>
      <c r="H7" s="32"/>
      <c r="I7" s="32"/>
      <c r="J7" s="33"/>
      <c r="K7" s="32"/>
    </row>
    <row r="8" spans="1:11" x14ac:dyDescent="0.2">
      <c r="A8" s="22">
        <v>2.25</v>
      </c>
      <c r="B8" s="5">
        <f t="shared" si="0"/>
        <v>2</v>
      </c>
      <c r="C8" s="5">
        <f t="shared" si="1"/>
        <v>0.5</v>
      </c>
      <c r="D8" s="13">
        <v>4700</v>
      </c>
      <c r="E8" s="5">
        <f>+((D8+D7)/2)*C8/1000</f>
        <v>1.8345</v>
      </c>
      <c r="F8" s="5">
        <f>+F7+E8</f>
        <v>3.4215</v>
      </c>
      <c r="G8" s="5">
        <f t="shared" si="2"/>
        <v>2</v>
      </c>
      <c r="H8" s="32"/>
      <c r="I8" s="32"/>
      <c r="J8" s="33"/>
      <c r="K8" s="32"/>
    </row>
    <row r="9" spans="1:11" x14ac:dyDescent="0.2">
      <c r="A9" s="22">
        <v>2.75</v>
      </c>
      <c r="B9" s="5">
        <f t="shared" si="0"/>
        <v>2.5</v>
      </c>
      <c r="C9" s="5">
        <f t="shared" si="1"/>
        <v>0.5</v>
      </c>
      <c r="D9" s="13">
        <v>7481</v>
      </c>
      <c r="E9" s="5">
        <f>+((D9+D8)/2)*C9/1000</f>
        <v>3.0452499999999998</v>
      </c>
      <c r="F9" s="5">
        <f>+F8+E9</f>
        <v>6.4667499999999993</v>
      </c>
      <c r="G9" s="5">
        <f t="shared" si="2"/>
        <v>2.5</v>
      </c>
      <c r="H9" s="32"/>
      <c r="I9" s="32"/>
      <c r="J9" s="33"/>
      <c r="K9" s="32"/>
    </row>
    <row r="10" spans="1:11" x14ac:dyDescent="0.2">
      <c r="A10" s="22">
        <v>3.25</v>
      </c>
      <c r="B10" s="5">
        <f t="shared" si="0"/>
        <v>3</v>
      </c>
      <c r="C10" s="5">
        <f t="shared" si="1"/>
        <v>0.5</v>
      </c>
      <c r="D10" s="13">
        <v>10836</v>
      </c>
      <c r="E10" s="5">
        <f>+((D10+D9)/2)*C10/1000</f>
        <v>4.57925</v>
      </c>
      <c r="F10" s="5">
        <f>+F9+E10</f>
        <v>11.045999999999999</v>
      </c>
      <c r="G10" s="5">
        <f t="shared" si="2"/>
        <v>3</v>
      </c>
      <c r="H10" s="32"/>
      <c r="I10" s="32"/>
      <c r="J10" s="33"/>
      <c r="K10" s="32"/>
    </row>
    <row r="11" spans="1:11" x14ac:dyDescent="0.2">
      <c r="A11" s="22"/>
      <c r="B11" s="5"/>
      <c r="C11" s="5"/>
      <c r="D11" s="22"/>
      <c r="E11" s="5"/>
      <c r="F11" s="5"/>
      <c r="G11" s="5"/>
    </row>
    <row r="12" spans="1:11" x14ac:dyDescent="0.2">
      <c r="A12" s="5"/>
      <c r="B12" s="5"/>
      <c r="C12" s="5"/>
      <c r="D12" s="5"/>
      <c r="E12" s="5"/>
      <c r="F12" s="5"/>
      <c r="G12" s="5"/>
    </row>
    <row r="13" spans="1:11" x14ac:dyDescent="0.2">
      <c r="A13" s="5"/>
      <c r="B13" s="5"/>
      <c r="C13" s="5"/>
      <c r="D13" s="5"/>
      <c r="E13" s="5"/>
      <c r="F13" s="5"/>
      <c r="G13" s="5"/>
    </row>
    <row r="14" spans="1:11" x14ac:dyDescent="0.2">
      <c r="A14" s="5"/>
      <c r="B14" s="5"/>
      <c r="C14" s="5"/>
      <c r="D14" s="5"/>
      <c r="E14" s="5"/>
      <c r="F14" s="5"/>
      <c r="G14" s="5"/>
    </row>
    <row r="15" spans="1:11" x14ac:dyDescent="0.2">
      <c r="A15" s="5"/>
      <c r="B15" s="5"/>
      <c r="C15" s="5"/>
      <c r="D15" s="5"/>
      <c r="E15" s="5"/>
      <c r="F15" s="5"/>
      <c r="G15" s="5"/>
    </row>
    <row r="16" spans="1:11" x14ac:dyDescent="0.2">
      <c r="A16" s="5"/>
      <c r="B16" s="5"/>
      <c r="C16" s="5"/>
      <c r="D16" s="5"/>
      <c r="E16" s="5"/>
      <c r="F16" s="5"/>
      <c r="G16" s="5"/>
    </row>
  </sheetData>
  <phoneticPr fontId="0" type="noConversion"/>
  <printOptions horizontalCentered="1"/>
  <pageMargins left="0.78740157480314965" right="0.78740157480314965" top="0.78740157480314965" bottom="0.78740157480314965" header="0" footer="0"/>
  <pageSetup paperSize="9" orientation="portrait" horizontalDpi="300" verticalDpi="300" r:id="rId1"/>
  <headerFooter alignWithMargins="0">
    <oddHeader>&amp;F</oddHeader>
    <oddFooter>&amp;A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3">
    <tabColor theme="3" tint="0.79998168889431442"/>
  </sheetPr>
  <dimension ref="A1:G2"/>
  <sheetViews>
    <sheetView topLeftCell="A16" workbookViewId="0">
      <selection activeCell="I26" sqref="I26"/>
    </sheetView>
  </sheetViews>
  <sheetFormatPr baseColWidth="10" defaultRowHeight="15" x14ac:dyDescent="0.25"/>
  <cols>
    <col min="1" max="16384" width="11.42578125" style="76"/>
  </cols>
  <sheetData>
    <row r="1" spans="1:7" s="75" customFormat="1" ht="21" x14ac:dyDescent="0.35">
      <c r="A1" s="200" t="s">
        <v>195</v>
      </c>
      <c r="B1" s="200"/>
      <c r="C1" s="200"/>
      <c r="D1" s="200"/>
      <c r="E1" s="200"/>
      <c r="F1" s="200"/>
      <c r="G1" s="200"/>
    </row>
    <row r="2" spans="1:7" ht="15.75" x14ac:dyDescent="0.25">
      <c r="A2" s="201" t="s">
        <v>196</v>
      </c>
      <c r="B2" s="201"/>
      <c r="C2" s="201"/>
      <c r="D2" s="201"/>
      <c r="E2" s="201"/>
      <c r="F2" s="201"/>
      <c r="G2" s="201"/>
    </row>
  </sheetData>
  <sheetProtection sheet="1" objects="1"/>
  <mergeCells count="2">
    <mergeCell ref="A1:G1"/>
    <mergeCell ref="A2:G2"/>
  </mergeCells>
  <pageMargins left="0.75" right="0.75" top="1" bottom="1" header="0" footer="0"/>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4">
    <tabColor theme="3" tint="0.59999389629810485"/>
  </sheetPr>
  <dimension ref="A1:AL373"/>
  <sheetViews>
    <sheetView workbookViewId="0">
      <pane xSplit="3" ySplit="10" topLeftCell="D11" activePane="bottomRight" state="frozen"/>
      <selection activeCell="C32" sqref="C32"/>
      <selection pane="topRight" activeCell="C32" sqref="C32"/>
      <selection pane="bottomLeft" activeCell="C32" sqref="C32"/>
      <selection pane="bottomRight" activeCell="J16" sqref="J16"/>
    </sheetView>
  </sheetViews>
  <sheetFormatPr baseColWidth="10" defaultRowHeight="12.75" x14ac:dyDescent="0.2"/>
  <cols>
    <col min="1" max="1" width="9.85546875" style="113" customWidth="1"/>
    <col min="2" max="2" width="17.140625" style="113" customWidth="1"/>
    <col min="3" max="3" width="10.42578125" style="113" customWidth="1"/>
    <col min="4" max="22" width="15" style="100" customWidth="1"/>
    <col min="23" max="23" width="15.85546875" style="100" customWidth="1"/>
    <col min="24" max="38" width="15" style="100" customWidth="1"/>
    <col min="39" max="16384" width="11.42578125" style="113"/>
  </cols>
  <sheetData>
    <row r="1" spans="1:38" s="75" customFormat="1" ht="21" x14ac:dyDescent="0.35">
      <c r="A1" s="77" t="s">
        <v>195</v>
      </c>
      <c r="B1" s="77"/>
      <c r="C1" s="77"/>
      <c r="E1" s="204" t="s">
        <v>197</v>
      </c>
      <c r="F1" s="204"/>
      <c r="G1" s="204"/>
      <c r="H1" s="204"/>
      <c r="I1" s="204"/>
      <c r="J1" s="204"/>
      <c r="K1" s="204"/>
      <c r="L1" s="204"/>
    </row>
    <row r="2" spans="1:38" s="79" customFormat="1" ht="12.75" customHeight="1" x14ac:dyDescent="0.2">
      <c r="A2" s="206" t="s">
        <v>198</v>
      </c>
      <c r="B2" s="206"/>
      <c r="C2" s="206"/>
      <c r="D2" s="78"/>
      <c r="E2" s="204"/>
      <c r="F2" s="204"/>
      <c r="G2" s="204"/>
      <c r="H2" s="204"/>
      <c r="I2" s="204"/>
      <c r="J2" s="204"/>
      <c r="K2" s="204"/>
      <c r="L2" s="204"/>
      <c r="M2" s="78"/>
      <c r="N2" s="78"/>
      <c r="O2" s="78"/>
      <c r="P2" s="78"/>
      <c r="Q2" s="78"/>
      <c r="R2" s="78"/>
      <c r="S2" s="78"/>
      <c r="T2" s="78"/>
      <c r="U2" s="78"/>
      <c r="V2" s="78"/>
      <c r="W2" s="78"/>
      <c r="X2" s="78"/>
      <c r="Y2" s="78"/>
      <c r="Z2" s="78"/>
      <c r="AA2" s="78"/>
      <c r="AB2" s="78"/>
      <c r="AC2" s="78"/>
      <c r="AD2" s="78"/>
      <c r="AE2" s="78"/>
      <c r="AF2" s="78"/>
      <c r="AG2" s="78"/>
      <c r="AH2" s="78"/>
      <c r="AI2" s="78"/>
      <c r="AJ2" s="78"/>
      <c r="AK2" s="78"/>
      <c r="AL2" s="78"/>
    </row>
    <row r="3" spans="1:38" s="79" customFormat="1" ht="15" customHeight="1" x14ac:dyDescent="0.2">
      <c r="A3" s="206"/>
      <c r="B3" s="206"/>
      <c r="C3" s="206"/>
      <c r="E3" s="205"/>
      <c r="F3" s="205"/>
      <c r="G3" s="205"/>
      <c r="H3" s="205"/>
      <c r="I3" s="205"/>
      <c r="J3" s="205"/>
      <c r="K3" s="205"/>
      <c r="L3" s="205"/>
    </row>
    <row r="4" spans="1:38" s="79" customFormat="1" ht="15" customHeight="1" x14ac:dyDescent="0.2">
      <c r="A4" s="78"/>
      <c r="B4" s="78"/>
      <c r="C4" s="80" t="s">
        <v>199</v>
      </c>
      <c r="D4" s="81">
        <v>402.7166202194789</v>
      </c>
      <c r="E4" s="81">
        <v>282.26654282964535</v>
      </c>
      <c r="F4" s="81">
        <v>50.22382105136964</v>
      </c>
      <c r="G4" s="81">
        <v>349.69445549078984</v>
      </c>
      <c r="H4" s="81">
        <v>86.652814155109809</v>
      </c>
      <c r="I4" s="81">
        <v>369.85028376493102</v>
      </c>
      <c r="J4" s="81">
        <v>277.37965462701118</v>
      </c>
      <c r="K4" s="81">
        <v>406.78270735246355</v>
      </c>
      <c r="L4" s="81">
        <v>199.83497642054556</v>
      </c>
      <c r="M4" s="81">
        <v>244.17737323716133</v>
      </c>
      <c r="N4" s="81">
        <v>334.50473001289532</v>
      </c>
      <c r="O4" s="81">
        <v>417.3783755790422</v>
      </c>
      <c r="P4" s="81">
        <v>252.14291820513222</v>
      </c>
      <c r="Q4" s="81">
        <v>337.19840035356037</v>
      </c>
      <c r="R4" s="81">
        <v>432.0527960805253</v>
      </c>
      <c r="S4" s="81">
        <v>263.0506795296298</v>
      </c>
      <c r="T4" s="81">
        <v>317.49491208679234</v>
      </c>
      <c r="U4" s="81">
        <v>249.95041748514845</v>
      </c>
      <c r="V4" s="81">
        <v>151.60602824756015</v>
      </c>
      <c r="W4" s="81">
        <v>240.14303071503033</v>
      </c>
      <c r="X4" s="81">
        <v>344.92137539010253</v>
      </c>
      <c r="Y4" s="81">
        <v>449.35355901672796</v>
      </c>
      <c r="Z4" s="81">
        <v>312.00491406546791</v>
      </c>
      <c r="AA4" s="81">
        <v>196.84752742008192</v>
      </c>
      <c r="AB4" s="81">
        <v>152.07253927320343</v>
      </c>
      <c r="AC4" s="81">
        <v>72.542285606396504</v>
      </c>
      <c r="AD4" s="81">
        <v>448.60785927243853</v>
      </c>
      <c r="AE4" s="81">
        <v>176.00052727477834</v>
      </c>
      <c r="AF4" s="81">
        <v>60.448870965469652</v>
      </c>
      <c r="AG4" s="81">
        <v>103.72396637711074</v>
      </c>
      <c r="AH4" s="81">
        <v>117.73950569371353</v>
      </c>
      <c r="AI4" s="81">
        <v>65.068941907794994</v>
      </c>
      <c r="AJ4" s="81">
        <v>323.12878423470727</v>
      </c>
      <c r="AK4" s="81">
        <v>101.82866983811581</v>
      </c>
      <c r="AL4" s="81">
        <v>185.96797627817537</v>
      </c>
    </row>
    <row r="5" spans="1:38" s="79" customFormat="1" ht="38.25" customHeight="1" x14ac:dyDescent="0.2">
      <c r="A5" s="82"/>
      <c r="B5" s="207" t="s">
        <v>200</v>
      </c>
      <c r="C5" s="208" t="s">
        <v>201</v>
      </c>
      <c r="D5" s="83" t="s">
        <v>134</v>
      </c>
      <c r="E5" s="83" t="s">
        <v>124</v>
      </c>
      <c r="F5" s="83" t="s">
        <v>94</v>
      </c>
      <c r="G5" s="83" t="s">
        <v>202</v>
      </c>
      <c r="H5" s="83" t="s">
        <v>203</v>
      </c>
      <c r="I5" s="83" t="s">
        <v>204</v>
      </c>
      <c r="J5" s="83" t="s">
        <v>128</v>
      </c>
      <c r="K5" s="83" t="s">
        <v>205</v>
      </c>
      <c r="L5" s="83" t="s">
        <v>206</v>
      </c>
      <c r="M5" s="83" t="s">
        <v>126</v>
      </c>
      <c r="N5" s="83" t="s">
        <v>207</v>
      </c>
      <c r="O5" s="83" t="s">
        <v>208</v>
      </c>
      <c r="P5" s="83" t="s">
        <v>123</v>
      </c>
      <c r="Q5" s="83" t="s">
        <v>209</v>
      </c>
      <c r="R5" s="83" t="s">
        <v>210</v>
      </c>
      <c r="S5" s="83" t="s">
        <v>98</v>
      </c>
      <c r="T5" s="83" t="s">
        <v>99</v>
      </c>
      <c r="U5" s="83" t="s">
        <v>211</v>
      </c>
      <c r="V5" s="83" t="s">
        <v>212</v>
      </c>
      <c r="W5" s="83" t="s">
        <v>97</v>
      </c>
      <c r="X5" s="83" t="s">
        <v>213</v>
      </c>
      <c r="Y5" s="83" t="s">
        <v>44</v>
      </c>
      <c r="Z5" s="83" t="s">
        <v>132</v>
      </c>
      <c r="AA5" s="83" t="s">
        <v>120</v>
      </c>
      <c r="AB5" s="83" t="s">
        <v>122</v>
      </c>
      <c r="AC5" s="83" t="s">
        <v>95</v>
      </c>
      <c r="AD5" s="83" t="s">
        <v>100</v>
      </c>
      <c r="AE5" s="83" t="s">
        <v>96</v>
      </c>
      <c r="AF5" s="83" t="s">
        <v>117</v>
      </c>
      <c r="AG5" s="83" t="s">
        <v>118</v>
      </c>
      <c r="AH5" s="83" t="s">
        <v>214</v>
      </c>
      <c r="AI5" s="83" t="s">
        <v>215</v>
      </c>
      <c r="AJ5" s="83" t="s">
        <v>130</v>
      </c>
      <c r="AK5" s="83" t="s">
        <v>216</v>
      </c>
      <c r="AL5" s="84" t="s">
        <v>119</v>
      </c>
    </row>
    <row r="6" spans="1:38" s="82" customFormat="1" x14ac:dyDescent="0.2">
      <c r="B6" s="209" t="s">
        <v>217</v>
      </c>
      <c r="C6" s="210"/>
      <c r="D6" s="85" t="s">
        <v>218</v>
      </c>
      <c r="E6" s="85" t="s">
        <v>218</v>
      </c>
      <c r="F6" s="85" t="s">
        <v>219</v>
      </c>
      <c r="G6" s="85" t="s">
        <v>218</v>
      </c>
      <c r="H6" s="85" t="s">
        <v>218</v>
      </c>
      <c r="I6" s="85" t="s">
        <v>218</v>
      </c>
      <c r="J6" s="85" t="s">
        <v>218</v>
      </c>
      <c r="K6" s="85" t="s">
        <v>218</v>
      </c>
      <c r="L6" s="85" t="s">
        <v>218</v>
      </c>
      <c r="M6" s="85" t="s">
        <v>218</v>
      </c>
      <c r="N6" s="85" t="s">
        <v>218</v>
      </c>
      <c r="O6" s="85" t="s">
        <v>218</v>
      </c>
      <c r="P6" s="85" t="s">
        <v>218</v>
      </c>
      <c r="Q6" s="85" t="s">
        <v>218</v>
      </c>
      <c r="R6" s="85" t="s">
        <v>219</v>
      </c>
      <c r="S6" s="85" t="s">
        <v>219</v>
      </c>
      <c r="T6" s="85" t="s">
        <v>219</v>
      </c>
      <c r="U6" s="85" t="s">
        <v>218</v>
      </c>
      <c r="V6" s="85" t="s">
        <v>218</v>
      </c>
      <c r="W6" s="85" t="s">
        <v>219</v>
      </c>
      <c r="X6" s="85" t="s">
        <v>218</v>
      </c>
      <c r="Y6" s="85" t="s">
        <v>219</v>
      </c>
      <c r="Z6" s="85" t="s">
        <v>218</v>
      </c>
      <c r="AA6" s="85" t="s">
        <v>218</v>
      </c>
      <c r="AB6" s="85" t="s">
        <v>218</v>
      </c>
      <c r="AC6" s="85" t="s">
        <v>219</v>
      </c>
      <c r="AD6" s="85" t="s">
        <v>219</v>
      </c>
      <c r="AE6" s="85" t="s">
        <v>219</v>
      </c>
      <c r="AF6" s="85" t="s">
        <v>218</v>
      </c>
      <c r="AG6" s="85" t="s">
        <v>219</v>
      </c>
      <c r="AH6" s="85" t="s">
        <v>218</v>
      </c>
      <c r="AI6" s="85" t="s">
        <v>218</v>
      </c>
      <c r="AJ6" s="85" t="s">
        <v>219</v>
      </c>
      <c r="AK6" s="85" t="s">
        <v>218</v>
      </c>
      <c r="AL6" s="86" t="s">
        <v>218</v>
      </c>
    </row>
    <row r="7" spans="1:38" s="79" customFormat="1" x14ac:dyDescent="0.2">
      <c r="A7" s="82"/>
      <c r="B7" s="211" t="s">
        <v>220</v>
      </c>
      <c r="C7" s="87" t="s">
        <v>221</v>
      </c>
      <c r="D7" s="87">
        <v>595500</v>
      </c>
      <c r="E7" s="87">
        <v>658200</v>
      </c>
      <c r="F7" s="87">
        <v>431500</v>
      </c>
      <c r="G7" s="87">
        <v>511500</v>
      </c>
      <c r="H7" s="87">
        <v>387500</v>
      </c>
      <c r="I7" s="87">
        <v>513500</v>
      </c>
      <c r="J7" s="87">
        <v>562300</v>
      </c>
      <c r="K7" s="87">
        <v>294100</v>
      </c>
      <c r="L7" s="87">
        <v>400400</v>
      </c>
      <c r="M7" s="87">
        <v>571900</v>
      </c>
      <c r="N7" s="87">
        <v>330200</v>
      </c>
      <c r="O7" s="87">
        <v>717900</v>
      </c>
      <c r="P7" s="87">
        <v>620000</v>
      </c>
      <c r="Q7" s="87">
        <v>618000</v>
      </c>
      <c r="R7" s="87">
        <v>311500</v>
      </c>
      <c r="S7" s="87">
        <v>651000</v>
      </c>
      <c r="T7" s="87">
        <v>292000</v>
      </c>
      <c r="U7" s="87">
        <v>436200</v>
      </c>
      <c r="V7" s="87">
        <v>577200</v>
      </c>
      <c r="W7" s="87">
        <v>290500</v>
      </c>
      <c r="X7" s="87">
        <v>404000</v>
      </c>
      <c r="Y7" s="87">
        <v>463100</v>
      </c>
      <c r="Z7" s="87">
        <v>447700</v>
      </c>
      <c r="AA7" s="88">
        <v>302330.8</v>
      </c>
      <c r="AB7" s="87">
        <v>400000</v>
      </c>
      <c r="AC7" s="87">
        <v>525300</v>
      </c>
      <c r="AD7" s="87">
        <v>636800</v>
      </c>
      <c r="AE7" s="87">
        <v>292700</v>
      </c>
      <c r="AF7" s="87">
        <v>397100</v>
      </c>
      <c r="AG7" s="87">
        <v>483300</v>
      </c>
      <c r="AH7" s="87">
        <v>343000</v>
      </c>
      <c r="AI7" s="87">
        <v>502900</v>
      </c>
      <c r="AJ7" s="87">
        <v>632000</v>
      </c>
      <c r="AK7" s="87">
        <v>366400</v>
      </c>
      <c r="AL7" s="89">
        <v>605000</v>
      </c>
    </row>
    <row r="8" spans="1:38" s="79" customFormat="1" x14ac:dyDescent="0.2">
      <c r="A8" s="82"/>
      <c r="B8" s="211"/>
      <c r="C8" s="87" t="s">
        <v>222</v>
      </c>
      <c r="D8" s="87">
        <v>6215500</v>
      </c>
      <c r="E8" s="87">
        <v>6398000</v>
      </c>
      <c r="F8" s="87">
        <v>6637500</v>
      </c>
      <c r="G8" s="87">
        <v>6247500</v>
      </c>
      <c r="H8" s="87">
        <v>6648500</v>
      </c>
      <c r="I8" s="87">
        <v>6227400</v>
      </c>
      <c r="J8" s="87">
        <v>6337200</v>
      </c>
      <c r="K8" s="87">
        <v>6218100</v>
      </c>
      <c r="L8" s="87">
        <v>6399700</v>
      </c>
      <c r="M8" s="87">
        <v>6378800</v>
      </c>
      <c r="N8" s="87">
        <v>6281400</v>
      </c>
      <c r="O8" s="87">
        <v>6269400</v>
      </c>
      <c r="P8" s="87">
        <v>6403000</v>
      </c>
      <c r="Q8" s="87">
        <v>6298000</v>
      </c>
      <c r="R8" s="87">
        <v>6184300</v>
      </c>
      <c r="S8" s="87">
        <v>6418600</v>
      </c>
      <c r="T8" s="87">
        <v>6319000</v>
      </c>
      <c r="U8" s="87">
        <v>6343000</v>
      </c>
      <c r="V8" s="87">
        <v>6504700</v>
      </c>
      <c r="W8" s="87">
        <v>6416000</v>
      </c>
      <c r="X8" s="87">
        <v>6251000</v>
      </c>
      <c r="Y8" s="87">
        <v>6143100</v>
      </c>
      <c r="Z8" s="87">
        <v>6280400</v>
      </c>
      <c r="AA8" s="88">
        <v>6466268.4000000004</v>
      </c>
      <c r="AB8" s="87">
        <v>6450000</v>
      </c>
      <c r="AC8" s="87">
        <v>6582000</v>
      </c>
      <c r="AD8" s="87">
        <v>6182900</v>
      </c>
      <c r="AE8" s="87">
        <v>6520800</v>
      </c>
      <c r="AF8" s="87">
        <v>6570600</v>
      </c>
      <c r="AG8" s="87">
        <v>6493000</v>
      </c>
      <c r="AH8" s="87">
        <v>6633000</v>
      </c>
      <c r="AI8" s="87">
        <v>6550000</v>
      </c>
      <c r="AJ8" s="87">
        <v>6323000</v>
      </c>
      <c r="AK8" s="87">
        <v>6539600</v>
      </c>
      <c r="AL8" s="89">
        <v>6484500</v>
      </c>
    </row>
    <row r="9" spans="1:38" s="79" customFormat="1" x14ac:dyDescent="0.2">
      <c r="A9" s="82"/>
      <c r="B9" s="211" t="s">
        <v>223</v>
      </c>
      <c r="C9" s="210" t="s">
        <v>223</v>
      </c>
      <c r="D9" s="87">
        <v>2684</v>
      </c>
      <c r="E9" s="87">
        <v>1798</v>
      </c>
      <c r="F9" s="87">
        <v>1050</v>
      </c>
      <c r="G9" s="87">
        <v>2549</v>
      </c>
      <c r="H9" s="87">
        <v>1019</v>
      </c>
      <c r="I9" s="87">
        <v>2588</v>
      </c>
      <c r="J9" s="87" t="s">
        <v>224</v>
      </c>
      <c r="K9" s="87">
        <v>2611</v>
      </c>
      <c r="L9" s="87">
        <v>1772</v>
      </c>
      <c r="M9" s="87">
        <v>1880</v>
      </c>
      <c r="N9" s="87" t="s">
        <v>225</v>
      </c>
      <c r="O9" s="87">
        <v>2422</v>
      </c>
      <c r="P9" s="87">
        <v>1793</v>
      </c>
      <c r="Q9" s="87" t="s">
        <v>226</v>
      </c>
      <c r="R9" s="87">
        <v>2774</v>
      </c>
      <c r="S9" s="87">
        <v>1709</v>
      </c>
      <c r="T9" s="87">
        <v>2145</v>
      </c>
      <c r="U9" s="87" t="s">
        <v>227</v>
      </c>
      <c r="V9" s="87">
        <v>1379</v>
      </c>
      <c r="W9" s="87">
        <v>1672</v>
      </c>
      <c r="X9" s="87">
        <v>2486</v>
      </c>
      <c r="Y9" s="87">
        <v>2887</v>
      </c>
      <c r="Z9" s="87">
        <v>2349</v>
      </c>
      <c r="AA9" s="87">
        <v>1502</v>
      </c>
      <c r="AB9" s="87">
        <v>1553</v>
      </c>
      <c r="AC9" s="87">
        <v>1147</v>
      </c>
      <c r="AD9" s="87"/>
      <c r="AE9" s="87">
        <v>1283</v>
      </c>
      <c r="AF9" s="87">
        <v>1159</v>
      </c>
      <c r="AG9" s="87">
        <v>1405</v>
      </c>
      <c r="AH9" s="87">
        <v>1040</v>
      </c>
      <c r="AI9" s="87">
        <v>1220</v>
      </c>
      <c r="AJ9" s="87">
        <v>2179</v>
      </c>
      <c r="AK9" s="87">
        <v>1232</v>
      </c>
      <c r="AL9" s="89">
        <v>1454</v>
      </c>
    </row>
    <row r="10" spans="1:38" s="79" customFormat="1" x14ac:dyDescent="0.2">
      <c r="A10" s="82"/>
      <c r="B10" s="202" t="s">
        <v>116</v>
      </c>
      <c r="C10" s="203" t="s">
        <v>228</v>
      </c>
      <c r="D10" s="90" t="s">
        <v>133</v>
      </c>
      <c r="E10" s="90" t="s">
        <v>229</v>
      </c>
      <c r="F10" s="90" t="s">
        <v>94</v>
      </c>
      <c r="G10" s="90" t="s">
        <v>230</v>
      </c>
      <c r="H10" s="90" t="s">
        <v>94</v>
      </c>
      <c r="I10" s="90" t="s">
        <v>46</v>
      </c>
      <c r="J10" s="90" t="s">
        <v>127</v>
      </c>
      <c r="K10" s="90" t="s">
        <v>139</v>
      </c>
      <c r="L10" s="90" t="s">
        <v>231</v>
      </c>
      <c r="M10" s="90" t="s">
        <v>121</v>
      </c>
      <c r="N10" s="90" t="s">
        <v>131</v>
      </c>
      <c r="O10" s="90" t="s">
        <v>100</v>
      </c>
      <c r="P10" s="90" t="s">
        <v>121</v>
      </c>
      <c r="Q10" s="90" t="s">
        <v>230</v>
      </c>
      <c r="R10" s="90" t="s">
        <v>139</v>
      </c>
      <c r="S10" s="90" t="s">
        <v>121</v>
      </c>
      <c r="T10" s="90" t="s">
        <v>131</v>
      </c>
      <c r="U10" s="90" t="s">
        <v>127</v>
      </c>
      <c r="V10" s="90" t="s">
        <v>95</v>
      </c>
      <c r="W10" s="90" t="s">
        <v>97</v>
      </c>
      <c r="X10" s="90" t="s">
        <v>129</v>
      </c>
      <c r="Y10" s="90" t="s">
        <v>136</v>
      </c>
      <c r="Z10" s="90" t="s">
        <v>46</v>
      </c>
      <c r="AA10" s="90" t="s">
        <v>97</v>
      </c>
      <c r="AB10" s="90" t="s">
        <v>97</v>
      </c>
      <c r="AC10" s="90" t="s">
        <v>95</v>
      </c>
      <c r="AD10" s="90" t="s">
        <v>100</v>
      </c>
      <c r="AE10" s="90" t="s">
        <v>96</v>
      </c>
      <c r="AF10" s="90" t="s">
        <v>94</v>
      </c>
      <c r="AG10" s="90" t="s">
        <v>118</v>
      </c>
      <c r="AH10" s="90" t="s">
        <v>94</v>
      </c>
      <c r="AI10" s="90" t="s">
        <v>95</v>
      </c>
      <c r="AJ10" s="90" t="s">
        <v>130</v>
      </c>
      <c r="AK10" s="90" t="s">
        <v>96</v>
      </c>
      <c r="AL10" s="91" t="s">
        <v>95</v>
      </c>
    </row>
    <row r="11" spans="1:38" s="79" customFormat="1" x14ac:dyDescent="0.2">
      <c r="C11" s="92" t="s">
        <v>232</v>
      </c>
      <c r="D11" s="78">
        <v>53</v>
      </c>
      <c r="E11" s="78">
        <v>7</v>
      </c>
      <c r="F11" s="78">
        <v>0</v>
      </c>
      <c r="G11" s="78">
        <v>0</v>
      </c>
      <c r="H11" s="78">
        <v>0</v>
      </c>
      <c r="I11" s="78">
        <v>0</v>
      </c>
      <c r="J11" s="78">
        <v>0</v>
      </c>
      <c r="K11" s="78">
        <v>0</v>
      </c>
      <c r="L11" s="78">
        <v>2</v>
      </c>
      <c r="M11" s="78">
        <v>4</v>
      </c>
      <c r="N11" s="78">
        <v>1</v>
      </c>
      <c r="O11" s="78">
        <v>7</v>
      </c>
      <c r="P11" s="78">
        <v>2</v>
      </c>
      <c r="Q11" s="78">
        <v>0</v>
      </c>
      <c r="R11" s="78">
        <v>3</v>
      </c>
      <c r="S11" s="78">
        <v>0</v>
      </c>
      <c r="T11" s="78">
        <v>0</v>
      </c>
      <c r="U11" s="78">
        <v>0</v>
      </c>
      <c r="V11" s="78">
        <v>1</v>
      </c>
      <c r="W11" s="78">
        <v>0</v>
      </c>
      <c r="X11" s="78">
        <v>2</v>
      </c>
      <c r="Y11" s="78">
        <v>0</v>
      </c>
      <c r="Z11" s="78">
        <v>1</v>
      </c>
      <c r="AA11" s="78">
        <v>3</v>
      </c>
      <c r="AB11" s="78">
        <v>27</v>
      </c>
      <c r="AC11" s="78">
        <v>0</v>
      </c>
      <c r="AD11" s="78">
        <v>0</v>
      </c>
      <c r="AE11" s="78">
        <v>0</v>
      </c>
      <c r="AF11" s="78">
        <v>1</v>
      </c>
      <c r="AG11" s="78">
        <v>0</v>
      </c>
      <c r="AH11" s="78">
        <v>0</v>
      </c>
      <c r="AI11" s="78">
        <v>0</v>
      </c>
      <c r="AJ11" s="78">
        <v>0</v>
      </c>
      <c r="AK11" s="78">
        <v>2</v>
      </c>
      <c r="AL11" s="78">
        <v>1</v>
      </c>
    </row>
    <row r="12" spans="1:38" s="79" customFormat="1" ht="15" customHeight="1" x14ac:dyDescent="0.2">
      <c r="A12" s="78"/>
      <c r="B12" s="78"/>
      <c r="C12" s="92" t="s">
        <v>233</v>
      </c>
      <c r="D12" s="93">
        <f t="shared" ref="D12:AL12" si="0">360-COUNT(D14:D367)</f>
        <v>59</v>
      </c>
      <c r="E12" s="93">
        <f t="shared" si="0"/>
        <v>13</v>
      </c>
      <c r="F12" s="93">
        <f t="shared" si="0"/>
        <v>6</v>
      </c>
      <c r="G12" s="93">
        <f t="shared" si="0"/>
        <v>6</v>
      </c>
      <c r="H12" s="93">
        <f t="shared" si="0"/>
        <v>6</v>
      </c>
      <c r="I12" s="93">
        <f t="shared" si="0"/>
        <v>6</v>
      </c>
      <c r="J12" s="93">
        <f t="shared" si="0"/>
        <v>6</v>
      </c>
      <c r="K12" s="93">
        <f t="shared" si="0"/>
        <v>6</v>
      </c>
      <c r="L12" s="93">
        <f t="shared" si="0"/>
        <v>8</v>
      </c>
      <c r="M12" s="93">
        <f t="shared" si="0"/>
        <v>10</v>
      </c>
      <c r="N12" s="93">
        <f t="shared" si="0"/>
        <v>7</v>
      </c>
      <c r="O12" s="93">
        <f t="shared" si="0"/>
        <v>13</v>
      </c>
      <c r="P12" s="93">
        <f t="shared" si="0"/>
        <v>8</v>
      </c>
      <c r="Q12" s="93">
        <f t="shared" si="0"/>
        <v>6</v>
      </c>
      <c r="R12" s="93">
        <f t="shared" si="0"/>
        <v>9</v>
      </c>
      <c r="S12" s="93">
        <f t="shared" si="0"/>
        <v>6</v>
      </c>
      <c r="T12" s="93">
        <f t="shared" si="0"/>
        <v>6</v>
      </c>
      <c r="U12" s="93">
        <f t="shared" si="0"/>
        <v>6</v>
      </c>
      <c r="V12" s="93">
        <f t="shared" si="0"/>
        <v>7</v>
      </c>
      <c r="W12" s="93">
        <f t="shared" si="0"/>
        <v>6</v>
      </c>
      <c r="X12" s="93">
        <f t="shared" si="0"/>
        <v>8</v>
      </c>
      <c r="Y12" s="93">
        <f t="shared" si="0"/>
        <v>6</v>
      </c>
      <c r="Z12" s="93">
        <f t="shared" si="0"/>
        <v>7</v>
      </c>
      <c r="AA12" s="93">
        <f t="shared" si="0"/>
        <v>9</v>
      </c>
      <c r="AB12" s="93">
        <f t="shared" si="0"/>
        <v>33</v>
      </c>
      <c r="AC12" s="93">
        <f t="shared" si="0"/>
        <v>6</v>
      </c>
      <c r="AD12" s="93">
        <f t="shared" si="0"/>
        <v>6</v>
      </c>
      <c r="AE12" s="93">
        <f t="shared" si="0"/>
        <v>6</v>
      </c>
      <c r="AF12" s="93">
        <f t="shared" si="0"/>
        <v>7</v>
      </c>
      <c r="AG12" s="93">
        <f t="shared" si="0"/>
        <v>6</v>
      </c>
      <c r="AH12" s="93">
        <f t="shared" si="0"/>
        <v>6</v>
      </c>
      <c r="AI12" s="93">
        <f t="shared" si="0"/>
        <v>6</v>
      </c>
      <c r="AJ12" s="93">
        <f t="shared" si="0"/>
        <v>6</v>
      </c>
      <c r="AK12" s="93">
        <f t="shared" si="0"/>
        <v>8</v>
      </c>
      <c r="AL12" s="93">
        <f t="shared" si="0"/>
        <v>7</v>
      </c>
    </row>
    <row r="13" spans="1:38" s="94" customFormat="1" x14ac:dyDescent="0.2">
      <c r="B13" s="95" t="s">
        <v>0</v>
      </c>
      <c r="C13" s="96" t="s">
        <v>1</v>
      </c>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row>
    <row r="14" spans="1:38" s="97" customFormat="1" x14ac:dyDescent="0.2">
      <c r="B14" s="98">
        <v>1981</v>
      </c>
      <c r="C14" s="99" t="s">
        <v>183</v>
      </c>
      <c r="D14" s="100">
        <v>117</v>
      </c>
      <c r="E14" s="101">
        <v>129</v>
      </c>
      <c r="F14" s="100">
        <v>66.099999999999994</v>
      </c>
      <c r="G14" s="101">
        <v>60</v>
      </c>
      <c r="H14" s="100">
        <v>48</v>
      </c>
      <c r="I14" s="100">
        <v>118</v>
      </c>
      <c r="J14" s="101">
        <v>135.5</v>
      </c>
      <c r="K14" s="101">
        <v>62</v>
      </c>
      <c r="L14" s="100">
        <v>96.7</v>
      </c>
      <c r="M14" s="100">
        <v>322</v>
      </c>
      <c r="N14" s="101">
        <v>93</v>
      </c>
      <c r="O14" s="100">
        <v>142</v>
      </c>
      <c r="P14" s="101">
        <v>239</v>
      </c>
      <c r="Q14" s="100">
        <v>148</v>
      </c>
      <c r="R14" s="100">
        <v>56.4</v>
      </c>
      <c r="S14" s="100">
        <v>80.599999999999994</v>
      </c>
      <c r="T14" s="100">
        <v>56.7</v>
      </c>
      <c r="U14" s="101">
        <v>111</v>
      </c>
      <c r="V14" s="101">
        <v>77.400000000000006</v>
      </c>
      <c r="W14" s="100">
        <v>55</v>
      </c>
      <c r="X14" s="100">
        <v>111</v>
      </c>
      <c r="Y14" s="100">
        <v>85.5</v>
      </c>
      <c r="Z14" s="101">
        <v>72</v>
      </c>
      <c r="AA14" s="98">
        <v>101</v>
      </c>
      <c r="AB14" s="101">
        <v>82.5</v>
      </c>
      <c r="AC14" s="100">
        <v>92.2</v>
      </c>
      <c r="AD14" s="100">
        <v>113.3</v>
      </c>
      <c r="AE14" s="100">
        <v>49.6</v>
      </c>
      <c r="AF14" s="100">
        <v>70</v>
      </c>
      <c r="AG14" s="100">
        <v>92</v>
      </c>
      <c r="AH14" s="100">
        <v>37</v>
      </c>
      <c r="AI14" s="101">
        <v>75</v>
      </c>
      <c r="AJ14" s="100">
        <v>187.1</v>
      </c>
      <c r="AK14" s="101">
        <v>64.5</v>
      </c>
      <c r="AL14" s="101">
        <v>76.5</v>
      </c>
    </row>
    <row r="15" spans="1:38" s="97" customFormat="1" x14ac:dyDescent="0.2">
      <c r="B15" s="98">
        <v>1981</v>
      </c>
      <c r="C15" s="99" t="s">
        <v>184</v>
      </c>
      <c r="D15" s="100">
        <v>97</v>
      </c>
      <c r="E15" s="101">
        <v>51</v>
      </c>
      <c r="F15" s="100">
        <v>48.3</v>
      </c>
      <c r="G15" s="101">
        <v>64</v>
      </c>
      <c r="H15" s="100">
        <v>89</v>
      </c>
      <c r="I15" s="100">
        <v>78</v>
      </c>
      <c r="J15" s="101">
        <v>94.5</v>
      </c>
      <c r="K15" s="101">
        <v>65</v>
      </c>
      <c r="L15" s="100">
        <v>113</v>
      </c>
      <c r="M15" s="100">
        <v>134</v>
      </c>
      <c r="N15" s="101">
        <v>56</v>
      </c>
      <c r="O15" s="100">
        <v>77</v>
      </c>
      <c r="P15" s="101">
        <v>15</v>
      </c>
      <c r="Q15" s="100">
        <v>68</v>
      </c>
      <c r="R15" s="100">
        <v>60.9</v>
      </c>
      <c r="S15" s="100">
        <v>63.3</v>
      </c>
      <c r="T15" s="100">
        <v>50.8</v>
      </c>
      <c r="U15" s="101">
        <v>88</v>
      </c>
      <c r="V15" s="101">
        <v>43</v>
      </c>
      <c r="W15" s="100">
        <v>72.3</v>
      </c>
      <c r="X15" s="100">
        <v>70</v>
      </c>
      <c r="Y15" s="100">
        <v>69.400000000000006</v>
      </c>
      <c r="Z15" s="101">
        <v>81</v>
      </c>
      <c r="AA15" s="98">
        <v>96</v>
      </c>
      <c r="AB15" s="101">
        <v>3</v>
      </c>
      <c r="AC15" s="100">
        <v>31.1</v>
      </c>
      <c r="AD15" s="100">
        <v>113.9</v>
      </c>
      <c r="AE15" s="100">
        <v>82</v>
      </c>
      <c r="AF15" s="100">
        <v>85</v>
      </c>
      <c r="AG15" s="100">
        <v>85</v>
      </c>
      <c r="AH15" s="100">
        <v>87</v>
      </c>
      <c r="AI15" s="101">
        <v>54</v>
      </c>
      <c r="AJ15" s="100">
        <v>83.5</v>
      </c>
      <c r="AK15" s="101">
        <v>113</v>
      </c>
      <c r="AL15" s="101">
        <v>69</v>
      </c>
    </row>
    <row r="16" spans="1:38" s="97" customFormat="1" x14ac:dyDescent="0.2">
      <c r="B16" s="98">
        <v>1981</v>
      </c>
      <c r="C16" s="99" t="s">
        <v>185</v>
      </c>
      <c r="D16" s="100">
        <v>77</v>
      </c>
      <c r="E16" s="101">
        <v>276</v>
      </c>
      <c r="F16" s="100">
        <v>95.2</v>
      </c>
      <c r="G16" s="101">
        <v>43.5</v>
      </c>
      <c r="H16" s="100">
        <v>58</v>
      </c>
      <c r="I16" s="100">
        <v>134</v>
      </c>
      <c r="J16" s="101">
        <v>155.5</v>
      </c>
      <c r="K16" s="101">
        <v>68</v>
      </c>
      <c r="L16" s="100">
        <v>139</v>
      </c>
      <c r="M16" s="100">
        <v>330</v>
      </c>
      <c r="N16" s="101">
        <v>75</v>
      </c>
      <c r="O16" s="100">
        <v>283</v>
      </c>
      <c r="P16" s="101">
        <v>107</v>
      </c>
      <c r="Q16" s="100">
        <v>226</v>
      </c>
      <c r="R16" s="100">
        <v>86.2</v>
      </c>
      <c r="S16" s="100">
        <v>175.8</v>
      </c>
      <c r="T16" s="100">
        <v>44.9</v>
      </c>
      <c r="U16" s="101">
        <v>126</v>
      </c>
      <c r="V16" s="101">
        <v>169.5</v>
      </c>
      <c r="W16" s="100">
        <v>61</v>
      </c>
      <c r="X16" s="100">
        <v>87</v>
      </c>
      <c r="Y16" s="100">
        <v>134.5</v>
      </c>
      <c r="Z16" s="101">
        <v>100</v>
      </c>
      <c r="AA16" s="98">
        <v>93</v>
      </c>
      <c r="AB16" s="101">
        <v>96</v>
      </c>
      <c r="AC16" s="100">
        <v>163.5</v>
      </c>
      <c r="AD16" s="100">
        <v>125.9</v>
      </c>
      <c r="AE16" s="100">
        <v>78.599999999999994</v>
      </c>
      <c r="AF16" s="100">
        <v>87</v>
      </c>
      <c r="AG16" s="100">
        <v>151</v>
      </c>
      <c r="AH16" s="100">
        <v>71</v>
      </c>
      <c r="AI16" s="101">
        <v>140</v>
      </c>
      <c r="AJ16" s="100">
        <v>209.1</v>
      </c>
      <c r="AK16" s="101">
        <v>82.5</v>
      </c>
      <c r="AL16" s="101">
        <v>201</v>
      </c>
    </row>
    <row r="17" spans="2:38" s="97" customFormat="1" x14ac:dyDescent="0.2">
      <c r="B17" s="98">
        <v>1981</v>
      </c>
      <c r="C17" s="99" t="s">
        <v>186</v>
      </c>
      <c r="D17" s="100">
        <v>20</v>
      </c>
      <c r="E17" s="101">
        <v>19</v>
      </c>
      <c r="F17" s="100">
        <v>55.5</v>
      </c>
      <c r="G17" s="101">
        <v>7.5</v>
      </c>
      <c r="H17" s="100">
        <v>50</v>
      </c>
      <c r="I17" s="100">
        <v>37</v>
      </c>
      <c r="J17" s="101">
        <v>60</v>
      </c>
      <c r="K17" s="101">
        <v>33</v>
      </c>
      <c r="L17" s="100">
        <v>25</v>
      </c>
      <c r="M17" s="100">
        <v>54</v>
      </c>
      <c r="N17" s="101">
        <v>26</v>
      </c>
      <c r="O17" s="100">
        <v>44</v>
      </c>
      <c r="P17" s="101">
        <v>99</v>
      </c>
      <c r="Q17" s="100">
        <v>38</v>
      </c>
      <c r="R17" s="100">
        <v>45.8</v>
      </c>
      <c r="S17" s="100">
        <v>24</v>
      </c>
      <c r="T17" s="100">
        <v>16.3</v>
      </c>
      <c r="U17" s="101">
        <v>38</v>
      </c>
      <c r="V17" s="101">
        <v>62</v>
      </c>
      <c r="W17" s="100">
        <v>19.2</v>
      </c>
      <c r="X17" s="100">
        <v>22</v>
      </c>
      <c r="Y17" s="100">
        <v>89</v>
      </c>
      <c r="Z17" s="101">
        <v>39</v>
      </c>
      <c r="AA17" s="98">
        <v>20</v>
      </c>
      <c r="AB17" s="101">
        <v>12</v>
      </c>
      <c r="AC17" s="100">
        <v>49.3</v>
      </c>
      <c r="AD17" s="100">
        <v>30.5</v>
      </c>
      <c r="AE17" s="100">
        <v>40.6</v>
      </c>
      <c r="AF17" s="100">
        <v>16</v>
      </c>
      <c r="AG17" s="100">
        <v>34</v>
      </c>
      <c r="AH17" s="100">
        <v>47</v>
      </c>
      <c r="AI17" s="101">
        <v>29</v>
      </c>
      <c r="AJ17" s="100">
        <v>46.5</v>
      </c>
      <c r="AK17" s="101">
        <v>19</v>
      </c>
      <c r="AL17" s="101">
        <v>47.5</v>
      </c>
    </row>
    <row r="18" spans="2:38" s="97" customFormat="1" x14ac:dyDescent="0.2">
      <c r="B18" s="98">
        <v>1981</v>
      </c>
      <c r="C18" s="99" t="s">
        <v>187</v>
      </c>
      <c r="D18" s="100">
        <v>135</v>
      </c>
      <c r="E18" s="101">
        <v>137</v>
      </c>
      <c r="F18" s="100">
        <v>121.3</v>
      </c>
      <c r="G18" s="101">
        <v>37</v>
      </c>
      <c r="H18" s="100">
        <v>54</v>
      </c>
      <c r="I18" s="100">
        <v>49</v>
      </c>
      <c r="J18" s="101">
        <v>37</v>
      </c>
      <c r="K18" s="101">
        <v>98</v>
      </c>
      <c r="L18" s="100">
        <v>59</v>
      </c>
      <c r="M18" s="100">
        <v>161</v>
      </c>
      <c r="N18" s="101">
        <v>72</v>
      </c>
      <c r="O18" s="100">
        <v>140</v>
      </c>
      <c r="P18" s="101">
        <v>59</v>
      </c>
      <c r="Q18" s="100">
        <v>142</v>
      </c>
      <c r="R18" s="100">
        <v>157.19999999999999</v>
      </c>
      <c r="S18" s="100">
        <v>97.7</v>
      </c>
      <c r="T18" s="100">
        <v>38.5</v>
      </c>
      <c r="U18" s="101">
        <v>35</v>
      </c>
      <c r="V18" s="101">
        <v>31.5</v>
      </c>
      <c r="W18" s="100">
        <v>62.2</v>
      </c>
      <c r="X18" s="100">
        <v>69</v>
      </c>
      <c r="Y18" s="100">
        <v>64</v>
      </c>
      <c r="Z18" s="101">
        <v>38</v>
      </c>
      <c r="AA18" s="98">
        <v>124</v>
      </c>
      <c r="AB18" s="101">
        <v>111.5</v>
      </c>
      <c r="AC18" s="100">
        <v>52</v>
      </c>
      <c r="AD18" s="100">
        <v>110.7</v>
      </c>
      <c r="AE18" s="100">
        <v>104.2</v>
      </c>
      <c r="AF18" s="100">
        <v>46</v>
      </c>
      <c r="AG18" s="100">
        <v>115</v>
      </c>
      <c r="AH18" s="100">
        <v>64</v>
      </c>
      <c r="AI18" s="101">
        <v>88</v>
      </c>
      <c r="AJ18" s="100">
        <v>90.1</v>
      </c>
      <c r="AK18" s="101">
        <v>75.5</v>
      </c>
      <c r="AL18" s="101">
        <v>99</v>
      </c>
    </row>
    <row r="19" spans="2:38" s="97" customFormat="1" x14ac:dyDescent="0.2">
      <c r="B19" s="98">
        <v>1981</v>
      </c>
      <c r="C19" s="99" t="s">
        <v>188</v>
      </c>
      <c r="D19" s="100">
        <v>138</v>
      </c>
      <c r="E19" s="101">
        <v>37</v>
      </c>
      <c r="F19" s="100">
        <v>135.4</v>
      </c>
      <c r="G19" s="101">
        <v>94.5</v>
      </c>
      <c r="H19" s="100">
        <v>104</v>
      </c>
      <c r="I19" s="100">
        <v>115</v>
      </c>
      <c r="J19" s="101">
        <v>51.5</v>
      </c>
      <c r="K19" s="101">
        <v>100</v>
      </c>
      <c r="L19" s="100">
        <v>87</v>
      </c>
      <c r="M19" s="100">
        <v>55</v>
      </c>
      <c r="N19" s="101">
        <v>140</v>
      </c>
      <c r="O19" s="100">
        <v>73</v>
      </c>
      <c r="P19" s="101">
        <v>25</v>
      </c>
      <c r="Q19" s="100">
        <v>91</v>
      </c>
      <c r="R19" s="100">
        <v>117.6</v>
      </c>
      <c r="S19" s="100">
        <v>39.9</v>
      </c>
      <c r="T19" s="100">
        <v>131.69999999999999</v>
      </c>
      <c r="U19" s="101">
        <v>100</v>
      </c>
      <c r="V19" s="101">
        <v>112</v>
      </c>
      <c r="W19" s="100">
        <v>98.4</v>
      </c>
      <c r="X19" s="100">
        <v>150</v>
      </c>
      <c r="Y19" s="100">
        <v>102.9</v>
      </c>
      <c r="Z19" s="101">
        <v>106</v>
      </c>
      <c r="AA19" s="98">
        <v>128</v>
      </c>
      <c r="AB19" s="101">
        <v>61.5</v>
      </c>
      <c r="AC19" s="100">
        <v>140.69999999999999</v>
      </c>
      <c r="AD19" s="100">
        <v>90.6</v>
      </c>
      <c r="AE19" s="100">
        <v>130.4</v>
      </c>
      <c r="AF19" s="100">
        <v>150</v>
      </c>
      <c r="AG19" s="100">
        <v>157</v>
      </c>
      <c r="AH19" s="100">
        <v>132</v>
      </c>
      <c r="AI19" s="101">
        <v>143</v>
      </c>
      <c r="AJ19" s="100">
        <v>37.700000000000003</v>
      </c>
      <c r="AK19" s="101">
        <v>80.5</v>
      </c>
      <c r="AL19" s="101">
        <v>88.5</v>
      </c>
    </row>
    <row r="20" spans="2:38" s="97" customFormat="1" x14ac:dyDescent="0.2">
      <c r="B20" s="98">
        <v>1982</v>
      </c>
      <c r="C20" s="99" t="s">
        <v>189</v>
      </c>
      <c r="D20" s="100">
        <v>58</v>
      </c>
      <c r="E20" s="101">
        <v>63</v>
      </c>
      <c r="F20" s="100">
        <v>70.400000000000006</v>
      </c>
      <c r="G20" s="101">
        <v>12</v>
      </c>
      <c r="H20" s="100">
        <v>42</v>
      </c>
      <c r="I20" s="100">
        <v>27</v>
      </c>
      <c r="J20" s="101">
        <v>80</v>
      </c>
      <c r="K20" s="101">
        <v>39</v>
      </c>
      <c r="L20" s="100">
        <v>61.9</v>
      </c>
      <c r="M20" s="100">
        <v>24</v>
      </c>
      <c r="N20" s="101">
        <v>29</v>
      </c>
      <c r="O20" s="100">
        <v>42</v>
      </c>
      <c r="P20" s="101">
        <v>104</v>
      </c>
      <c r="Q20" s="100">
        <v>10</v>
      </c>
      <c r="R20" s="100">
        <v>101</v>
      </c>
      <c r="S20" s="100">
        <v>89.5</v>
      </c>
      <c r="T20" s="100">
        <v>44.9</v>
      </c>
      <c r="U20" s="101">
        <v>72</v>
      </c>
      <c r="V20" s="101">
        <v>108</v>
      </c>
      <c r="W20" s="100">
        <v>14.3</v>
      </c>
      <c r="X20" s="100">
        <v>26</v>
      </c>
      <c r="Y20" s="100">
        <v>33.700000000000003</v>
      </c>
      <c r="Z20" s="101">
        <v>70</v>
      </c>
      <c r="AA20" s="98">
        <v>14</v>
      </c>
      <c r="AB20" s="101">
        <v>29</v>
      </c>
      <c r="AC20" s="100">
        <v>80</v>
      </c>
      <c r="AD20" s="100">
        <v>80.5</v>
      </c>
      <c r="AE20" s="100">
        <v>55.4</v>
      </c>
      <c r="AF20" s="100">
        <v>40</v>
      </c>
      <c r="AG20" s="100">
        <v>68</v>
      </c>
      <c r="AH20" s="100">
        <v>64</v>
      </c>
      <c r="AI20" s="101">
        <v>67</v>
      </c>
      <c r="AJ20" s="100">
        <v>33.700000000000003</v>
      </c>
      <c r="AK20" s="101">
        <v>49</v>
      </c>
      <c r="AL20" s="101">
        <v>115.5</v>
      </c>
    </row>
    <row r="21" spans="2:38" s="97" customFormat="1" x14ac:dyDescent="0.2">
      <c r="B21" s="98">
        <v>1982</v>
      </c>
      <c r="C21" s="99" t="s">
        <v>190</v>
      </c>
      <c r="D21" s="100">
        <v>47</v>
      </c>
      <c r="E21" s="101">
        <v>254</v>
      </c>
      <c r="F21" s="100">
        <v>360.8</v>
      </c>
      <c r="G21" s="101">
        <v>56</v>
      </c>
      <c r="H21" s="100">
        <v>213</v>
      </c>
      <c r="I21" s="100">
        <v>70</v>
      </c>
      <c r="J21" s="101">
        <v>116.5</v>
      </c>
      <c r="K21" s="101">
        <v>123</v>
      </c>
      <c r="L21" s="100">
        <v>198.7</v>
      </c>
      <c r="M21" s="100">
        <v>247</v>
      </c>
      <c r="N21" s="101">
        <v>134</v>
      </c>
      <c r="O21" s="100">
        <v>220</v>
      </c>
      <c r="P21" s="101">
        <v>3</v>
      </c>
      <c r="Q21" s="100">
        <v>184</v>
      </c>
      <c r="R21" s="100">
        <v>104.3</v>
      </c>
      <c r="S21" s="100">
        <v>226.2</v>
      </c>
      <c r="T21" s="100">
        <v>201.3</v>
      </c>
      <c r="U21" s="101">
        <v>122</v>
      </c>
      <c r="V21" s="101">
        <v>211</v>
      </c>
      <c r="W21" s="100">
        <v>165.2</v>
      </c>
      <c r="X21" s="100">
        <v>100</v>
      </c>
      <c r="Y21" s="100">
        <v>102.4</v>
      </c>
      <c r="Z21" s="101">
        <v>105</v>
      </c>
      <c r="AA21" s="98">
        <v>292</v>
      </c>
      <c r="AB21" s="101">
        <v>214</v>
      </c>
      <c r="AC21" s="100">
        <v>206.6</v>
      </c>
      <c r="AD21" s="100">
        <v>99.5</v>
      </c>
      <c r="AE21" s="100">
        <v>137.69999999999999</v>
      </c>
      <c r="AF21" s="100">
        <v>282</v>
      </c>
      <c r="AG21" s="100">
        <v>239</v>
      </c>
      <c r="AH21" s="100">
        <v>202</v>
      </c>
      <c r="AI21" s="101">
        <v>230.5</v>
      </c>
      <c r="AJ21" s="100">
        <v>195.8</v>
      </c>
      <c r="AK21" s="101">
        <v>228</v>
      </c>
      <c r="AL21" s="101">
        <v>173.5</v>
      </c>
    </row>
    <row r="22" spans="2:38" s="97" customFormat="1" x14ac:dyDescent="0.2">
      <c r="B22" s="98">
        <v>1982</v>
      </c>
      <c r="C22" s="99" t="s">
        <v>191</v>
      </c>
      <c r="D22" s="100">
        <v>49</v>
      </c>
      <c r="E22" s="101">
        <v>57</v>
      </c>
      <c r="F22" s="100">
        <v>29.1</v>
      </c>
      <c r="G22" s="101">
        <v>34</v>
      </c>
      <c r="H22" s="100">
        <v>45</v>
      </c>
      <c r="I22" s="100">
        <v>125</v>
      </c>
      <c r="J22" s="101">
        <v>4</v>
      </c>
      <c r="K22" s="101">
        <v>88</v>
      </c>
      <c r="L22" s="100">
        <v>55.5</v>
      </c>
      <c r="M22" s="100">
        <v>39</v>
      </c>
      <c r="N22" s="101">
        <v>65</v>
      </c>
      <c r="O22" s="100">
        <v>17</v>
      </c>
      <c r="P22" s="101">
        <v>178</v>
      </c>
      <c r="Q22" s="100">
        <v>29</v>
      </c>
      <c r="R22" s="100">
        <v>93.8</v>
      </c>
      <c r="S22" s="100">
        <v>27.5</v>
      </c>
      <c r="T22" s="100">
        <v>84.5</v>
      </c>
      <c r="U22" s="101">
        <v>46</v>
      </c>
      <c r="V22" s="101">
        <v>37</v>
      </c>
      <c r="W22" s="100">
        <v>115.6</v>
      </c>
      <c r="X22" s="100">
        <v>44</v>
      </c>
      <c r="Y22" s="100">
        <v>72.400000000000006</v>
      </c>
      <c r="Z22" s="101">
        <v>151</v>
      </c>
      <c r="AA22" s="98">
        <v>94</v>
      </c>
      <c r="AB22" s="101">
        <v>60</v>
      </c>
      <c r="AC22" s="100">
        <v>70.599999999999994</v>
      </c>
      <c r="AD22" s="100">
        <v>116.8</v>
      </c>
      <c r="AE22" s="100">
        <v>23.5</v>
      </c>
      <c r="AF22" s="100">
        <v>49</v>
      </c>
      <c r="AG22" s="100">
        <v>32</v>
      </c>
      <c r="AH22" s="100">
        <v>42</v>
      </c>
      <c r="AI22" s="101">
        <v>25</v>
      </c>
      <c r="AJ22" s="100">
        <v>22.5</v>
      </c>
      <c r="AK22" s="101">
        <v>54</v>
      </c>
      <c r="AL22" s="101">
        <v>24</v>
      </c>
    </row>
    <row r="23" spans="2:38" s="97" customFormat="1" x14ac:dyDescent="0.2">
      <c r="B23" s="98">
        <v>1982</v>
      </c>
      <c r="C23" s="99" t="s">
        <v>192</v>
      </c>
      <c r="D23" s="100">
        <v>42</v>
      </c>
      <c r="E23" s="101">
        <v>10</v>
      </c>
      <c r="F23" s="100">
        <v>21.4</v>
      </c>
      <c r="G23" s="101">
        <v>64</v>
      </c>
      <c r="H23" s="100">
        <v>31</v>
      </c>
      <c r="I23" s="100">
        <v>49</v>
      </c>
      <c r="J23" s="101">
        <v>23</v>
      </c>
      <c r="K23" s="101">
        <v>45</v>
      </c>
      <c r="L23" s="100">
        <v>0</v>
      </c>
      <c r="M23" s="100">
        <v>22</v>
      </c>
      <c r="N23" s="101">
        <v>44</v>
      </c>
      <c r="O23" s="100">
        <v>51</v>
      </c>
      <c r="P23" s="101">
        <v>90</v>
      </c>
      <c r="Q23" s="100">
        <v>37</v>
      </c>
      <c r="R23" s="100">
        <v>28.7</v>
      </c>
      <c r="S23" s="100">
        <v>19.7</v>
      </c>
      <c r="T23" s="100">
        <v>90</v>
      </c>
      <c r="U23" s="101">
        <v>19</v>
      </c>
      <c r="V23" s="101">
        <v>35.5</v>
      </c>
      <c r="W23" s="100">
        <v>115.8</v>
      </c>
      <c r="X23" s="100">
        <v>25</v>
      </c>
      <c r="Y23" s="100">
        <v>33.6</v>
      </c>
      <c r="Z23" s="101">
        <v>21</v>
      </c>
      <c r="AA23" s="98">
        <v>95</v>
      </c>
      <c r="AB23" s="101">
        <v>48</v>
      </c>
      <c r="AC23" s="100">
        <v>56.3</v>
      </c>
      <c r="AD23" s="100">
        <v>87.4</v>
      </c>
      <c r="AE23" s="100">
        <v>82.1</v>
      </c>
      <c r="AF23" s="100">
        <v>38</v>
      </c>
      <c r="AG23" s="100">
        <v>28</v>
      </c>
      <c r="AH23" s="100">
        <v>37</v>
      </c>
      <c r="AI23" s="101">
        <v>71</v>
      </c>
      <c r="AJ23" s="100">
        <v>21</v>
      </c>
      <c r="AK23" s="101">
        <v>63</v>
      </c>
      <c r="AL23" s="101">
        <v>26</v>
      </c>
    </row>
    <row r="24" spans="2:38" s="97" customFormat="1" x14ac:dyDescent="0.2">
      <c r="B24" s="98">
        <v>1982</v>
      </c>
      <c r="C24" s="99" t="s">
        <v>193</v>
      </c>
      <c r="D24" s="100">
        <v>204</v>
      </c>
      <c r="E24" s="101">
        <v>146</v>
      </c>
      <c r="F24" s="100">
        <v>178.5</v>
      </c>
      <c r="G24" s="101">
        <v>164</v>
      </c>
      <c r="H24" s="100">
        <v>122</v>
      </c>
      <c r="I24" s="100">
        <v>184</v>
      </c>
      <c r="J24" s="101">
        <v>119.6</v>
      </c>
      <c r="K24" s="101">
        <v>118</v>
      </c>
      <c r="L24" s="100">
        <v>145.5</v>
      </c>
      <c r="M24" s="100">
        <v>155</v>
      </c>
      <c r="N24" s="101">
        <v>290</v>
      </c>
      <c r="O24" s="100">
        <v>112</v>
      </c>
      <c r="P24" s="101">
        <v>85</v>
      </c>
      <c r="Q24" s="100">
        <v>148</v>
      </c>
      <c r="R24" s="100">
        <v>92.8</v>
      </c>
      <c r="S24" s="100">
        <v>127.1</v>
      </c>
      <c r="T24" s="100">
        <v>231.5</v>
      </c>
      <c r="U24" s="101">
        <v>274</v>
      </c>
      <c r="V24" s="101">
        <v>119.5</v>
      </c>
      <c r="W24" s="100">
        <v>137.19999999999999</v>
      </c>
      <c r="X24" s="100">
        <v>216</v>
      </c>
      <c r="Y24" s="100">
        <v>124.8</v>
      </c>
      <c r="Z24" s="101">
        <v>331</v>
      </c>
      <c r="AA24" s="98">
        <v>138</v>
      </c>
      <c r="AB24" s="101">
        <v>111.5</v>
      </c>
      <c r="AC24" s="100">
        <v>228.9</v>
      </c>
      <c r="AD24" s="100">
        <v>160.5</v>
      </c>
      <c r="AE24" s="100">
        <v>56.5</v>
      </c>
      <c r="AF24" s="100">
        <v>122</v>
      </c>
      <c r="AG24" s="100">
        <v>158</v>
      </c>
      <c r="AH24" s="100">
        <v>123</v>
      </c>
      <c r="AI24" s="101">
        <v>177</v>
      </c>
      <c r="AJ24" s="100">
        <v>121.5</v>
      </c>
      <c r="AK24" s="101">
        <v>133.5</v>
      </c>
      <c r="AL24" s="101">
        <v>140</v>
      </c>
    </row>
    <row r="25" spans="2:38" s="97" customFormat="1" x14ac:dyDescent="0.2">
      <c r="B25" s="98">
        <v>1982</v>
      </c>
      <c r="C25" s="99" t="s">
        <v>194</v>
      </c>
      <c r="D25" s="100">
        <v>186</v>
      </c>
      <c r="E25" s="101">
        <v>104</v>
      </c>
      <c r="F25" s="100">
        <v>127.1</v>
      </c>
      <c r="G25" s="101">
        <v>178</v>
      </c>
      <c r="H25" s="100">
        <v>117</v>
      </c>
      <c r="I25" s="100">
        <v>215</v>
      </c>
      <c r="J25" s="101">
        <v>240</v>
      </c>
      <c r="K25" s="101">
        <v>110</v>
      </c>
      <c r="L25" s="100">
        <v>206.5</v>
      </c>
      <c r="M25" s="100">
        <v>277</v>
      </c>
      <c r="N25" s="101">
        <v>134</v>
      </c>
      <c r="O25" s="100">
        <v>214</v>
      </c>
      <c r="P25" s="101">
        <v>129</v>
      </c>
      <c r="Q25" s="100">
        <v>223</v>
      </c>
      <c r="R25" s="100">
        <v>111.4</v>
      </c>
      <c r="S25" s="100">
        <v>150.5</v>
      </c>
      <c r="T25" s="100">
        <v>115.7</v>
      </c>
      <c r="U25" s="101">
        <v>97</v>
      </c>
      <c r="V25" s="101">
        <v>154</v>
      </c>
      <c r="W25" s="100">
        <v>170.1</v>
      </c>
      <c r="X25" s="100">
        <v>147</v>
      </c>
      <c r="Y25" s="100">
        <v>219.6</v>
      </c>
      <c r="Z25" s="101">
        <v>153</v>
      </c>
      <c r="AA25" s="98">
        <v>192</v>
      </c>
      <c r="AB25" s="101">
        <v>175.7</v>
      </c>
      <c r="AC25" s="100">
        <v>97.5</v>
      </c>
      <c r="AD25" s="100">
        <v>225.7</v>
      </c>
      <c r="AE25" s="100">
        <v>187.6</v>
      </c>
      <c r="AF25" s="100">
        <v>175</v>
      </c>
      <c r="AG25" s="100">
        <v>157</v>
      </c>
      <c r="AH25" s="100">
        <v>152</v>
      </c>
      <c r="AI25" s="101">
        <v>105</v>
      </c>
      <c r="AJ25" s="100">
        <v>238.1</v>
      </c>
      <c r="AK25" s="101">
        <v>194</v>
      </c>
      <c r="AL25" s="101">
        <v>110.5</v>
      </c>
    </row>
    <row r="26" spans="2:38" s="97" customFormat="1" x14ac:dyDescent="0.2">
      <c r="B26" s="98">
        <v>1982</v>
      </c>
      <c r="C26" s="99" t="s">
        <v>183</v>
      </c>
      <c r="D26" s="100">
        <v>122</v>
      </c>
      <c r="E26" s="101">
        <v>178</v>
      </c>
      <c r="F26" s="100">
        <v>71.3</v>
      </c>
      <c r="G26" s="101">
        <v>155.5</v>
      </c>
      <c r="H26" s="100">
        <v>56</v>
      </c>
      <c r="I26" s="100">
        <v>97</v>
      </c>
      <c r="J26" s="101">
        <v>214.5</v>
      </c>
      <c r="K26" s="101">
        <v>101.5</v>
      </c>
      <c r="L26" s="100">
        <v>172</v>
      </c>
      <c r="M26" s="100">
        <v>281</v>
      </c>
      <c r="N26" s="101">
        <v>124</v>
      </c>
      <c r="O26" s="100">
        <v>245</v>
      </c>
      <c r="P26" s="101">
        <v>144</v>
      </c>
      <c r="Q26" s="100">
        <v>191</v>
      </c>
      <c r="R26" s="100">
        <v>85.6</v>
      </c>
      <c r="S26" s="100">
        <v>180.8</v>
      </c>
      <c r="T26" s="100">
        <v>47.8</v>
      </c>
      <c r="U26" s="101">
        <v>177</v>
      </c>
      <c r="V26" s="101">
        <v>117.5</v>
      </c>
      <c r="W26" s="100">
        <v>126.7</v>
      </c>
      <c r="X26" s="100">
        <v>110</v>
      </c>
      <c r="Y26" s="100">
        <v>112.8</v>
      </c>
      <c r="Z26" s="101">
        <v>137</v>
      </c>
      <c r="AA26" s="98">
        <v>79</v>
      </c>
      <c r="AB26" s="101">
        <v>105.5</v>
      </c>
      <c r="AC26" s="100">
        <v>140.80000000000001</v>
      </c>
      <c r="AD26" s="100">
        <v>164.3</v>
      </c>
      <c r="AE26" s="100">
        <v>49.9</v>
      </c>
      <c r="AF26" s="100">
        <v>44</v>
      </c>
      <c r="AG26" s="100">
        <v>84</v>
      </c>
      <c r="AH26" s="100">
        <v>15</v>
      </c>
      <c r="AI26" s="101">
        <v>97</v>
      </c>
      <c r="AJ26" s="100">
        <v>227.6</v>
      </c>
      <c r="AK26" s="101">
        <v>59.5</v>
      </c>
      <c r="AL26" s="101">
        <v>138.30000000000001</v>
      </c>
    </row>
    <row r="27" spans="2:38" s="97" customFormat="1" x14ac:dyDescent="0.2">
      <c r="B27" s="98">
        <v>1982</v>
      </c>
      <c r="C27" s="99" t="s">
        <v>184</v>
      </c>
      <c r="D27" s="100">
        <v>94</v>
      </c>
      <c r="E27" s="101">
        <v>128</v>
      </c>
      <c r="F27" s="100">
        <v>167</v>
      </c>
      <c r="G27" s="101">
        <v>144</v>
      </c>
      <c r="H27" s="100">
        <v>129</v>
      </c>
      <c r="I27" s="100">
        <v>116</v>
      </c>
      <c r="J27" s="101">
        <v>99</v>
      </c>
      <c r="K27" s="101">
        <v>30</v>
      </c>
      <c r="L27" s="100">
        <v>27</v>
      </c>
      <c r="M27" s="100">
        <v>101</v>
      </c>
      <c r="N27" s="101">
        <v>94</v>
      </c>
      <c r="O27" s="100">
        <v>190</v>
      </c>
      <c r="P27" s="101">
        <v>156</v>
      </c>
      <c r="Q27" s="100">
        <v>143</v>
      </c>
      <c r="R27" s="100">
        <v>64.2</v>
      </c>
      <c r="S27" s="100">
        <v>128.9</v>
      </c>
      <c r="T27" s="100">
        <v>47.9</v>
      </c>
      <c r="U27" s="101">
        <v>46</v>
      </c>
      <c r="V27" s="101">
        <v>173</v>
      </c>
      <c r="W27" s="100">
        <v>36</v>
      </c>
      <c r="X27" s="100">
        <v>129</v>
      </c>
      <c r="Y27" s="100">
        <v>71</v>
      </c>
      <c r="Z27" s="101">
        <v>84</v>
      </c>
      <c r="AA27" s="98">
        <v>25</v>
      </c>
      <c r="AB27" s="101">
        <v>48.5</v>
      </c>
      <c r="AC27" s="100">
        <v>177.7</v>
      </c>
      <c r="AD27" s="100">
        <v>140.6</v>
      </c>
      <c r="AE27" s="100">
        <v>43.6</v>
      </c>
      <c r="AF27" s="100">
        <v>144</v>
      </c>
      <c r="AG27" s="100">
        <v>88</v>
      </c>
      <c r="AH27" s="100">
        <v>87</v>
      </c>
      <c r="AI27" s="101">
        <v>175</v>
      </c>
      <c r="AJ27" s="100">
        <v>122.5</v>
      </c>
      <c r="AK27" s="101">
        <v>55.9</v>
      </c>
      <c r="AL27" s="101">
        <v>172</v>
      </c>
    </row>
    <row r="28" spans="2:38" s="97" customFormat="1" x14ac:dyDescent="0.2">
      <c r="B28" s="98">
        <v>1982</v>
      </c>
      <c r="C28" s="99" t="s">
        <v>185</v>
      </c>
      <c r="D28" s="100">
        <v>70</v>
      </c>
      <c r="E28" s="101">
        <v>153</v>
      </c>
      <c r="F28" s="100">
        <v>219.2</v>
      </c>
      <c r="G28" s="101">
        <v>84.5</v>
      </c>
      <c r="H28" s="100">
        <v>169</v>
      </c>
      <c r="I28" s="100">
        <v>75.5</v>
      </c>
      <c r="J28" s="101">
        <v>132</v>
      </c>
      <c r="K28" s="101">
        <v>97</v>
      </c>
      <c r="L28" s="100">
        <v>104.5</v>
      </c>
      <c r="M28" s="100">
        <v>118</v>
      </c>
      <c r="N28" s="101">
        <v>89</v>
      </c>
      <c r="O28" s="100">
        <v>55</v>
      </c>
      <c r="P28" s="101">
        <v>204</v>
      </c>
      <c r="Q28" s="100">
        <v>93</v>
      </c>
      <c r="R28" s="100">
        <v>166.1</v>
      </c>
      <c r="S28" s="100">
        <v>171</v>
      </c>
      <c r="T28" s="100">
        <v>99.8</v>
      </c>
      <c r="U28" s="101">
        <v>124</v>
      </c>
      <c r="V28" s="101">
        <v>204</v>
      </c>
      <c r="W28" s="100">
        <v>110.4</v>
      </c>
      <c r="X28" s="100">
        <v>80</v>
      </c>
      <c r="Y28" s="100">
        <v>152.30000000000001</v>
      </c>
      <c r="Z28" s="101">
        <v>89</v>
      </c>
      <c r="AA28" s="98">
        <v>111</v>
      </c>
      <c r="AB28" s="101">
        <v>129.5</v>
      </c>
      <c r="AC28" s="100">
        <v>245.6</v>
      </c>
      <c r="AD28" s="100">
        <v>68.2</v>
      </c>
      <c r="AE28" s="100">
        <v>132.6</v>
      </c>
      <c r="AF28" s="100">
        <v>228</v>
      </c>
      <c r="AG28" s="100">
        <v>184</v>
      </c>
      <c r="AH28" s="100">
        <v>218</v>
      </c>
      <c r="AI28" s="101">
        <v>174</v>
      </c>
      <c r="AJ28" s="100">
        <v>116.9</v>
      </c>
      <c r="AK28" s="101">
        <v>131</v>
      </c>
      <c r="AL28" s="101">
        <v>224</v>
      </c>
    </row>
    <row r="29" spans="2:38" s="97" customFormat="1" x14ac:dyDescent="0.2">
      <c r="B29" s="98">
        <v>1982</v>
      </c>
      <c r="C29" s="99" t="s">
        <v>186</v>
      </c>
      <c r="D29" s="100">
        <v>65</v>
      </c>
      <c r="E29" s="101">
        <v>137</v>
      </c>
      <c r="F29" s="100">
        <v>117.3</v>
      </c>
      <c r="G29" s="101">
        <v>75</v>
      </c>
      <c r="H29" s="100">
        <v>74</v>
      </c>
      <c r="I29" s="100">
        <v>60</v>
      </c>
      <c r="J29" s="101">
        <v>131.5</v>
      </c>
      <c r="K29" s="101">
        <v>87</v>
      </c>
      <c r="L29" s="100">
        <v>136.5</v>
      </c>
      <c r="M29" s="100">
        <v>145</v>
      </c>
      <c r="N29" s="101">
        <v>95</v>
      </c>
      <c r="O29" s="100">
        <v>89</v>
      </c>
      <c r="P29" s="101">
        <v>114</v>
      </c>
      <c r="Q29" s="100">
        <v>89</v>
      </c>
      <c r="R29" s="100">
        <v>92</v>
      </c>
      <c r="S29" s="100">
        <v>179.7</v>
      </c>
      <c r="T29" s="100">
        <v>82.4</v>
      </c>
      <c r="U29" s="101">
        <v>110</v>
      </c>
      <c r="V29" s="101">
        <v>126</v>
      </c>
      <c r="W29" s="100">
        <v>70.3</v>
      </c>
      <c r="X29" s="100">
        <v>70</v>
      </c>
      <c r="Y29" s="100">
        <v>64.400000000000006</v>
      </c>
      <c r="Z29" s="101">
        <v>61</v>
      </c>
      <c r="AA29" s="102" t="s">
        <v>234</v>
      </c>
      <c r="AB29" s="101">
        <v>135</v>
      </c>
      <c r="AC29" s="100">
        <v>181.1</v>
      </c>
      <c r="AD29" s="100">
        <v>64.8</v>
      </c>
      <c r="AE29" s="100">
        <v>117</v>
      </c>
      <c r="AF29" s="100">
        <v>116</v>
      </c>
      <c r="AG29" s="100">
        <v>143</v>
      </c>
      <c r="AH29" s="100">
        <v>53</v>
      </c>
      <c r="AI29" s="101">
        <v>89</v>
      </c>
      <c r="AJ29" s="100">
        <v>108.6</v>
      </c>
      <c r="AK29" s="101">
        <v>69.5</v>
      </c>
      <c r="AL29" s="101">
        <v>103.3</v>
      </c>
    </row>
    <row r="30" spans="2:38" s="97" customFormat="1" x14ac:dyDescent="0.2">
      <c r="B30" s="98">
        <v>1982</v>
      </c>
      <c r="C30" s="99" t="s">
        <v>187</v>
      </c>
      <c r="D30" s="100">
        <v>46</v>
      </c>
      <c r="E30" s="101">
        <v>94</v>
      </c>
      <c r="F30" s="100">
        <v>315.2</v>
      </c>
      <c r="G30" s="101">
        <v>72</v>
      </c>
      <c r="H30" s="100">
        <v>254</v>
      </c>
      <c r="I30" s="100">
        <v>47</v>
      </c>
      <c r="J30" s="101">
        <v>93</v>
      </c>
      <c r="K30" s="101">
        <v>27</v>
      </c>
      <c r="L30" s="100">
        <v>62.5</v>
      </c>
      <c r="M30" s="100">
        <v>155</v>
      </c>
      <c r="N30" s="101">
        <v>57</v>
      </c>
      <c r="O30" s="100">
        <v>68</v>
      </c>
      <c r="P30" s="101">
        <v>67</v>
      </c>
      <c r="Q30" s="100">
        <v>119</v>
      </c>
      <c r="R30" s="100">
        <v>40.4</v>
      </c>
      <c r="S30" s="100">
        <v>77.599999999999994</v>
      </c>
      <c r="T30" s="100">
        <v>55.2</v>
      </c>
      <c r="U30" s="101">
        <v>122</v>
      </c>
      <c r="V30" s="101">
        <v>155</v>
      </c>
      <c r="W30" s="100">
        <v>143</v>
      </c>
      <c r="X30" s="100">
        <v>27</v>
      </c>
      <c r="Y30" s="100">
        <v>38.799999999999997</v>
      </c>
      <c r="Z30" s="101">
        <v>74</v>
      </c>
      <c r="AA30" s="98">
        <v>91</v>
      </c>
      <c r="AB30" s="101">
        <v>107</v>
      </c>
      <c r="AC30" s="100">
        <v>213.9</v>
      </c>
      <c r="AD30" s="100">
        <v>34.299999999999997</v>
      </c>
      <c r="AE30" s="100">
        <v>169.9</v>
      </c>
      <c r="AF30" s="100">
        <v>180</v>
      </c>
      <c r="AG30" s="100">
        <v>180</v>
      </c>
      <c r="AH30" s="100">
        <v>190</v>
      </c>
      <c r="AI30" s="101">
        <v>142</v>
      </c>
      <c r="AJ30" s="100">
        <v>71.900000000000006</v>
      </c>
      <c r="AK30" s="101">
        <v>133.5</v>
      </c>
      <c r="AL30" s="101">
        <v>132.80000000000001</v>
      </c>
    </row>
    <row r="31" spans="2:38" s="97" customFormat="1" x14ac:dyDescent="0.2">
      <c r="B31" s="98">
        <v>1982</v>
      </c>
      <c r="C31" s="99" t="s">
        <v>188</v>
      </c>
      <c r="D31" s="100">
        <v>71</v>
      </c>
      <c r="E31" s="101">
        <v>44</v>
      </c>
      <c r="F31" s="100">
        <v>34.700000000000003</v>
      </c>
      <c r="G31" s="101">
        <v>47</v>
      </c>
      <c r="H31" s="100">
        <v>77</v>
      </c>
      <c r="I31" s="100">
        <v>103</v>
      </c>
      <c r="J31" s="101">
        <v>30.5</v>
      </c>
      <c r="K31" s="101">
        <v>17</v>
      </c>
      <c r="L31" s="100">
        <v>43</v>
      </c>
      <c r="M31" s="100">
        <v>73</v>
      </c>
      <c r="N31" s="101">
        <v>30</v>
      </c>
      <c r="O31" s="100">
        <v>21</v>
      </c>
      <c r="P31" s="101">
        <v>28</v>
      </c>
      <c r="Q31" s="100">
        <v>13</v>
      </c>
      <c r="R31" s="100">
        <v>90.3</v>
      </c>
      <c r="S31" s="100">
        <v>61.5</v>
      </c>
      <c r="T31" s="100">
        <v>16.3</v>
      </c>
      <c r="U31" s="101">
        <v>83</v>
      </c>
      <c r="V31" s="101">
        <v>58</v>
      </c>
      <c r="W31" s="100">
        <v>37.799999999999997</v>
      </c>
      <c r="X31" s="100">
        <v>25</v>
      </c>
      <c r="Y31" s="100">
        <v>57.6</v>
      </c>
      <c r="Z31" s="101">
        <v>75</v>
      </c>
      <c r="AA31" s="98">
        <v>36</v>
      </c>
      <c r="AB31" s="101">
        <v>63.6</v>
      </c>
      <c r="AC31" s="100">
        <v>94.6</v>
      </c>
      <c r="AD31" s="100">
        <v>58.3</v>
      </c>
      <c r="AE31" s="100">
        <v>94.5</v>
      </c>
      <c r="AF31" s="100">
        <v>99</v>
      </c>
      <c r="AG31" s="100">
        <v>54</v>
      </c>
      <c r="AH31" s="100">
        <v>80</v>
      </c>
      <c r="AI31" s="101">
        <v>108</v>
      </c>
      <c r="AJ31" s="100">
        <v>52.3</v>
      </c>
      <c r="AK31" s="101">
        <v>64</v>
      </c>
      <c r="AL31" s="101">
        <v>28</v>
      </c>
    </row>
    <row r="32" spans="2:38" s="97" customFormat="1" x14ac:dyDescent="0.2">
      <c r="B32" s="98">
        <v>1983</v>
      </c>
      <c r="C32" s="99" t="s">
        <v>189</v>
      </c>
      <c r="D32" s="100">
        <v>116</v>
      </c>
      <c r="E32" s="101">
        <v>62</v>
      </c>
      <c r="F32" s="100">
        <v>162.1</v>
      </c>
      <c r="G32" s="101">
        <v>172</v>
      </c>
      <c r="H32" s="100">
        <v>48</v>
      </c>
      <c r="I32" s="100">
        <v>95</v>
      </c>
      <c r="J32" s="101">
        <v>85.5</v>
      </c>
      <c r="K32" s="101">
        <v>48</v>
      </c>
      <c r="L32" s="100">
        <v>88.5</v>
      </c>
      <c r="M32" s="100">
        <v>94</v>
      </c>
      <c r="N32" s="101">
        <v>85</v>
      </c>
      <c r="O32" s="100">
        <v>150</v>
      </c>
      <c r="P32" s="101">
        <v>76</v>
      </c>
      <c r="Q32" s="100">
        <v>155</v>
      </c>
      <c r="R32" s="100">
        <v>29.9</v>
      </c>
      <c r="S32" s="100">
        <v>68.8</v>
      </c>
      <c r="T32" s="100">
        <v>79.900000000000006</v>
      </c>
      <c r="U32" s="101">
        <v>33</v>
      </c>
      <c r="V32" s="101">
        <v>106</v>
      </c>
      <c r="W32" s="100">
        <v>76</v>
      </c>
      <c r="X32" s="100">
        <v>36</v>
      </c>
      <c r="Y32" s="100">
        <v>91.2</v>
      </c>
      <c r="Z32" s="101">
        <v>52</v>
      </c>
      <c r="AA32" s="98">
        <v>59</v>
      </c>
      <c r="AB32" s="101">
        <v>93</v>
      </c>
      <c r="AC32" s="100">
        <v>104.1</v>
      </c>
      <c r="AD32" s="100">
        <v>91.5</v>
      </c>
      <c r="AE32" s="100">
        <v>185.9</v>
      </c>
      <c r="AF32" s="100">
        <v>188</v>
      </c>
      <c r="AG32" s="100">
        <v>125</v>
      </c>
      <c r="AH32" s="100">
        <v>80</v>
      </c>
      <c r="AI32" s="101">
        <v>118</v>
      </c>
      <c r="AJ32" s="100">
        <v>174.3</v>
      </c>
      <c r="AK32" s="101">
        <v>186</v>
      </c>
      <c r="AL32" s="101">
        <v>81.3</v>
      </c>
    </row>
    <row r="33" spans="2:38" s="97" customFormat="1" x14ac:dyDescent="0.2">
      <c r="B33" s="98">
        <v>1983</v>
      </c>
      <c r="C33" s="99" t="s">
        <v>190</v>
      </c>
      <c r="D33" s="100">
        <v>60</v>
      </c>
      <c r="E33" s="101">
        <v>276</v>
      </c>
      <c r="F33" s="100">
        <v>427.6</v>
      </c>
      <c r="G33" s="101">
        <v>107</v>
      </c>
      <c r="H33" s="100">
        <v>433</v>
      </c>
      <c r="I33" s="100">
        <v>91</v>
      </c>
      <c r="J33" s="101">
        <v>99.5</v>
      </c>
      <c r="K33" s="101">
        <v>81</v>
      </c>
      <c r="L33" s="100">
        <v>138</v>
      </c>
      <c r="M33" s="100">
        <v>132</v>
      </c>
      <c r="N33" s="101">
        <v>187</v>
      </c>
      <c r="O33" s="100">
        <v>54</v>
      </c>
      <c r="P33" s="101">
        <v>77</v>
      </c>
      <c r="Q33" s="100">
        <v>146</v>
      </c>
      <c r="R33" s="100">
        <v>94.5</v>
      </c>
      <c r="S33" s="100">
        <v>171</v>
      </c>
      <c r="T33" s="100">
        <v>143</v>
      </c>
      <c r="U33" s="101">
        <v>137</v>
      </c>
      <c r="V33" s="101">
        <v>199.5</v>
      </c>
      <c r="W33" s="100">
        <v>164.4</v>
      </c>
      <c r="X33" s="100">
        <v>96</v>
      </c>
      <c r="Y33" s="100">
        <v>112.5</v>
      </c>
      <c r="Z33" s="101">
        <v>171</v>
      </c>
      <c r="AA33" s="98">
        <v>211</v>
      </c>
      <c r="AB33" s="101">
        <v>176.6</v>
      </c>
      <c r="AC33" s="100">
        <v>435.4</v>
      </c>
      <c r="AD33" s="100">
        <v>92.3</v>
      </c>
      <c r="AE33" s="100">
        <v>278.89999999999998</v>
      </c>
      <c r="AF33" s="100">
        <v>279</v>
      </c>
      <c r="AG33" s="100">
        <v>319</v>
      </c>
      <c r="AH33" s="100">
        <v>261</v>
      </c>
      <c r="AI33" s="101">
        <v>419.5</v>
      </c>
      <c r="AJ33" s="100">
        <v>84.2</v>
      </c>
      <c r="AK33" s="101">
        <v>298</v>
      </c>
      <c r="AL33" s="101">
        <v>124</v>
      </c>
    </row>
    <row r="34" spans="2:38" s="97" customFormat="1" x14ac:dyDescent="0.2">
      <c r="B34" s="98">
        <v>1983</v>
      </c>
      <c r="C34" s="99" t="s">
        <v>191</v>
      </c>
      <c r="D34" s="100">
        <v>17</v>
      </c>
      <c r="E34" s="101">
        <v>40</v>
      </c>
      <c r="F34" s="100">
        <v>91.9</v>
      </c>
      <c r="G34" s="101">
        <v>40</v>
      </c>
      <c r="H34" s="100">
        <v>101</v>
      </c>
      <c r="I34" s="100">
        <v>41</v>
      </c>
      <c r="J34" s="101">
        <v>51</v>
      </c>
      <c r="K34" s="101">
        <v>45</v>
      </c>
      <c r="L34" s="100">
        <v>75</v>
      </c>
      <c r="M34" s="100">
        <v>64</v>
      </c>
      <c r="N34" s="101">
        <v>65</v>
      </c>
      <c r="O34" s="100">
        <v>22</v>
      </c>
      <c r="P34" s="101">
        <v>138</v>
      </c>
      <c r="Q34" s="100">
        <v>29</v>
      </c>
      <c r="R34" s="100">
        <v>41.5</v>
      </c>
      <c r="S34" s="100">
        <v>42.2</v>
      </c>
      <c r="T34" s="100">
        <v>42.3</v>
      </c>
      <c r="U34" s="101">
        <v>57</v>
      </c>
      <c r="V34" s="101">
        <v>66</v>
      </c>
      <c r="W34" s="100">
        <v>135.5</v>
      </c>
      <c r="X34" s="100">
        <v>48</v>
      </c>
      <c r="Y34" s="100">
        <v>36.200000000000003</v>
      </c>
      <c r="Z34" s="101">
        <v>82</v>
      </c>
      <c r="AA34" s="98">
        <v>123</v>
      </c>
      <c r="AB34" s="101">
        <v>107</v>
      </c>
      <c r="AC34" s="100">
        <v>90.2</v>
      </c>
      <c r="AD34" s="100">
        <v>13.6</v>
      </c>
      <c r="AE34" s="100">
        <v>69.3</v>
      </c>
      <c r="AF34" s="100">
        <v>65</v>
      </c>
      <c r="AG34" s="100">
        <v>68</v>
      </c>
      <c r="AH34" s="100">
        <v>85</v>
      </c>
      <c r="AI34" s="101">
        <v>124.5</v>
      </c>
      <c r="AJ34" s="100">
        <v>27.2</v>
      </c>
      <c r="AK34" s="101">
        <v>43.5</v>
      </c>
      <c r="AL34" s="101">
        <v>50.6</v>
      </c>
    </row>
    <row r="35" spans="2:38" s="97" customFormat="1" x14ac:dyDescent="0.2">
      <c r="B35" s="98">
        <v>1983</v>
      </c>
      <c r="C35" s="99" t="s">
        <v>192</v>
      </c>
      <c r="D35" s="100">
        <v>143</v>
      </c>
      <c r="E35" s="101">
        <v>64</v>
      </c>
      <c r="F35" s="100">
        <v>80.099999999999994</v>
      </c>
      <c r="G35" s="101">
        <v>63.5</v>
      </c>
      <c r="H35" s="100">
        <v>116</v>
      </c>
      <c r="I35" s="100">
        <v>114</v>
      </c>
      <c r="J35" s="101">
        <v>120</v>
      </c>
      <c r="K35" s="101">
        <v>54</v>
      </c>
      <c r="L35" s="100">
        <v>75.599999999999994</v>
      </c>
      <c r="M35" s="100">
        <v>84</v>
      </c>
      <c r="N35" s="101">
        <v>164</v>
      </c>
      <c r="O35" s="100">
        <v>70</v>
      </c>
      <c r="P35" s="101">
        <v>153</v>
      </c>
      <c r="Q35" s="100">
        <v>85</v>
      </c>
      <c r="R35" s="100">
        <v>70.3</v>
      </c>
      <c r="S35" s="100">
        <v>60.6</v>
      </c>
      <c r="T35" s="100">
        <v>85</v>
      </c>
      <c r="U35" s="101">
        <v>119</v>
      </c>
      <c r="V35" s="101">
        <v>110</v>
      </c>
      <c r="W35" s="100">
        <v>156.80000000000001</v>
      </c>
      <c r="X35" s="100">
        <v>60</v>
      </c>
      <c r="Y35" s="100">
        <v>73.099999999999994</v>
      </c>
      <c r="Z35" s="101">
        <v>170</v>
      </c>
      <c r="AA35" s="98">
        <v>107</v>
      </c>
      <c r="AB35" s="101">
        <v>44</v>
      </c>
      <c r="AC35" s="100">
        <v>84.4</v>
      </c>
      <c r="AD35" s="100">
        <v>102.8</v>
      </c>
      <c r="AE35" s="100">
        <v>58</v>
      </c>
      <c r="AF35" s="100">
        <v>211</v>
      </c>
      <c r="AG35" s="100">
        <v>87</v>
      </c>
      <c r="AH35" s="100">
        <v>132</v>
      </c>
      <c r="AI35" s="101">
        <v>86</v>
      </c>
      <c r="AJ35" s="100">
        <v>91.9</v>
      </c>
      <c r="AK35" s="101">
        <v>194</v>
      </c>
      <c r="AL35" s="101">
        <v>91</v>
      </c>
    </row>
    <row r="36" spans="2:38" s="97" customFormat="1" x14ac:dyDescent="0.2">
      <c r="B36" s="98">
        <v>1983</v>
      </c>
      <c r="C36" s="99" t="s">
        <v>193</v>
      </c>
      <c r="D36" s="100">
        <v>76</v>
      </c>
      <c r="E36" s="101">
        <v>74</v>
      </c>
      <c r="F36" s="100">
        <v>299.2</v>
      </c>
      <c r="G36" s="101">
        <v>51</v>
      </c>
      <c r="H36" s="100">
        <v>311</v>
      </c>
      <c r="I36" s="100">
        <v>47</v>
      </c>
      <c r="J36" s="101">
        <v>108.5</v>
      </c>
      <c r="K36" s="101">
        <v>32</v>
      </c>
      <c r="L36" s="100">
        <v>153.5</v>
      </c>
      <c r="M36" s="100">
        <v>95</v>
      </c>
      <c r="N36" s="101">
        <v>52</v>
      </c>
      <c r="O36" s="100">
        <v>47</v>
      </c>
      <c r="P36" s="101">
        <v>191</v>
      </c>
      <c r="Q36" s="100">
        <v>67</v>
      </c>
      <c r="R36" s="100">
        <v>38.799999999999997</v>
      </c>
      <c r="S36" s="100">
        <v>78.8</v>
      </c>
      <c r="T36" s="100">
        <v>60.1</v>
      </c>
      <c r="U36" s="101">
        <v>96</v>
      </c>
      <c r="V36" s="101">
        <v>137</v>
      </c>
      <c r="W36" s="100">
        <v>90.2</v>
      </c>
      <c r="X36" s="100">
        <v>71</v>
      </c>
      <c r="Y36" s="100">
        <v>42.9</v>
      </c>
      <c r="Z36" s="101">
        <v>50</v>
      </c>
      <c r="AA36" s="98">
        <v>127</v>
      </c>
      <c r="AB36" s="101">
        <v>135</v>
      </c>
      <c r="AC36" s="100">
        <v>209.6</v>
      </c>
      <c r="AD36" s="100">
        <v>57.5</v>
      </c>
      <c r="AE36" s="100">
        <v>175.7</v>
      </c>
      <c r="AF36" s="100">
        <v>172</v>
      </c>
      <c r="AG36" s="100">
        <v>152</v>
      </c>
      <c r="AH36" s="100">
        <v>347</v>
      </c>
      <c r="AI36" s="101">
        <v>190</v>
      </c>
      <c r="AJ36" s="100">
        <v>62.6</v>
      </c>
      <c r="AK36" s="101">
        <v>180</v>
      </c>
      <c r="AL36" s="101">
        <v>153</v>
      </c>
    </row>
    <row r="37" spans="2:38" s="97" customFormat="1" x14ac:dyDescent="0.2">
      <c r="B37" s="98">
        <v>1983</v>
      </c>
      <c r="C37" s="99" t="s">
        <v>194</v>
      </c>
      <c r="D37" s="100">
        <v>124</v>
      </c>
      <c r="E37" s="101">
        <v>58</v>
      </c>
      <c r="F37" s="100">
        <v>80.2</v>
      </c>
      <c r="G37" s="101">
        <v>70</v>
      </c>
      <c r="H37" s="100">
        <v>82</v>
      </c>
      <c r="I37" s="100">
        <v>118</v>
      </c>
      <c r="J37" s="101">
        <v>64.5</v>
      </c>
      <c r="K37" s="101">
        <v>31</v>
      </c>
      <c r="L37" s="100">
        <v>45.5</v>
      </c>
      <c r="M37" s="100">
        <v>78</v>
      </c>
      <c r="N37" s="101">
        <v>43</v>
      </c>
      <c r="O37" s="100">
        <v>66</v>
      </c>
      <c r="P37" s="101">
        <v>91</v>
      </c>
      <c r="Q37" s="100">
        <v>146</v>
      </c>
      <c r="R37" s="100">
        <v>29.3</v>
      </c>
      <c r="S37" s="100">
        <v>58.4</v>
      </c>
      <c r="T37" s="100">
        <v>37.4</v>
      </c>
      <c r="U37" s="101">
        <v>66</v>
      </c>
      <c r="V37" s="101">
        <v>53.5</v>
      </c>
      <c r="W37" s="100">
        <v>43.5</v>
      </c>
      <c r="X37" s="100">
        <v>101</v>
      </c>
      <c r="Y37" s="100">
        <v>103.5</v>
      </c>
      <c r="Z37" s="101">
        <v>46</v>
      </c>
      <c r="AA37" s="98">
        <v>29</v>
      </c>
      <c r="AB37" s="101">
        <v>26</v>
      </c>
      <c r="AC37" s="100">
        <v>107.3</v>
      </c>
      <c r="AD37" s="100">
        <v>132.30000000000001</v>
      </c>
      <c r="AE37" s="100">
        <v>18.600000000000001</v>
      </c>
      <c r="AF37" s="100">
        <v>21</v>
      </c>
      <c r="AG37" s="100">
        <v>33</v>
      </c>
      <c r="AH37" s="100">
        <v>42</v>
      </c>
      <c r="AI37" s="101">
        <v>44.5</v>
      </c>
      <c r="AJ37" s="100">
        <v>80.8</v>
      </c>
      <c r="AK37" s="101">
        <v>20</v>
      </c>
      <c r="AL37" s="101">
        <v>77.2</v>
      </c>
    </row>
    <row r="38" spans="2:38" s="97" customFormat="1" x14ac:dyDescent="0.2">
      <c r="B38" s="98">
        <v>1983</v>
      </c>
      <c r="C38" s="99" t="s">
        <v>183</v>
      </c>
      <c r="D38" s="100">
        <v>58</v>
      </c>
      <c r="E38" s="101">
        <v>121</v>
      </c>
      <c r="F38" s="100">
        <v>121.5</v>
      </c>
      <c r="G38" s="101">
        <v>7</v>
      </c>
      <c r="H38" s="100">
        <v>102</v>
      </c>
      <c r="I38" s="100">
        <v>39</v>
      </c>
      <c r="J38" s="101">
        <v>108</v>
      </c>
      <c r="K38" s="101">
        <v>4</v>
      </c>
      <c r="L38" s="100">
        <v>74</v>
      </c>
      <c r="M38" s="100">
        <v>120</v>
      </c>
      <c r="N38" s="101">
        <v>25</v>
      </c>
      <c r="O38" s="100">
        <v>98</v>
      </c>
      <c r="P38" s="101">
        <v>34</v>
      </c>
      <c r="Q38" s="100">
        <v>127</v>
      </c>
      <c r="R38" s="100">
        <v>13.4</v>
      </c>
      <c r="S38" s="100">
        <v>207</v>
      </c>
      <c r="T38" s="100">
        <v>24.2</v>
      </c>
      <c r="U38" s="101">
        <v>67</v>
      </c>
      <c r="V38" s="101">
        <v>230.5</v>
      </c>
      <c r="W38" s="100">
        <v>63.1</v>
      </c>
      <c r="X38" s="100">
        <v>33</v>
      </c>
      <c r="Y38" s="100">
        <v>23.4</v>
      </c>
      <c r="Z38" s="101">
        <v>44</v>
      </c>
      <c r="AA38" s="98">
        <v>64</v>
      </c>
      <c r="AB38" s="101">
        <v>82</v>
      </c>
      <c r="AC38" s="100">
        <v>162.6</v>
      </c>
      <c r="AD38" s="100">
        <v>45.6</v>
      </c>
      <c r="AE38" s="100">
        <v>118.2</v>
      </c>
      <c r="AF38" s="100">
        <v>113</v>
      </c>
      <c r="AG38" s="100">
        <v>128</v>
      </c>
      <c r="AH38" s="100">
        <v>116</v>
      </c>
      <c r="AI38" s="101">
        <v>166.5</v>
      </c>
      <c r="AJ38" s="100">
        <v>101.8</v>
      </c>
      <c r="AK38" s="101">
        <v>141</v>
      </c>
      <c r="AL38" s="101">
        <v>262</v>
      </c>
    </row>
    <row r="39" spans="2:38" s="97" customFormat="1" x14ac:dyDescent="0.2">
      <c r="B39" s="98">
        <v>1983</v>
      </c>
      <c r="C39" s="99" t="s">
        <v>184</v>
      </c>
      <c r="D39" s="100">
        <v>216</v>
      </c>
      <c r="E39" s="101">
        <v>168</v>
      </c>
      <c r="F39" s="100">
        <v>47.8</v>
      </c>
      <c r="G39" s="101">
        <v>108</v>
      </c>
      <c r="H39" s="100">
        <v>37</v>
      </c>
      <c r="I39" s="100">
        <v>221</v>
      </c>
      <c r="J39" s="101">
        <v>218.5</v>
      </c>
      <c r="K39" s="101">
        <v>107</v>
      </c>
      <c r="L39" s="100">
        <v>144.5</v>
      </c>
      <c r="M39" s="100">
        <v>223</v>
      </c>
      <c r="N39" s="101">
        <v>179</v>
      </c>
      <c r="O39" s="100">
        <v>206</v>
      </c>
      <c r="P39" s="101">
        <v>74</v>
      </c>
      <c r="Q39" s="100">
        <v>0</v>
      </c>
      <c r="R39" s="100">
        <v>174.6</v>
      </c>
      <c r="S39" s="100">
        <v>174.3</v>
      </c>
      <c r="T39" s="100">
        <v>119.7</v>
      </c>
      <c r="U39" s="101">
        <v>153</v>
      </c>
      <c r="V39" s="101">
        <v>58</v>
      </c>
      <c r="W39" s="100">
        <v>109.7</v>
      </c>
      <c r="X39" s="100">
        <v>163</v>
      </c>
      <c r="Y39" s="100">
        <v>198</v>
      </c>
      <c r="Z39" s="101">
        <v>179</v>
      </c>
      <c r="AA39" s="98">
        <v>133</v>
      </c>
      <c r="AB39" s="101">
        <v>92.8</v>
      </c>
      <c r="AC39" s="100">
        <v>55.9</v>
      </c>
      <c r="AD39" s="100">
        <v>204.9</v>
      </c>
      <c r="AE39" s="100">
        <v>70.400000000000006</v>
      </c>
      <c r="AF39" s="100">
        <v>48</v>
      </c>
      <c r="AG39" s="100">
        <v>105</v>
      </c>
      <c r="AH39" s="100">
        <v>30</v>
      </c>
      <c r="AI39" s="101">
        <v>51</v>
      </c>
      <c r="AJ39" s="100">
        <v>168.9</v>
      </c>
      <c r="AK39" s="101">
        <v>71.5</v>
      </c>
      <c r="AL39" s="101">
        <v>44</v>
      </c>
    </row>
    <row r="40" spans="2:38" s="97" customFormat="1" x14ac:dyDescent="0.2">
      <c r="B40" s="98">
        <v>1983</v>
      </c>
      <c r="C40" s="99" t="s">
        <v>185</v>
      </c>
      <c r="D40" s="100">
        <v>260</v>
      </c>
      <c r="E40" s="101">
        <v>119</v>
      </c>
      <c r="F40" s="100">
        <v>47.7</v>
      </c>
      <c r="G40" s="101">
        <v>119</v>
      </c>
      <c r="H40" s="100">
        <v>50</v>
      </c>
      <c r="I40" s="100">
        <v>259</v>
      </c>
      <c r="J40" s="101">
        <v>197</v>
      </c>
      <c r="K40" s="101">
        <v>117</v>
      </c>
      <c r="L40" s="100">
        <v>150.5</v>
      </c>
      <c r="M40" s="100">
        <v>161</v>
      </c>
      <c r="N40" s="101">
        <v>152</v>
      </c>
      <c r="O40" s="100">
        <v>136</v>
      </c>
      <c r="P40" s="101">
        <v>82</v>
      </c>
      <c r="Q40" s="100">
        <v>173</v>
      </c>
      <c r="R40" s="100">
        <v>106.7</v>
      </c>
      <c r="S40" s="100">
        <v>127.3</v>
      </c>
      <c r="T40" s="100">
        <v>163.1</v>
      </c>
      <c r="U40" s="101">
        <v>186</v>
      </c>
      <c r="V40" s="101">
        <v>127</v>
      </c>
      <c r="W40" s="100">
        <v>127.2</v>
      </c>
      <c r="X40" s="100">
        <v>143</v>
      </c>
      <c r="Y40" s="100">
        <v>105.3</v>
      </c>
      <c r="Z40" s="101">
        <v>253</v>
      </c>
      <c r="AA40" s="98">
        <v>119</v>
      </c>
      <c r="AB40" s="101">
        <v>103</v>
      </c>
      <c r="AC40" s="100">
        <v>90.3</v>
      </c>
      <c r="AD40" s="100">
        <v>201.9</v>
      </c>
      <c r="AE40" s="100">
        <v>138.5</v>
      </c>
      <c r="AF40" s="100">
        <v>113</v>
      </c>
      <c r="AG40" s="100">
        <v>152</v>
      </c>
      <c r="AH40" s="100">
        <v>90</v>
      </c>
      <c r="AI40" s="101">
        <v>109</v>
      </c>
      <c r="AJ40" s="100">
        <v>146.4</v>
      </c>
      <c r="AK40" s="101">
        <v>107</v>
      </c>
      <c r="AL40" s="101">
        <v>129</v>
      </c>
    </row>
    <row r="41" spans="2:38" s="97" customFormat="1" x14ac:dyDescent="0.2">
      <c r="B41" s="98">
        <v>1983</v>
      </c>
      <c r="C41" s="99" t="s">
        <v>186</v>
      </c>
      <c r="D41" s="100">
        <v>172</v>
      </c>
      <c r="E41" s="101">
        <v>97</v>
      </c>
      <c r="F41" s="100">
        <v>87</v>
      </c>
      <c r="G41" s="101">
        <v>95</v>
      </c>
      <c r="H41" s="100">
        <v>112</v>
      </c>
      <c r="I41" s="100">
        <v>208</v>
      </c>
      <c r="J41" s="101">
        <v>70.5</v>
      </c>
      <c r="K41" s="101">
        <v>104</v>
      </c>
      <c r="L41" s="100">
        <v>42.5</v>
      </c>
      <c r="M41" s="100">
        <v>165</v>
      </c>
      <c r="N41" s="101">
        <v>128</v>
      </c>
      <c r="O41" s="100">
        <v>98</v>
      </c>
      <c r="P41" s="101">
        <v>203</v>
      </c>
      <c r="Q41" s="100">
        <v>163</v>
      </c>
      <c r="R41" s="100">
        <v>144.6</v>
      </c>
      <c r="S41" s="100">
        <v>143.69999999999999</v>
      </c>
      <c r="T41" s="100">
        <v>90</v>
      </c>
      <c r="U41" s="101">
        <v>50</v>
      </c>
      <c r="V41" s="101">
        <v>70.5</v>
      </c>
      <c r="W41" s="100">
        <v>86.1</v>
      </c>
      <c r="X41" s="100">
        <v>102</v>
      </c>
      <c r="Y41" s="100">
        <v>265.10000000000002</v>
      </c>
      <c r="Z41" s="101">
        <v>77</v>
      </c>
      <c r="AA41" s="98">
        <v>86</v>
      </c>
      <c r="AB41" s="101">
        <v>94</v>
      </c>
      <c r="AC41" s="100">
        <v>119.3</v>
      </c>
      <c r="AD41" s="100">
        <v>262.5</v>
      </c>
      <c r="AE41" s="100">
        <v>78.099999999999994</v>
      </c>
      <c r="AF41" s="100">
        <v>131</v>
      </c>
      <c r="AG41" s="100">
        <v>76</v>
      </c>
      <c r="AH41" s="100">
        <v>114</v>
      </c>
      <c r="AI41" s="101">
        <v>78</v>
      </c>
      <c r="AJ41" s="100">
        <v>238.9</v>
      </c>
      <c r="AK41" s="101">
        <v>117</v>
      </c>
      <c r="AL41" s="101">
        <v>103.9</v>
      </c>
    </row>
    <row r="42" spans="2:38" s="97" customFormat="1" x14ac:dyDescent="0.2">
      <c r="B42" s="98">
        <v>1983</v>
      </c>
      <c r="C42" s="99" t="s">
        <v>187</v>
      </c>
      <c r="D42" s="100">
        <v>154</v>
      </c>
      <c r="E42" s="101">
        <v>350</v>
      </c>
      <c r="F42" s="100">
        <v>150.5</v>
      </c>
      <c r="G42" s="101">
        <v>179.5</v>
      </c>
      <c r="H42" s="100">
        <v>138</v>
      </c>
      <c r="I42" s="100">
        <v>118</v>
      </c>
      <c r="J42" s="101">
        <v>187</v>
      </c>
      <c r="K42" s="101">
        <v>110</v>
      </c>
      <c r="L42" s="100">
        <v>167.9</v>
      </c>
      <c r="M42" s="100">
        <v>155</v>
      </c>
      <c r="N42" s="101">
        <v>67</v>
      </c>
      <c r="O42" s="100">
        <v>204</v>
      </c>
      <c r="P42" s="101">
        <v>342.5</v>
      </c>
      <c r="Q42" s="100">
        <v>0</v>
      </c>
      <c r="R42" s="100">
        <v>117.1</v>
      </c>
      <c r="S42" s="100">
        <v>146.9</v>
      </c>
      <c r="T42" s="100">
        <v>47.1</v>
      </c>
      <c r="U42" s="101">
        <v>152</v>
      </c>
      <c r="V42" s="101">
        <v>111</v>
      </c>
      <c r="W42" s="100">
        <v>133.6</v>
      </c>
      <c r="X42" s="100">
        <v>121</v>
      </c>
      <c r="Y42" s="100">
        <v>128.1</v>
      </c>
      <c r="Z42" s="101">
        <v>54</v>
      </c>
      <c r="AA42" s="98">
        <v>200</v>
      </c>
      <c r="AB42" s="101">
        <v>192</v>
      </c>
      <c r="AC42" s="100">
        <v>159.30000000000001</v>
      </c>
      <c r="AD42" s="100">
        <v>175.6</v>
      </c>
      <c r="AE42" s="100">
        <v>108.7</v>
      </c>
      <c r="AF42" s="100">
        <v>123</v>
      </c>
      <c r="AG42" s="100">
        <v>145</v>
      </c>
      <c r="AH42" s="100">
        <v>198</v>
      </c>
      <c r="AI42" s="101">
        <v>154</v>
      </c>
      <c r="AJ42" s="100">
        <v>300.5</v>
      </c>
      <c r="AK42" s="101">
        <v>115</v>
      </c>
      <c r="AL42" s="101">
        <v>146.80000000000001</v>
      </c>
    </row>
    <row r="43" spans="2:38" s="97" customFormat="1" x14ac:dyDescent="0.2">
      <c r="B43" s="98">
        <v>1983</v>
      </c>
      <c r="C43" s="99" t="s">
        <v>188</v>
      </c>
      <c r="D43" s="100">
        <v>154</v>
      </c>
      <c r="E43" s="101">
        <v>79</v>
      </c>
      <c r="F43" s="100">
        <v>19.3</v>
      </c>
      <c r="G43" s="101">
        <v>98</v>
      </c>
      <c r="H43" s="100">
        <v>19</v>
      </c>
      <c r="I43" s="100">
        <v>133</v>
      </c>
      <c r="J43" s="101">
        <v>85</v>
      </c>
      <c r="K43" s="101">
        <v>70.5</v>
      </c>
      <c r="L43" s="100">
        <v>23</v>
      </c>
      <c r="M43" s="100">
        <v>100</v>
      </c>
      <c r="N43" s="101">
        <v>147</v>
      </c>
      <c r="O43" s="100">
        <v>50</v>
      </c>
      <c r="P43" s="101">
        <v>22.5</v>
      </c>
      <c r="Q43" s="100">
        <v>0</v>
      </c>
      <c r="R43" s="100">
        <v>56.8</v>
      </c>
      <c r="S43" s="100">
        <v>83.6</v>
      </c>
      <c r="T43" s="100">
        <v>67.3</v>
      </c>
      <c r="U43" s="101">
        <v>33</v>
      </c>
      <c r="V43" s="101">
        <v>54</v>
      </c>
      <c r="W43" s="100">
        <v>65.599999999999994</v>
      </c>
      <c r="X43" s="100">
        <v>99</v>
      </c>
      <c r="Y43" s="100">
        <v>54</v>
      </c>
      <c r="Z43" s="101">
        <v>69</v>
      </c>
      <c r="AA43" s="98">
        <v>80</v>
      </c>
      <c r="AB43" s="101">
        <v>115</v>
      </c>
      <c r="AC43" s="100">
        <v>20.8</v>
      </c>
      <c r="AD43" s="100">
        <v>40</v>
      </c>
      <c r="AE43" s="100">
        <v>28.5</v>
      </c>
      <c r="AF43" s="100">
        <v>96</v>
      </c>
      <c r="AG43" s="100">
        <v>44</v>
      </c>
      <c r="AH43" s="100">
        <v>20</v>
      </c>
      <c r="AI43" s="101">
        <v>20</v>
      </c>
      <c r="AJ43" s="100">
        <v>111.9</v>
      </c>
      <c r="AK43" s="101">
        <v>8</v>
      </c>
      <c r="AL43" s="101">
        <v>13</v>
      </c>
    </row>
    <row r="44" spans="2:38" s="97" customFormat="1" x14ac:dyDescent="0.2">
      <c r="B44" s="98">
        <v>1984</v>
      </c>
      <c r="C44" s="99" t="s">
        <v>189</v>
      </c>
      <c r="D44" s="100">
        <v>228</v>
      </c>
      <c r="E44" s="101">
        <v>152</v>
      </c>
      <c r="F44" s="100">
        <v>343.1</v>
      </c>
      <c r="G44" s="101">
        <v>187</v>
      </c>
      <c r="H44" s="100">
        <v>230</v>
      </c>
      <c r="I44" s="100">
        <v>109</v>
      </c>
      <c r="J44" s="101">
        <v>201</v>
      </c>
      <c r="K44" s="101">
        <v>171</v>
      </c>
      <c r="L44" s="100">
        <v>266.5</v>
      </c>
      <c r="M44" s="100">
        <v>287</v>
      </c>
      <c r="N44" s="101">
        <v>179</v>
      </c>
      <c r="O44" s="100">
        <v>235</v>
      </c>
      <c r="P44" s="101">
        <v>86</v>
      </c>
      <c r="Q44" s="100">
        <v>248</v>
      </c>
      <c r="R44" s="100">
        <v>127.8</v>
      </c>
      <c r="S44" s="100">
        <v>185.7</v>
      </c>
      <c r="T44" s="100">
        <v>124.9</v>
      </c>
      <c r="U44" s="101">
        <v>107</v>
      </c>
      <c r="V44" s="101">
        <v>163.5</v>
      </c>
      <c r="W44" s="100">
        <v>124.6</v>
      </c>
      <c r="X44" s="100">
        <v>286</v>
      </c>
      <c r="Y44" s="100">
        <v>156.69999999999999</v>
      </c>
      <c r="Z44" s="101">
        <v>115</v>
      </c>
      <c r="AA44" s="98">
        <v>223</v>
      </c>
      <c r="AB44" s="101">
        <v>94</v>
      </c>
      <c r="AC44" s="100">
        <v>253.1</v>
      </c>
      <c r="AD44" s="100">
        <v>110.6</v>
      </c>
      <c r="AE44" s="100">
        <v>125.6</v>
      </c>
      <c r="AF44" s="100">
        <v>223</v>
      </c>
      <c r="AG44" s="100">
        <v>146</v>
      </c>
      <c r="AH44" s="100">
        <v>150</v>
      </c>
      <c r="AI44" s="101">
        <v>221.5</v>
      </c>
      <c r="AJ44" s="100">
        <v>333.7</v>
      </c>
      <c r="AK44" s="101">
        <v>203</v>
      </c>
      <c r="AL44" s="101">
        <v>152</v>
      </c>
    </row>
    <row r="45" spans="2:38" s="97" customFormat="1" x14ac:dyDescent="0.2">
      <c r="B45" s="98">
        <v>1984</v>
      </c>
      <c r="C45" s="99" t="s">
        <v>190</v>
      </c>
      <c r="D45" s="100">
        <v>350</v>
      </c>
      <c r="E45" s="101">
        <v>369</v>
      </c>
      <c r="F45" s="100">
        <v>332.6</v>
      </c>
      <c r="G45" s="101">
        <v>310</v>
      </c>
      <c r="H45" s="100">
        <v>332</v>
      </c>
      <c r="I45" s="100">
        <v>397</v>
      </c>
      <c r="J45" s="101">
        <v>377.5</v>
      </c>
      <c r="K45" s="101">
        <v>302</v>
      </c>
      <c r="L45" s="100">
        <v>552</v>
      </c>
      <c r="M45" s="100">
        <v>366</v>
      </c>
      <c r="N45" s="101">
        <v>579</v>
      </c>
      <c r="O45" s="100">
        <v>309</v>
      </c>
      <c r="P45" s="101">
        <v>127</v>
      </c>
      <c r="Q45" s="100">
        <v>541</v>
      </c>
      <c r="R45" s="100">
        <v>341.9</v>
      </c>
      <c r="S45" s="100">
        <v>297.5</v>
      </c>
      <c r="T45" s="100">
        <v>757.5</v>
      </c>
      <c r="U45" s="101">
        <v>493</v>
      </c>
      <c r="V45" s="101">
        <v>253</v>
      </c>
      <c r="W45" s="100">
        <v>505.6</v>
      </c>
      <c r="X45" s="100">
        <v>480</v>
      </c>
      <c r="Y45" s="100">
        <v>121.4</v>
      </c>
      <c r="Z45" s="101">
        <v>461</v>
      </c>
      <c r="AA45" s="98">
        <v>598</v>
      </c>
      <c r="AB45" s="101">
        <v>405.5</v>
      </c>
      <c r="AC45" s="100">
        <v>184.2</v>
      </c>
      <c r="AD45" s="100">
        <v>173.2</v>
      </c>
      <c r="AE45" s="100">
        <v>448.9</v>
      </c>
      <c r="AF45" s="100">
        <v>343</v>
      </c>
      <c r="AG45" s="100">
        <v>346</v>
      </c>
      <c r="AH45" s="100">
        <v>292</v>
      </c>
      <c r="AI45" s="101">
        <v>279.5</v>
      </c>
      <c r="AJ45" s="100">
        <v>343.1</v>
      </c>
      <c r="AK45" s="101">
        <v>348</v>
      </c>
      <c r="AL45" s="101">
        <v>274.5</v>
      </c>
    </row>
    <row r="46" spans="2:38" s="97" customFormat="1" x14ac:dyDescent="0.2">
      <c r="B46" s="98">
        <v>1984</v>
      </c>
      <c r="C46" s="99" t="s">
        <v>191</v>
      </c>
      <c r="D46" s="100">
        <v>7</v>
      </c>
      <c r="E46" s="101">
        <v>50</v>
      </c>
      <c r="F46" s="100">
        <v>197.5</v>
      </c>
      <c r="G46" s="101">
        <v>12</v>
      </c>
      <c r="H46" s="100">
        <v>141</v>
      </c>
      <c r="I46" s="100">
        <v>22</v>
      </c>
      <c r="J46" s="101">
        <v>15</v>
      </c>
      <c r="K46" s="101">
        <v>135</v>
      </c>
      <c r="L46" s="100">
        <v>121.5</v>
      </c>
      <c r="M46" s="100">
        <v>18</v>
      </c>
      <c r="N46" s="101">
        <v>50.5</v>
      </c>
      <c r="O46" s="100">
        <v>22</v>
      </c>
      <c r="P46" s="101">
        <v>122</v>
      </c>
      <c r="Q46" s="100">
        <v>0</v>
      </c>
      <c r="R46" s="100">
        <v>87</v>
      </c>
      <c r="S46" s="100">
        <v>57.9</v>
      </c>
      <c r="T46" s="100">
        <v>98.2</v>
      </c>
      <c r="U46" s="101">
        <v>47</v>
      </c>
      <c r="V46" s="101">
        <v>38.5</v>
      </c>
      <c r="W46" s="100">
        <v>111.1</v>
      </c>
      <c r="X46" s="100">
        <v>43</v>
      </c>
      <c r="Y46" s="100">
        <v>65.7</v>
      </c>
      <c r="Z46" s="101">
        <v>29</v>
      </c>
      <c r="AA46" s="98">
        <v>174</v>
      </c>
      <c r="AB46" s="101">
        <v>95.5</v>
      </c>
      <c r="AC46" s="100">
        <v>81.099999999999994</v>
      </c>
      <c r="AD46" s="100">
        <v>31.7</v>
      </c>
      <c r="AE46" s="100">
        <v>151.5</v>
      </c>
      <c r="AF46" s="100">
        <v>104</v>
      </c>
      <c r="AG46" s="100">
        <v>61</v>
      </c>
      <c r="AH46" s="100">
        <v>132</v>
      </c>
      <c r="AI46" s="101">
        <v>83</v>
      </c>
      <c r="AJ46" s="100">
        <v>4.3</v>
      </c>
      <c r="AK46" s="101">
        <v>112</v>
      </c>
      <c r="AL46" s="101">
        <v>18</v>
      </c>
    </row>
    <row r="47" spans="2:38" s="97" customFormat="1" x14ac:dyDescent="0.2">
      <c r="B47" s="98">
        <v>1984</v>
      </c>
      <c r="C47" s="99" t="s">
        <v>192</v>
      </c>
      <c r="D47" s="100">
        <v>77</v>
      </c>
      <c r="E47" s="101">
        <v>85</v>
      </c>
      <c r="F47" s="100">
        <v>125.1</v>
      </c>
      <c r="G47" s="101">
        <v>42</v>
      </c>
      <c r="H47" s="100">
        <v>85</v>
      </c>
      <c r="I47" s="100">
        <v>83</v>
      </c>
      <c r="J47" s="101">
        <v>119</v>
      </c>
      <c r="K47" s="101">
        <v>67</v>
      </c>
      <c r="L47" s="100">
        <v>114</v>
      </c>
      <c r="M47" s="100">
        <v>143</v>
      </c>
      <c r="N47" s="101">
        <v>77</v>
      </c>
      <c r="O47" s="100">
        <v>136</v>
      </c>
      <c r="P47" s="101">
        <v>119</v>
      </c>
      <c r="Q47" s="100">
        <v>153</v>
      </c>
      <c r="R47" s="100">
        <v>87.6</v>
      </c>
      <c r="S47" s="100">
        <v>126.7</v>
      </c>
      <c r="T47" s="100">
        <v>63.4</v>
      </c>
      <c r="U47" s="101">
        <v>97</v>
      </c>
      <c r="V47" s="101">
        <v>167</v>
      </c>
      <c r="W47" s="100">
        <v>135.69999999999999</v>
      </c>
      <c r="X47" s="100">
        <v>56</v>
      </c>
      <c r="Y47" s="100">
        <v>134.5</v>
      </c>
      <c r="Z47" s="101">
        <v>55</v>
      </c>
      <c r="AA47" s="98">
        <v>178</v>
      </c>
      <c r="AB47" s="101">
        <v>53.5</v>
      </c>
      <c r="AC47" s="100">
        <v>148.6</v>
      </c>
      <c r="AD47" s="100">
        <v>96.2</v>
      </c>
      <c r="AE47" s="100">
        <v>84.9</v>
      </c>
      <c r="AF47" s="100">
        <v>58</v>
      </c>
      <c r="AG47" s="100">
        <v>86</v>
      </c>
      <c r="AH47" s="100">
        <v>63</v>
      </c>
      <c r="AI47" s="101">
        <v>141.5</v>
      </c>
      <c r="AJ47" s="100">
        <v>150.1</v>
      </c>
      <c r="AK47" s="101">
        <v>100</v>
      </c>
      <c r="AL47" s="101">
        <v>190.5</v>
      </c>
    </row>
    <row r="48" spans="2:38" s="97" customFormat="1" x14ac:dyDescent="0.2">
      <c r="B48" s="98">
        <v>1984</v>
      </c>
      <c r="C48" s="99" t="s">
        <v>193</v>
      </c>
      <c r="D48" s="100">
        <v>102</v>
      </c>
      <c r="E48" s="101">
        <v>178</v>
      </c>
      <c r="F48" s="100">
        <v>177.1</v>
      </c>
      <c r="G48" s="101">
        <v>78</v>
      </c>
      <c r="H48" s="100">
        <v>90</v>
      </c>
      <c r="I48" s="100">
        <v>115</v>
      </c>
      <c r="J48" s="101">
        <v>161.5</v>
      </c>
      <c r="K48" s="101">
        <v>109</v>
      </c>
      <c r="L48" s="100">
        <v>133</v>
      </c>
      <c r="M48" s="100">
        <v>235</v>
      </c>
      <c r="N48" s="101">
        <v>136</v>
      </c>
      <c r="O48" s="100">
        <v>178</v>
      </c>
      <c r="P48" s="101">
        <v>70</v>
      </c>
      <c r="Q48" s="100">
        <v>155</v>
      </c>
      <c r="R48" s="100">
        <v>102.7</v>
      </c>
      <c r="S48" s="100">
        <v>240.3</v>
      </c>
      <c r="T48" s="100">
        <v>91.3</v>
      </c>
      <c r="U48" s="101">
        <v>106</v>
      </c>
      <c r="V48" s="101">
        <v>208</v>
      </c>
      <c r="W48" s="100">
        <v>88.9</v>
      </c>
      <c r="X48" s="100">
        <v>83</v>
      </c>
      <c r="Y48" s="100">
        <v>159.9</v>
      </c>
      <c r="Z48" s="101">
        <v>137</v>
      </c>
      <c r="AA48" s="98">
        <v>169</v>
      </c>
      <c r="AB48" s="101">
        <v>192.5</v>
      </c>
      <c r="AC48" s="100">
        <v>290.89999999999998</v>
      </c>
      <c r="AD48" s="100">
        <v>125.3</v>
      </c>
      <c r="AE48" s="100">
        <v>161.69999999999999</v>
      </c>
      <c r="AF48" s="100">
        <v>89</v>
      </c>
      <c r="AG48" s="100">
        <v>274</v>
      </c>
      <c r="AH48" s="100">
        <v>105</v>
      </c>
      <c r="AI48" s="101">
        <v>202.5</v>
      </c>
      <c r="AJ48" s="100">
        <v>176.6</v>
      </c>
      <c r="AK48" s="101">
        <v>126</v>
      </c>
      <c r="AL48" s="101">
        <v>278.8</v>
      </c>
    </row>
    <row r="49" spans="2:38" s="97" customFormat="1" x14ac:dyDescent="0.2">
      <c r="B49" s="98">
        <v>1984</v>
      </c>
      <c r="C49" s="99" t="s">
        <v>194</v>
      </c>
      <c r="D49" s="100">
        <v>143</v>
      </c>
      <c r="E49" s="101">
        <v>181</v>
      </c>
      <c r="F49" s="100">
        <v>131.6</v>
      </c>
      <c r="G49" s="101">
        <v>140.5</v>
      </c>
      <c r="H49" s="100">
        <v>105</v>
      </c>
      <c r="I49" s="100">
        <v>161</v>
      </c>
      <c r="J49" s="101">
        <v>228</v>
      </c>
      <c r="K49" s="101">
        <v>35</v>
      </c>
      <c r="L49" s="100">
        <v>130</v>
      </c>
      <c r="M49" s="100">
        <v>215</v>
      </c>
      <c r="N49" s="101">
        <v>104</v>
      </c>
      <c r="O49" s="100">
        <v>219</v>
      </c>
      <c r="P49" s="101">
        <v>31</v>
      </c>
      <c r="Q49" s="100">
        <v>254</v>
      </c>
      <c r="R49" s="100">
        <v>72.3</v>
      </c>
      <c r="S49" s="100">
        <v>198.5</v>
      </c>
      <c r="T49" s="100">
        <v>69.3</v>
      </c>
      <c r="U49" s="101">
        <v>105</v>
      </c>
      <c r="V49" s="101">
        <v>128.5</v>
      </c>
      <c r="W49" s="100">
        <v>78.099999999999994</v>
      </c>
      <c r="X49" s="100">
        <v>124</v>
      </c>
      <c r="Y49" s="100">
        <v>86.6</v>
      </c>
      <c r="Z49" s="101">
        <v>108.5</v>
      </c>
      <c r="AA49" s="98">
        <v>96</v>
      </c>
      <c r="AB49" s="101">
        <v>119</v>
      </c>
      <c r="AC49" s="100">
        <v>185.7</v>
      </c>
      <c r="AD49" s="100">
        <v>152.1</v>
      </c>
      <c r="AE49" s="100">
        <v>97.8</v>
      </c>
      <c r="AF49" s="100">
        <v>171</v>
      </c>
      <c r="AG49" s="100">
        <v>191</v>
      </c>
      <c r="AH49" s="100">
        <v>84</v>
      </c>
      <c r="AI49" s="101">
        <v>164.5</v>
      </c>
      <c r="AJ49" s="100">
        <v>237.8</v>
      </c>
      <c r="AK49" s="101">
        <v>85</v>
      </c>
      <c r="AL49" s="101">
        <v>194.5</v>
      </c>
    </row>
    <row r="50" spans="2:38" s="97" customFormat="1" x14ac:dyDescent="0.2">
      <c r="B50" s="98">
        <v>1984</v>
      </c>
      <c r="C50" s="99" t="s">
        <v>183</v>
      </c>
      <c r="D50" s="100">
        <v>212</v>
      </c>
      <c r="E50" s="101">
        <v>323</v>
      </c>
      <c r="F50" s="100">
        <v>101.2</v>
      </c>
      <c r="G50" s="101">
        <v>201</v>
      </c>
      <c r="H50" s="100">
        <v>120</v>
      </c>
      <c r="I50" s="100">
        <v>231</v>
      </c>
      <c r="J50" s="101">
        <v>215</v>
      </c>
      <c r="K50" s="101">
        <v>56</v>
      </c>
      <c r="L50" s="100">
        <v>180.5</v>
      </c>
      <c r="M50" s="100">
        <v>385</v>
      </c>
      <c r="N50" s="101">
        <v>154</v>
      </c>
      <c r="O50" s="100">
        <v>236</v>
      </c>
      <c r="P50" s="101">
        <v>111</v>
      </c>
      <c r="Q50" s="100">
        <v>350</v>
      </c>
      <c r="R50" s="100">
        <v>94.4</v>
      </c>
      <c r="S50" s="100">
        <v>263.2</v>
      </c>
      <c r="T50" s="100">
        <v>86.2</v>
      </c>
      <c r="U50" s="101">
        <v>197</v>
      </c>
      <c r="V50" s="101">
        <v>143.5</v>
      </c>
      <c r="W50" s="100">
        <v>47.7</v>
      </c>
      <c r="X50" s="100">
        <v>120</v>
      </c>
      <c r="Y50" s="100">
        <v>120.5</v>
      </c>
      <c r="Z50" s="101">
        <v>171</v>
      </c>
      <c r="AA50" s="98">
        <v>158</v>
      </c>
      <c r="AB50" s="101">
        <v>161</v>
      </c>
      <c r="AC50" s="100">
        <v>103</v>
      </c>
      <c r="AD50" s="100">
        <v>171.7</v>
      </c>
      <c r="AE50" s="100">
        <v>37.1</v>
      </c>
      <c r="AF50" s="100">
        <v>130</v>
      </c>
      <c r="AG50" s="100">
        <v>174</v>
      </c>
      <c r="AH50" s="100">
        <v>113</v>
      </c>
      <c r="AI50" s="101">
        <v>128</v>
      </c>
      <c r="AJ50" s="100">
        <v>315.3</v>
      </c>
      <c r="AK50" s="101">
        <v>71</v>
      </c>
      <c r="AL50" s="101">
        <v>156</v>
      </c>
    </row>
    <row r="51" spans="2:38" s="97" customFormat="1" x14ac:dyDescent="0.2">
      <c r="B51" s="98">
        <v>1984</v>
      </c>
      <c r="C51" s="99" t="s">
        <v>184</v>
      </c>
      <c r="D51" s="100">
        <v>40</v>
      </c>
      <c r="E51" s="101">
        <v>19</v>
      </c>
      <c r="F51" s="100">
        <v>25.3</v>
      </c>
      <c r="G51" s="101">
        <v>19</v>
      </c>
      <c r="H51" s="100">
        <v>18</v>
      </c>
      <c r="I51" s="100">
        <v>22</v>
      </c>
      <c r="J51" s="101">
        <v>34</v>
      </c>
      <c r="K51" s="101">
        <v>3</v>
      </c>
      <c r="L51" s="100">
        <v>23.5</v>
      </c>
      <c r="M51" s="100">
        <v>16</v>
      </c>
      <c r="N51" s="101">
        <v>16</v>
      </c>
      <c r="O51" s="100">
        <v>39</v>
      </c>
      <c r="P51" s="101">
        <v>172</v>
      </c>
      <c r="Q51" s="100">
        <v>62</v>
      </c>
      <c r="R51" s="100">
        <v>7.6</v>
      </c>
      <c r="S51" s="100">
        <v>18.2</v>
      </c>
      <c r="T51" s="100">
        <v>11.1</v>
      </c>
      <c r="U51" s="101">
        <v>19</v>
      </c>
      <c r="V51" s="101">
        <v>39</v>
      </c>
      <c r="W51" s="100">
        <v>10.6</v>
      </c>
      <c r="X51" s="100">
        <v>9</v>
      </c>
      <c r="Y51" s="100">
        <v>35.5</v>
      </c>
      <c r="Z51" s="101">
        <v>16</v>
      </c>
      <c r="AA51" s="102" t="s">
        <v>234</v>
      </c>
      <c r="AB51" s="101">
        <v>20</v>
      </c>
      <c r="AC51" s="100">
        <v>42.3</v>
      </c>
      <c r="AD51" s="100">
        <v>54.5</v>
      </c>
      <c r="AE51" s="100">
        <v>10.5</v>
      </c>
      <c r="AF51" s="100">
        <v>18</v>
      </c>
      <c r="AG51" s="100">
        <v>18</v>
      </c>
      <c r="AH51" s="100">
        <v>17</v>
      </c>
      <c r="AI51" s="101">
        <v>33</v>
      </c>
      <c r="AJ51" s="100">
        <v>42</v>
      </c>
      <c r="AK51" s="101">
        <v>13</v>
      </c>
      <c r="AL51" s="101">
        <v>25</v>
      </c>
    </row>
    <row r="52" spans="2:38" s="97" customFormat="1" x14ac:dyDescent="0.2">
      <c r="B52" s="98">
        <v>1984</v>
      </c>
      <c r="C52" s="99" t="s">
        <v>185</v>
      </c>
      <c r="D52" s="100">
        <v>64</v>
      </c>
      <c r="E52" s="101">
        <v>60</v>
      </c>
      <c r="F52" s="100">
        <v>207.1</v>
      </c>
      <c r="G52" s="101">
        <v>56</v>
      </c>
      <c r="H52" s="100">
        <v>184</v>
      </c>
      <c r="I52" s="100">
        <v>79</v>
      </c>
      <c r="J52" s="101">
        <v>136.5</v>
      </c>
      <c r="K52" s="101">
        <v>60</v>
      </c>
      <c r="L52" s="100">
        <v>164.5</v>
      </c>
      <c r="M52" s="100">
        <v>105</v>
      </c>
      <c r="N52" s="101">
        <v>113</v>
      </c>
      <c r="O52" s="100">
        <v>118</v>
      </c>
      <c r="P52" s="101">
        <v>103</v>
      </c>
      <c r="Q52" s="100">
        <v>162</v>
      </c>
      <c r="R52" s="100">
        <v>61.6</v>
      </c>
      <c r="S52" s="100">
        <v>107.8</v>
      </c>
      <c r="T52" s="100">
        <v>91.5</v>
      </c>
      <c r="U52" s="101">
        <v>144</v>
      </c>
      <c r="V52" s="101">
        <v>113</v>
      </c>
      <c r="W52" s="100">
        <v>124.6</v>
      </c>
      <c r="X52" s="100">
        <v>45</v>
      </c>
      <c r="Y52" s="100">
        <v>65.2</v>
      </c>
      <c r="Z52" s="101">
        <v>91</v>
      </c>
      <c r="AA52" s="98">
        <v>134</v>
      </c>
      <c r="AB52" s="101">
        <v>139</v>
      </c>
      <c r="AC52" s="100">
        <v>156.19999999999999</v>
      </c>
      <c r="AD52" s="100">
        <v>95.5</v>
      </c>
      <c r="AE52" s="100">
        <v>136.9</v>
      </c>
      <c r="AF52" s="100">
        <v>156</v>
      </c>
      <c r="AG52" s="100">
        <v>164</v>
      </c>
      <c r="AH52" s="100">
        <v>124</v>
      </c>
      <c r="AI52" s="101">
        <v>145</v>
      </c>
      <c r="AJ52" s="100">
        <v>115</v>
      </c>
      <c r="AK52" s="101">
        <v>145</v>
      </c>
      <c r="AL52" s="101">
        <v>108.7</v>
      </c>
    </row>
    <row r="53" spans="2:38" s="97" customFormat="1" x14ac:dyDescent="0.2">
      <c r="B53" s="98">
        <v>1984</v>
      </c>
      <c r="C53" s="99" t="s">
        <v>186</v>
      </c>
      <c r="D53" s="100">
        <v>152</v>
      </c>
      <c r="E53" s="101">
        <v>133</v>
      </c>
      <c r="F53" s="100">
        <v>125.3</v>
      </c>
      <c r="G53" s="101">
        <v>120</v>
      </c>
      <c r="H53" s="100">
        <v>104</v>
      </c>
      <c r="I53" s="100">
        <v>135</v>
      </c>
      <c r="J53" s="101">
        <v>104</v>
      </c>
      <c r="K53" s="101">
        <v>189</v>
      </c>
      <c r="L53" s="100">
        <v>170</v>
      </c>
      <c r="M53" s="100">
        <v>113</v>
      </c>
      <c r="N53" s="101">
        <v>352</v>
      </c>
      <c r="O53" s="100">
        <v>111</v>
      </c>
      <c r="P53" s="101">
        <v>66</v>
      </c>
      <c r="Q53" s="100">
        <v>109</v>
      </c>
      <c r="R53" s="100">
        <v>181.8</v>
      </c>
      <c r="S53" s="100">
        <v>126.4</v>
      </c>
      <c r="T53" s="100">
        <v>264</v>
      </c>
      <c r="U53" s="101">
        <v>157</v>
      </c>
      <c r="V53" s="101">
        <v>129.5</v>
      </c>
      <c r="W53" s="100">
        <v>149.6</v>
      </c>
      <c r="X53" s="100">
        <v>149</v>
      </c>
      <c r="Y53" s="100">
        <v>220.2</v>
      </c>
      <c r="Z53" s="101">
        <v>138</v>
      </c>
      <c r="AA53" s="98">
        <v>239</v>
      </c>
      <c r="AB53" s="101">
        <v>111</v>
      </c>
      <c r="AC53" s="100">
        <v>73.7</v>
      </c>
      <c r="AD53" s="100">
        <v>154.9</v>
      </c>
      <c r="AE53" s="100">
        <v>158.1</v>
      </c>
      <c r="AF53" s="100">
        <v>92</v>
      </c>
      <c r="AG53" s="100">
        <v>224</v>
      </c>
      <c r="AH53" s="100">
        <v>96</v>
      </c>
      <c r="AI53" s="101">
        <v>94</v>
      </c>
      <c r="AJ53" s="100">
        <v>105.2</v>
      </c>
      <c r="AK53" s="101">
        <v>153</v>
      </c>
      <c r="AL53" s="101">
        <v>154.5</v>
      </c>
    </row>
    <row r="54" spans="2:38" s="97" customFormat="1" x14ac:dyDescent="0.2">
      <c r="B54" s="98">
        <v>1984</v>
      </c>
      <c r="C54" s="99" t="s">
        <v>187</v>
      </c>
      <c r="D54" s="100">
        <v>61</v>
      </c>
      <c r="E54" s="101">
        <v>56</v>
      </c>
      <c r="F54" s="100">
        <v>143.9</v>
      </c>
      <c r="G54" s="101">
        <v>117</v>
      </c>
      <c r="H54" s="100">
        <v>95</v>
      </c>
      <c r="I54" s="100">
        <v>57</v>
      </c>
      <c r="J54" s="101">
        <v>31.5</v>
      </c>
      <c r="K54" s="101">
        <v>88</v>
      </c>
      <c r="L54" s="100">
        <v>106.5</v>
      </c>
      <c r="M54" s="100">
        <v>72</v>
      </c>
      <c r="N54" s="101">
        <v>158</v>
      </c>
      <c r="O54" s="100">
        <v>44</v>
      </c>
      <c r="P54" s="101">
        <v>92</v>
      </c>
      <c r="Q54" s="100">
        <v>42</v>
      </c>
      <c r="R54" s="100">
        <v>87.3</v>
      </c>
      <c r="S54" s="100">
        <v>72.599999999999994</v>
      </c>
      <c r="T54" s="100">
        <v>102.5</v>
      </c>
      <c r="U54" s="101">
        <v>56</v>
      </c>
      <c r="V54" s="101">
        <v>89</v>
      </c>
      <c r="W54" s="100">
        <v>84.4</v>
      </c>
      <c r="X54" s="100">
        <v>104</v>
      </c>
      <c r="Y54" s="100">
        <v>68.2</v>
      </c>
      <c r="Z54" s="101">
        <v>93</v>
      </c>
      <c r="AA54" s="98">
        <v>91</v>
      </c>
      <c r="AB54" s="101">
        <v>127</v>
      </c>
      <c r="AC54" s="100">
        <v>174.2</v>
      </c>
      <c r="AD54" s="100">
        <v>50.8</v>
      </c>
      <c r="AE54" s="100">
        <v>86.3</v>
      </c>
      <c r="AF54" s="100">
        <v>74</v>
      </c>
      <c r="AG54" s="100">
        <v>90</v>
      </c>
      <c r="AH54" s="100">
        <v>106</v>
      </c>
      <c r="AI54" s="101">
        <v>116</v>
      </c>
      <c r="AJ54" s="100">
        <v>37.299999999999997</v>
      </c>
      <c r="AK54" s="101">
        <v>115</v>
      </c>
      <c r="AL54" s="101">
        <v>117.2</v>
      </c>
    </row>
    <row r="55" spans="2:38" s="97" customFormat="1" x14ac:dyDescent="0.2">
      <c r="B55" s="98">
        <v>1984</v>
      </c>
      <c r="C55" s="99" t="s">
        <v>188</v>
      </c>
      <c r="D55" s="100">
        <v>6</v>
      </c>
      <c r="E55" s="101">
        <v>35</v>
      </c>
      <c r="F55" s="100">
        <v>28.2</v>
      </c>
      <c r="G55" s="101">
        <v>10</v>
      </c>
      <c r="H55" s="100">
        <v>46</v>
      </c>
      <c r="I55" s="100">
        <v>21</v>
      </c>
      <c r="J55" s="101">
        <v>20.5</v>
      </c>
      <c r="K55" s="101">
        <v>27</v>
      </c>
      <c r="L55" s="100">
        <v>28</v>
      </c>
      <c r="M55" s="100">
        <v>8</v>
      </c>
      <c r="N55" s="101">
        <v>32</v>
      </c>
      <c r="O55" s="100">
        <v>21</v>
      </c>
      <c r="P55" s="101">
        <v>218</v>
      </c>
      <c r="Q55" s="100">
        <v>59</v>
      </c>
      <c r="R55" s="100">
        <v>29.5</v>
      </c>
      <c r="S55" s="100">
        <v>26.9</v>
      </c>
      <c r="T55" s="100">
        <v>39.700000000000003</v>
      </c>
      <c r="U55" s="101">
        <v>13.5</v>
      </c>
      <c r="V55" s="101">
        <v>37</v>
      </c>
      <c r="W55" s="100">
        <v>27.8</v>
      </c>
      <c r="X55" s="100">
        <v>21</v>
      </c>
      <c r="Y55" s="100">
        <v>30.5</v>
      </c>
      <c r="Z55" s="101">
        <v>19</v>
      </c>
      <c r="AA55" s="98">
        <v>10</v>
      </c>
      <c r="AB55" s="101">
        <v>9</v>
      </c>
      <c r="AC55" s="100">
        <v>50.9</v>
      </c>
      <c r="AD55" s="100">
        <v>24.1</v>
      </c>
      <c r="AE55" s="100">
        <v>39.1</v>
      </c>
      <c r="AF55" s="100">
        <v>59</v>
      </c>
      <c r="AG55" s="100">
        <v>36</v>
      </c>
      <c r="AH55" s="100">
        <v>27</v>
      </c>
      <c r="AI55" s="101">
        <v>33</v>
      </c>
      <c r="AJ55" s="100">
        <v>16</v>
      </c>
      <c r="AK55" s="101">
        <v>43</v>
      </c>
      <c r="AL55" s="101">
        <v>47</v>
      </c>
    </row>
    <row r="56" spans="2:38" s="97" customFormat="1" x14ac:dyDescent="0.2">
      <c r="B56" s="98">
        <v>1985</v>
      </c>
      <c r="C56" s="99" t="s">
        <v>189</v>
      </c>
      <c r="D56" s="100">
        <v>92</v>
      </c>
      <c r="E56" s="101">
        <v>110</v>
      </c>
      <c r="F56" s="100">
        <v>66.400000000000006</v>
      </c>
      <c r="G56" s="101">
        <v>97.5</v>
      </c>
      <c r="H56" s="100">
        <v>36</v>
      </c>
      <c r="I56" s="100">
        <v>86</v>
      </c>
      <c r="J56" s="101">
        <v>44.5</v>
      </c>
      <c r="K56" s="101">
        <v>26</v>
      </c>
      <c r="L56" s="100">
        <v>27.5</v>
      </c>
      <c r="M56" s="100">
        <v>85</v>
      </c>
      <c r="N56" s="101">
        <v>92</v>
      </c>
      <c r="O56" s="100">
        <v>70</v>
      </c>
      <c r="P56" s="101">
        <v>290</v>
      </c>
      <c r="Q56" s="100">
        <v>55</v>
      </c>
      <c r="R56" s="100">
        <v>45.1</v>
      </c>
      <c r="S56" s="100">
        <v>108.6</v>
      </c>
      <c r="T56" s="100">
        <v>53.7</v>
      </c>
      <c r="U56" s="101">
        <v>61</v>
      </c>
      <c r="V56" s="101">
        <v>14</v>
      </c>
      <c r="W56" s="100">
        <v>51.4</v>
      </c>
      <c r="X56" s="100">
        <v>36</v>
      </c>
      <c r="Y56" s="100">
        <v>49.7</v>
      </c>
      <c r="Z56" s="101">
        <v>26</v>
      </c>
      <c r="AA56" s="98">
        <v>62</v>
      </c>
      <c r="AB56" s="101">
        <v>68</v>
      </c>
      <c r="AC56" s="100">
        <v>85.7</v>
      </c>
      <c r="AD56" s="100">
        <v>57.7</v>
      </c>
      <c r="AE56" s="100">
        <v>35.5</v>
      </c>
      <c r="AF56" s="100">
        <v>82</v>
      </c>
      <c r="AG56" s="100">
        <v>96</v>
      </c>
      <c r="AH56" s="100">
        <v>59</v>
      </c>
      <c r="AI56" s="101">
        <v>54</v>
      </c>
      <c r="AJ56" s="100">
        <v>35.200000000000003</v>
      </c>
      <c r="AK56" s="101">
        <v>39</v>
      </c>
      <c r="AL56" s="101">
        <v>78</v>
      </c>
    </row>
    <row r="57" spans="2:38" s="97" customFormat="1" x14ac:dyDescent="0.2">
      <c r="B57" s="98">
        <v>1985</v>
      </c>
      <c r="C57" s="99" t="s">
        <v>190</v>
      </c>
      <c r="D57" s="100">
        <v>20</v>
      </c>
      <c r="E57" s="101">
        <v>51</v>
      </c>
      <c r="F57" s="100">
        <v>102.9</v>
      </c>
      <c r="G57" s="101">
        <v>10</v>
      </c>
      <c r="H57" s="100">
        <v>115</v>
      </c>
      <c r="I57" s="100">
        <v>8</v>
      </c>
      <c r="J57" s="101">
        <v>14</v>
      </c>
      <c r="K57" s="101">
        <v>60</v>
      </c>
      <c r="L57" s="100">
        <v>31.5</v>
      </c>
      <c r="M57" s="100">
        <v>23</v>
      </c>
      <c r="N57" s="101">
        <v>74</v>
      </c>
      <c r="O57" s="100">
        <v>52</v>
      </c>
      <c r="P57" s="101">
        <v>31</v>
      </c>
      <c r="Q57" s="100">
        <v>20</v>
      </c>
      <c r="R57" s="100">
        <v>38.700000000000003</v>
      </c>
      <c r="S57" s="100">
        <v>26.8</v>
      </c>
      <c r="T57" s="100">
        <v>74.3</v>
      </c>
      <c r="U57" s="101">
        <v>29</v>
      </c>
      <c r="V57" s="101">
        <v>60</v>
      </c>
      <c r="W57" s="100">
        <v>57.6</v>
      </c>
      <c r="X57" s="100">
        <v>33</v>
      </c>
      <c r="Y57" s="100">
        <v>30.5</v>
      </c>
      <c r="Z57" s="101">
        <v>38</v>
      </c>
      <c r="AA57" s="98">
        <v>78</v>
      </c>
      <c r="AB57" s="101">
        <v>32</v>
      </c>
      <c r="AC57" s="100">
        <v>171.7</v>
      </c>
      <c r="AD57" s="100">
        <v>94.1</v>
      </c>
      <c r="AE57" s="100">
        <v>73.2</v>
      </c>
      <c r="AF57" s="100">
        <v>147</v>
      </c>
      <c r="AG57" s="100">
        <v>60</v>
      </c>
      <c r="AH57" s="100">
        <v>232</v>
      </c>
      <c r="AI57" s="101">
        <v>80</v>
      </c>
      <c r="AJ57" s="100">
        <v>17.2</v>
      </c>
      <c r="AK57" s="101">
        <v>166</v>
      </c>
      <c r="AL57" s="101">
        <v>85</v>
      </c>
    </row>
    <row r="58" spans="2:38" s="97" customFormat="1" x14ac:dyDescent="0.2">
      <c r="B58" s="98">
        <v>1985</v>
      </c>
      <c r="C58" s="99" t="s">
        <v>191</v>
      </c>
      <c r="D58" s="100">
        <v>194</v>
      </c>
      <c r="E58" s="101">
        <v>152</v>
      </c>
      <c r="F58" s="100">
        <v>261.7</v>
      </c>
      <c r="G58" s="101">
        <v>163</v>
      </c>
      <c r="H58" s="100">
        <v>227</v>
      </c>
      <c r="I58" s="100">
        <v>192</v>
      </c>
      <c r="J58" s="101">
        <v>158.80000000000001</v>
      </c>
      <c r="K58" s="101">
        <v>31</v>
      </c>
      <c r="L58" s="100">
        <v>220</v>
      </c>
      <c r="M58" s="100">
        <v>232</v>
      </c>
      <c r="N58" s="101">
        <v>219</v>
      </c>
      <c r="O58" s="100">
        <v>78</v>
      </c>
      <c r="P58" s="101">
        <v>52</v>
      </c>
      <c r="Q58" s="100">
        <v>132</v>
      </c>
      <c r="R58" s="100">
        <v>73</v>
      </c>
      <c r="S58" s="100">
        <v>159.5</v>
      </c>
      <c r="T58" s="100">
        <v>120</v>
      </c>
      <c r="U58" s="101">
        <v>180</v>
      </c>
      <c r="V58" s="101">
        <v>274.5</v>
      </c>
      <c r="W58" s="100">
        <v>195</v>
      </c>
      <c r="X58" s="100">
        <v>205</v>
      </c>
      <c r="Y58" s="100">
        <v>230</v>
      </c>
      <c r="Z58" s="101">
        <v>169</v>
      </c>
      <c r="AA58" s="98">
        <v>129</v>
      </c>
      <c r="AB58" s="101">
        <v>148</v>
      </c>
      <c r="AC58" s="100">
        <v>259.8</v>
      </c>
      <c r="AD58" s="100">
        <v>126.8</v>
      </c>
      <c r="AE58" s="100">
        <v>288.10000000000002</v>
      </c>
      <c r="AF58" s="100">
        <v>181</v>
      </c>
      <c r="AG58" s="100">
        <v>240</v>
      </c>
      <c r="AH58" s="100">
        <v>157</v>
      </c>
      <c r="AI58" s="101">
        <v>238</v>
      </c>
      <c r="AJ58" s="100">
        <v>150.4</v>
      </c>
      <c r="AK58" s="101">
        <v>319</v>
      </c>
      <c r="AL58" s="101">
        <v>182</v>
      </c>
    </row>
    <row r="59" spans="2:38" s="97" customFormat="1" x14ac:dyDescent="0.2">
      <c r="B59" s="98">
        <v>1985</v>
      </c>
      <c r="C59" s="99" t="s">
        <v>192</v>
      </c>
      <c r="D59" s="100">
        <v>92</v>
      </c>
      <c r="E59" s="101">
        <v>74</v>
      </c>
      <c r="F59" s="100">
        <v>115.7</v>
      </c>
      <c r="G59" s="101">
        <v>72.5</v>
      </c>
      <c r="H59" s="100">
        <v>108</v>
      </c>
      <c r="I59" s="100">
        <v>101</v>
      </c>
      <c r="J59" s="101">
        <v>91</v>
      </c>
      <c r="K59" s="101">
        <v>229</v>
      </c>
      <c r="L59" s="100">
        <v>155.5</v>
      </c>
      <c r="M59" s="100">
        <v>137</v>
      </c>
      <c r="N59" s="101">
        <v>134</v>
      </c>
      <c r="O59" s="100">
        <v>44</v>
      </c>
      <c r="P59" s="101">
        <v>76</v>
      </c>
      <c r="Q59" s="100">
        <v>103</v>
      </c>
      <c r="R59" s="100">
        <v>185.7</v>
      </c>
      <c r="S59" s="100">
        <v>70.2</v>
      </c>
      <c r="T59" s="100">
        <v>91.9</v>
      </c>
      <c r="U59" s="101">
        <v>110</v>
      </c>
      <c r="V59" s="101">
        <v>111.5</v>
      </c>
      <c r="W59" s="100">
        <v>109.5</v>
      </c>
      <c r="X59" s="100">
        <v>108</v>
      </c>
      <c r="Y59" s="100">
        <v>129.9</v>
      </c>
      <c r="Z59" s="101">
        <v>75</v>
      </c>
      <c r="AA59" s="98">
        <v>203</v>
      </c>
      <c r="AB59" s="101">
        <v>146</v>
      </c>
      <c r="AC59" s="100">
        <v>136.80000000000001</v>
      </c>
      <c r="AD59" s="100">
        <v>83.7</v>
      </c>
      <c r="AE59" s="100">
        <v>202.3</v>
      </c>
      <c r="AF59" s="100">
        <v>156</v>
      </c>
      <c r="AG59" s="100">
        <v>98</v>
      </c>
      <c r="AH59" s="100">
        <v>160</v>
      </c>
      <c r="AI59" s="101">
        <v>142.5</v>
      </c>
      <c r="AJ59" s="100">
        <v>101</v>
      </c>
      <c r="AK59" s="101">
        <v>207</v>
      </c>
      <c r="AL59" s="101">
        <v>107.4</v>
      </c>
    </row>
    <row r="60" spans="2:38" s="97" customFormat="1" x14ac:dyDescent="0.2">
      <c r="B60" s="98">
        <v>1985</v>
      </c>
      <c r="C60" s="99" t="s">
        <v>193</v>
      </c>
      <c r="D60" s="100">
        <v>65</v>
      </c>
      <c r="E60" s="101">
        <v>111</v>
      </c>
      <c r="F60" s="100">
        <v>150.69999999999999</v>
      </c>
      <c r="G60" s="101">
        <v>110</v>
      </c>
      <c r="H60" s="100">
        <v>188</v>
      </c>
      <c r="I60" s="100">
        <v>118</v>
      </c>
      <c r="J60" s="101">
        <v>83.5</v>
      </c>
      <c r="K60" s="101">
        <v>149</v>
      </c>
      <c r="L60" s="100">
        <v>130</v>
      </c>
      <c r="M60" s="100">
        <v>84</v>
      </c>
      <c r="N60" s="101">
        <v>201</v>
      </c>
      <c r="O60" s="100">
        <v>45</v>
      </c>
      <c r="P60" s="101">
        <v>10</v>
      </c>
      <c r="Q60" s="100">
        <v>71</v>
      </c>
      <c r="R60" s="100">
        <v>276.39999999999998</v>
      </c>
      <c r="S60" s="100">
        <v>109.9</v>
      </c>
      <c r="T60" s="100">
        <v>33.9</v>
      </c>
      <c r="U60" s="101">
        <v>83</v>
      </c>
      <c r="V60" s="101">
        <v>192.5</v>
      </c>
      <c r="W60" s="100">
        <v>58.8</v>
      </c>
      <c r="X60" s="100">
        <v>171</v>
      </c>
      <c r="Y60" s="100">
        <v>223.4</v>
      </c>
      <c r="Z60" s="101">
        <v>121</v>
      </c>
      <c r="AA60" s="98">
        <v>111</v>
      </c>
      <c r="AB60" s="101">
        <v>139.4</v>
      </c>
      <c r="AC60" s="100">
        <v>233.9</v>
      </c>
      <c r="AD60" s="100">
        <v>92.7</v>
      </c>
      <c r="AE60" s="100">
        <v>165.1</v>
      </c>
      <c r="AF60" s="100">
        <v>184</v>
      </c>
      <c r="AG60" s="100">
        <v>169</v>
      </c>
      <c r="AH60" s="100">
        <v>95</v>
      </c>
      <c r="AI60" s="101">
        <v>192</v>
      </c>
      <c r="AJ60" s="100">
        <v>45.6</v>
      </c>
      <c r="AK60" s="101">
        <v>228</v>
      </c>
      <c r="AL60" s="101">
        <v>74</v>
      </c>
    </row>
    <row r="61" spans="2:38" s="97" customFormat="1" x14ac:dyDescent="0.2">
      <c r="B61" s="98">
        <v>1985</v>
      </c>
      <c r="C61" s="99" t="s">
        <v>194</v>
      </c>
      <c r="D61" s="100">
        <v>80</v>
      </c>
      <c r="E61" s="101">
        <v>116</v>
      </c>
      <c r="F61" s="100">
        <v>75.3</v>
      </c>
      <c r="G61" s="101">
        <v>152.5</v>
      </c>
      <c r="H61" s="100">
        <v>102</v>
      </c>
      <c r="I61" s="100">
        <v>150</v>
      </c>
      <c r="J61" s="101">
        <v>129</v>
      </c>
      <c r="K61" s="101">
        <v>92</v>
      </c>
      <c r="L61" s="100">
        <v>107.5</v>
      </c>
      <c r="M61" s="100">
        <v>113</v>
      </c>
      <c r="N61" s="101">
        <v>203</v>
      </c>
      <c r="O61" s="100">
        <v>88</v>
      </c>
      <c r="P61" s="101">
        <v>41</v>
      </c>
      <c r="Q61" s="100">
        <v>161</v>
      </c>
      <c r="R61" s="100">
        <v>81.400000000000006</v>
      </c>
      <c r="S61" s="100">
        <v>107.1</v>
      </c>
      <c r="T61" s="100">
        <v>144.4</v>
      </c>
      <c r="U61" s="101">
        <v>190</v>
      </c>
      <c r="V61" s="101">
        <v>92</v>
      </c>
      <c r="W61" s="100">
        <v>121.3</v>
      </c>
      <c r="X61" s="100">
        <v>137</v>
      </c>
      <c r="Y61" s="100">
        <v>162</v>
      </c>
      <c r="Z61" s="101">
        <v>226</v>
      </c>
      <c r="AA61" s="98">
        <v>98</v>
      </c>
      <c r="AB61" s="101">
        <v>128</v>
      </c>
      <c r="AC61" s="100">
        <v>117.4</v>
      </c>
      <c r="AD61" s="100">
        <v>156.69999999999999</v>
      </c>
      <c r="AE61" s="100">
        <v>60.5</v>
      </c>
      <c r="AF61" s="100">
        <v>94</v>
      </c>
      <c r="AG61" s="100">
        <v>106</v>
      </c>
      <c r="AH61" s="100">
        <v>90</v>
      </c>
      <c r="AI61" s="101">
        <v>106.5</v>
      </c>
      <c r="AJ61" s="100">
        <v>114.3</v>
      </c>
      <c r="AK61" s="101">
        <v>167</v>
      </c>
      <c r="AL61" s="101">
        <v>161</v>
      </c>
    </row>
    <row r="62" spans="2:38" s="97" customFormat="1" x14ac:dyDescent="0.2">
      <c r="B62" s="98">
        <v>1985</v>
      </c>
      <c r="C62" s="99" t="s">
        <v>183</v>
      </c>
      <c r="D62" s="100">
        <v>68</v>
      </c>
      <c r="E62" s="101">
        <v>161</v>
      </c>
      <c r="F62" s="100">
        <v>136.80000000000001</v>
      </c>
      <c r="G62" s="101">
        <v>61</v>
      </c>
      <c r="H62" s="100">
        <v>150</v>
      </c>
      <c r="I62" s="100">
        <v>52</v>
      </c>
      <c r="J62" s="101">
        <v>102.5</v>
      </c>
      <c r="K62" s="101">
        <v>59</v>
      </c>
      <c r="L62" s="100">
        <v>48.5</v>
      </c>
      <c r="M62" s="100">
        <v>94</v>
      </c>
      <c r="N62" s="101">
        <v>84</v>
      </c>
      <c r="O62" s="100">
        <v>88</v>
      </c>
      <c r="P62" s="101">
        <v>172</v>
      </c>
      <c r="Q62" s="100">
        <v>108</v>
      </c>
      <c r="R62" s="100">
        <v>55.8</v>
      </c>
      <c r="S62" s="100">
        <v>142</v>
      </c>
      <c r="T62" s="100">
        <v>60.1</v>
      </c>
      <c r="U62" s="101">
        <v>52</v>
      </c>
      <c r="V62" s="101">
        <v>145.5</v>
      </c>
      <c r="W62" s="100">
        <v>56.7</v>
      </c>
      <c r="X62" s="100">
        <v>28</v>
      </c>
      <c r="Y62" s="100">
        <v>30.1</v>
      </c>
      <c r="Z62" s="101">
        <v>34</v>
      </c>
      <c r="AA62" s="98">
        <v>73</v>
      </c>
      <c r="AB62" s="101">
        <v>78</v>
      </c>
      <c r="AC62" s="100">
        <v>127</v>
      </c>
      <c r="AD62" s="100">
        <v>37.4</v>
      </c>
      <c r="AE62" s="100">
        <v>63.4</v>
      </c>
      <c r="AF62" s="100">
        <v>171</v>
      </c>
      <c r="AG62" s="100">
        <v>178</v>
      </c>
      <c r="AH62" s="100">
        <v>134</v>
      </c>
      <c r="AI62" s="101">
        <v>119</v>
      </c>
      <c r="AJ62" s="100">
        <v>94.9</v>
      </c>
      <c r="AK62" s="101">
        <v>100</v>
      </c>
      <c r="AL62" s="101">
        <v>168.2</v>
      </c>
    </row>
    <row r="63" spans="2:38" s="97" customFormat="1" x14ac:dyDescent="0.2">
      <c r="B63" s="98">
        <v>1985</v>
      </c>
      <c r="C63" s="99" t="s">
        <v>184</v>
      </c>
      <c r="D63" s="100">
        <v>108</v>
      </c>
      <c r="E63" s="101">
        <v>249</v>
      </c>
      <c r="F63" s="100">
        <v>80</v>
      </c>
      <c r="G63" s="101">
        <v>70</v>
      </c>
      <c r="H63" s="100">
        <v>100</v>
      </c>
      <c r="I63" s="100">
        <v>106</v>
      </c>
      <c r="J63" s="101">
        <v>110</v>
      </c>
      <c r="K63" s="101">
        <v>37</v>
      </c>
      <c r="L63" s="100">
        <v>69.5</v>
      </c>
      <c r="M63" s="100">
        <v>172</v>
      </c>
      <c r="N63" s="101">
        <v>114</v>
      </c>
      <c r="O63" s="100">
        <v>145</v>
      </c>
      <c r="P63" s="101">
        <v>110</v>
      </c>
      <c r="Q63" s="100">
        <v>132</v>
      </c>
      <c r="R63" s="100">
        <v>51.3</v>
      </c>
      <c r="S63" s="100">
        <v>186.1</v>
      </c>
      <c r="T63" s="100">
        <v>84.2</v>
      </c>
      <c r="U63" s="101">
        <v>74</v>
      </c>
      <c r="V63" s="101">
        <v>118.5</v>
      </c>
      <c r="W63" s="100">
        <v>50.1</v>
      </c>
      <c r="X63" s="100">
        <v>86</v>
      </c>
      <c r="Y63" s="100">
        <v>54</v>
      </c>
      <c r="Z63" s="101">
        <v>110</v>
      </c>
      <c r="AA63" s="98">
        <v>65</v>
      </c>
      <c r="AB63" s="101">
        <v>93</v>
      </c>
      <c r="AC63" s="100">
        <v>131.19999999999999</v>
      </c>
      <c r="AD63" s="100">
        <v>93.9</v>
      </c>
      <c r="AE63" s="100">
        <v>82.7</v>
      </c>
      <c r="AF63" s="100">
        <v>97</v>
      </c>
      <c r="AG63" s="100">
        <v>193</v>
      </c>
      <c r="AH63" s="100">
        <v>95</v>
      </c>
      <c r="AI63" s="101">
        <v>137</v>
      </c>
      <c r="AJ63" s="100">
        <v>154.19999999999999</v>
      </c>
      <c r="AK63" s="101">
        <v>85</v>
      </c>
      <c r="AL63" s="101">
        <v>155</v>
      </c>
    </row>
    <row r="64" spans="2:38" s="97" customFormat="1" x14ac:dyDescent="0.2">
      <c r="B64" s="98">
        <v>1985</v>
      </c>
      <c r="C64" s="99" t="s">
        <v>185</v>
      </c>
      <c r="D64" s="100">
        <v>108</v>
      </c>
      <c r="E64" s="101">
        <v>256</v>
      </c>
      <c r="F64" s="100">
        <v>106.8</v>
      </c>
      <c r="G64" s="101">
        <v>37.700000000000003</v>
      </c>
      <c r="H64" s="100">
        <v>120</v>
      </c>
      <c r="I64" s="100">
        <v>86</v>
      </c>
      <c r="J64" s="101">
        <v>86</v>
      </c>
      <c r="K64" s="101">
        <v>82</v>
      </c>
      <c r="L64" s="100">
        <v>54</v>
      </c>
      <c r="M64" s="100">
        <v>170</v>
      </c>
      <c r="N64" s="101">
        <v>90</v>
      </c>
      <c r="O64" s="100">
        <v>84</v>
      </c>
      <c r="P64" s="101">
        <v>140</v>
      </c>
      <c r="Q64" s="100">
        <v>122</v>
      </c>
      <c r="R64" s="100">
        <v>69.5</v>
      </c>
      <c r="S64" s="100">
        <v>218.5</v>
      </c>
      <c r="T64" s="100">
        <v>70.900000000000006</v>
      </c>
      <c r="U64" s="101">
        <v>38</v>
      </c>
      <c r="V64" s="101">
        <v>145.5</v>
      </c>
      <c r="W64" s="100">
        <v>26.1</v>
      </c>
      <c r="X64" s="100">
        <v>93</v>
      </c>
      <c r="Y64" s="100">
        <v>114.7</v>
      </c>
      <c r="Z64" s="101">
        <v>75</v>
      </c>
      <c r="AA64" s="98">
        <v>32</v>
      </c>
      <c r="AB64" s="101">
        <v>131.4</v>
      </c>
      <c r="AC64" s="100">
        <v>159.1</v>
      </c>
      <c r="AD64" s="100">
        <v>139.6</v>
      </c>
      <c r="AE64" s="100">
        <v>50.2</v>
      </c>
      <c r="AF64" s="100">
        <v>85</v>
      </c>
      <c r="AG64" s="100">
        <v>135</v>
      </c>
      <c r="AH64" s="100">
        <v>98</v>
      </c>
      <c r="AI64" s="101">
        <v>152</v>
      </c>
      <c r="AJ64" s="100">
        <v>145.6</v>
      </c>
      <c r="AK64" s="101">
        <v>150</v>
      </c>
      <c r="AL64" s="101">
        <v>192.6</v>
      </c>
    </row>
    <row r="65" spans="2:38" s="97" customFormat="1" x14ac:dyDescent="0.2">
      <c r="B65" s="98">
        <v>1985</v>
      </c>
      <c r="C65" s="99" t="s">
        <v>186</v>
      </c>
      <c r="D65" s="100">
        <v>156</v>
      </c>
      <c r="E65" s="101">
        <v>117</v>
      </c>
      <c r="F65" s="100">
        <v>110.6</v>
      </c>
      <c r="G65" s="101">
        <v>114</v>
      </c>
      <c r="H65" s="100">
        <v>165</v>
      </c>
      <c r="I65" s="100">
        <v>173</v>
      </c>
      <c r="J65" s="101">
        <v>146.5</v>
      </c>
      <c r="K65" s="101">
        <v>173</v>
      </c>
      <c r="L65" s="100">
        <v>155.5</v>
      </c>
      <c r="M65" s="100">
        <v>139</v>
      </c>
      <c r="N65" s="101">
        <v>271</v>
      </c>
      <c r="O65" s="100">
        <v>123</v>
      </c>
      <c r="P65" s="101">
        <v>38</v>
      </c>
      <c r="Q65" s="100">
        <v>133</v>
      </c>
      <c r="R65" s="100">
        <v>155.30000000000001</v>
      </c>
      <c r="S65" s="100">
        <v>133.1</v>
      </c>
      <c r="T65" s="100">
        <v>130</v>
      </c>
      <c r="U65" s="101">
        <v>211</v>
      </c>
      <c r="V65" s="101">
        <v>130</v>
      </c>
      <c r="W65" s="100">
        <v>120.2</v>
      </c>
      <c r="X65" s="100">
        <v>144</v>
      </c>
      <c r="Y65" s="100">
        <v>183.3</v>
      </c>
      <c r="Z65" s="101">
        <v>194</v>
      </c>
      <c r="AA65" s="98">
        <v>158</v>
      </c>
      <c r="AB65" s="101">
        <v>174.9</v>
      </c>
      <c r="AC65" s="100">
        <v>94.7</v>
      </c>
      <c r="AD65" s="100">
        <v>157.30000000000001</v>
      </c>
      <c r="AE65" s="100">
        <v>183.9</v>
      </c>
      <c r="AF65" s="100">
        <v>210</v>
      </c>
      <c r="AG65" s="100">
        <v>129</v>
      </c>
      <c r="AH65" s="100">
        <v>158</v>
      </c>
      <c r="AI65" s="101">
        <v>123</v>
      </c>
      <c r="AJ65" s="100">
        <v>116.9</v>
      </c>
      <c r="AK65" s="101">
        <v>132</v>
      </c>
      <c r="AL65" s="101">
        <v>161</v>
      </c>
    </row>
    <row r="66" spans="2:38" s="97" customFormat="1" x14ac:dyDescent="0.2">
      <c r="B66" s="98">
        <v>1985</v>
      </c>
      <c r="C66" s="99" t="s">
        <v>187</v>
      </c>
      <c r="D66" s="100">
        <v>54</v>
      </c>
      <c r="E66" s="101">
        <v>66</v>
      </c>
      <c r="F66" s="100">
        <v>3.6</v>
      </c>
      <c r="G66" s="101">
        <v>77</v>
      </c>
      <c r="H66" s="100">
        <v>4</v>
      </c>
      <c r="I66" s="100">
        <v>83</v>
      </c>
      <c r="J66" s="101">
        <v>79</v>
      </c>
      <c r="K66" s="101">
        <v>184</v>
      </c>
      <c r="L66" s="100">
        <v>42</v>
      </c>
      <c r="M66" s="100">
        <v>110</v>
      </c>
      <c r="N66" s="101">
        <v>63</v>
      </c>
      <c r="O66" s="100">
        <v>80</v>
      </c>
      <c r="P66" s="101">
        <v>52</v>
      </c>
      <c r="Q66" s="100">
        <v>93</v>
      </c>
      <c r="R66" s="100">
        <v>186.2</v>
      </c>
      <c r="S66" s="100">
        <v>65.099999999999994</v>
      </c>
      <c r="T66" s="100">
        <v>59.1</v>
      </c>
      <c r="U66" s="101">
        <v>46</v>
      </c>
      <c r="V66" s="101">
        <v>32</v>
      </c>
      <c r="W66" s="100">
        <v>62.8</v>
      </c>
      <c r="X66" s="100">
        <v>88.5</v>
      </c>
      <c r="Y66" s="100">
        <v>183.4</v>
      </c>
      <c r="Z66" s="101">
        <v>88</v>
      </c>
      <c r="AA66" s="98">
        <v>63</v>
      </c>
      <c r="AB66" s="101">
        <v>61</v>
      </c>
      <c r="AC66" s="100">
        <v>29.5</v>
      </c>
      <c r="AD66" s="100">
        <v>71.2</v>
      </c>
      <c r="AE66" s="100">
        <v>112.3</v>
      </c>
      <c r="AF66" s="100">
        <v>53</v>
      </c>
      <c r="AG66" s="100">
        <v>56</v>
      </c>
      <c r="AH66" s="100">
        <v>48</v>
      </c>
      <c r="AI66" s="101">
        <v>12</v>
      </c>
      <c r="AJ66" s="100">
        <v>93.1</v>
      </c>
      <c r="AK66" s="101">
        <v>61</v>
      </c>
      <c r="AL66" s="101">
        <v>26</v>
      </c>
    </row>
    <row r="67" spans="2:38" s="97" customFormat="1" x14ac:dyDescent="0.2">
      <c r="B67" s="98">
        <v>1985</v>
      </c>
      <c r="C67" s="99" t="s">
        <v>188</v>
      </c>
      <c r="D67" s="100">
        <v>5</v>
      </c>
      <c r="E67" s="101">
        <v>19</v>
      </c>
      <c r="F67" s="100">
        <v>28.3</v>
      </c>
      <c r="G67" s="101">
        <v>10</v>
      </c>
      <c r="H67" s="100">
        <v>31</v>
      </c>
      <c r="I67" s="100">
        <v>7</v>
      </c>
      <c r="J67" s="101">
        <v>26</v>
      </c>
      <c r="K67" s="101">
        <v>50</v>
      </c>
      <c r="L67" s="100">
        <v>111</v>
      </c>
      <c r="M67" s="100">
        <v>62</v>
      </c>
      <c r="N67" s="101">
        <v>69</v>
      </c>
      <c r="O67" s="100">
        <v>2</v>
      </c>
      <c r="P67" s="101">
        <v>85</v>
      </c>
      <c r="Q67" s="100">
        <v>27</v>
      </c>
      <c r="R67" s="100">
        <v>38.5</v>
      </c>
      <c r="S67" s="100">
        <v>22.2</v>
      </c>
      <c r="T67" s="100">
        <v>96.5</v>
      </c>
      <c r="U67" s="101">
        <v>95</v>
      </c>
      <c r="V67" s="101">
        <v>29.5</v>
      </c>
      <c r="W67" s="100">
        <v>104</v>
      </c>
      <c r="X67" s="100">
        <v>53</v>
      </c>
      <c r="Y67" s="100">
        <v>15.1</v>
      </c>
      <c r="Z67" s="101">
        <v>24</v>
      </c>
      <c r="AA67" s="98">
        <v>122</v>
      </c>
      <c r="AB67" s="101">
        <v>102</v>
      </c>
      <c r="AC67" s="100">
        <v>19.7</v>
      </c>
      <c r="AD67" s="100">
        <v>5.7</v>
      </c>
      <c r="AE67" s="100">
        <v>32.200000000000003</v>
      </c>
      <c r="AF67" s="100">
        <v>18</v>
      </c>
      <c r="AG67" s="100">
        <v>54</v>
      </c>
      <c r="AH67" s="100">
        <v>65</v>
      </c>
      <c r="AI67" s="101">
        <v>19</v>
      </c>
      <c r="AJ67" s="100">
        <v>23.7</v>
      </c>
      <c r="AK67" s="101">
        <v>33</v>
      </c>
      <c r="AL67" s="101">
        <v>20</v>
      </c>
    </row>
    <row r="68" spans="2:38" s="97" customFormat="1" x14ac:dyDescent="0.2">
      <c r="B68" s="98">
        <v>1986</v>
      </c>
      <c r="C68" s="99" t="s">
        <v>189</v>
      </c>
      <c r="D68" s="100">
        <v>125</v>
      </c>
      <c r="E68" s="101">
        <v>186</v>
      </c>
      <c r="F68" s="100">
        <v>216.8</v>
      </c>
      <c r="G68" s="101">
        <v>181</v>
      </c>
      <c r="H68" s="100">
        <v>294</v>
      </c>
      <c r="I68" s="100">
        <v>114</v>
      </c>
      <c r="J68" s="101">
        <v>148</v>
      </c>
      <c r="K68" s="101">
        <v>126</v>
      </c>
      <c r="L68" s="100">
        <v>81.5</v>
      </c>
      <c r="M68" s="100">
        <v>144</v>
      </c>
      <c r="N68" s="101">
        <v>203</v>
      </c>
      <c r="O68" s="100">
        <v>100</v>
      </c>
      <c r="P68" s="101">
        <v>50.5</v>
      </c>
      <c r="Q68" s="100">
        <v>188</v>
      </c>
      <c r="R68" s="100">
        <v>85.7</v>
      </c>
      <c r="S68" s="100">
        <v>137.5</v>
      </c>
      <c r="T68" s="100">
        <v>138.9</v>
      </c>
      <c r="U68" s="101">
        <v>83</v>
      </c>
      <c r="V68" s="101">
        <v>116</v>
      </c>
      <c r="W68" s="100">
        <v>129.30000000000001</v>
      </c>
      <c r="X68" s="100">
        <v>122</v>
      </c>
      <c r="Y68" s="100">
        <v>124.6</v>
      </c>
      <c r="Z68" s="101">
        <v>100</v>
      </c>
      <c r="AA68" s="98">
        <v>150</v>
      </c>
      <c r="AB68" s="101">
        <v>111</v>
      </c>
      <c r="AC68" s="100">
        <v>147.6</v>
      </c>
      <c r="AD68" s="100">
        <v>171.9</v>
      </c>
      <c r="AE68" s="100">
        <v>122.4</v>
      </c>
      <c r="AF68" s="100">
        <v>169</v>
      </c>
      <c r="AG68" s="100">
        <v>194</v>
      </c>
      <c r="AH68" s="100">
        <v>148</v>
      </c>
      <c r="AI68" s="101">
        <v>166.5</v>
      </c>
      <c r="AJ68" s="100">
        <v>119.4</v>
      </c>
      <c r="AK68" s="101">
        <v>145</v>
      </c>
      <c r="AL68" s="101">
        <v>114</v>
      </c>
    </row>
    <row r="69" spans="2:38" s="97" customFormat="1" x14ac:dyDescent="0.2">
      <c r="B69" s="98">
        <v>1986</v>
      </c>
      <c r="C69" s="99" t="s">
        <v>190</v>
      </c>
      <c r="D69" s="100">
        <v>62</v>
      </c>
      <c r="E69" s="101">
        <v>127</v>
      </c>
      <c r="F69" s="100">
        <v>76.2</v>
      </c>
      <c r="G69" s="101">
        <v>69</v>
      </c>
      <c r="H69" s="100">
        <v>142</v>
      </c>
      <c r="I69" s="100">
        <v>58</v>
      </c>
      <c r="J69" s="101">
        <v>42</v>
      </c>
      <c r="K69" s="101">
        <v>25</v>
      </c>
      <c r="L69" s="100">
        <v>8</v>
      </c>
      <c r="M69" s="100">
        <v>77</v>
      </c>
      <c r="N69" s="101">
        <v>120</v>
      </c>
      <c r="O69" s="100">
        <v>56</v>
      </c>
      <c r="P69" s="101">
        <v>10</v>
      </c>
      <c r="Q69" s="100">
        <v>57</v>
      </c>
      <c r="R69" s="100">
        <v>29.5</v>
      </c>
      <c r="S69" s="100">
        <v>74.5</v>
      </c>
      <c r="T69" s="100">
        <v>45.8</v>
      </c>
      <c r="U69" s="101">
        <v>28</v>
      </c>
      <c r="V69" s="101">
        <v>60</v>
      </c>
      <c r="W69" s="100">
        <v>16.899999999999999</v>
      </c>
      <c r="X69" s="100">
        <v>43</v>
      </c>
      <c r="Y69" s="100">
        <v>23.6</v>
      </c>
      <c r="Z69" s="101">
        <v>69</v>
      </c>
      <c r="AA69" s="98">
        <v>20.5</v>
      </c>
      <c r="AB69" s="101">
        <v>196.5</v>
      </c>
      <c r="AC69" s="100">
        <v>50.9</v>
      </c>
      <c r="AD69" s="100">
        <v>65.099999999999994</v>
      </c>
      <c r="AE69" s="100">
        <v>106.3</v>
      </c>
      <c r="AF69" s="100">
        <v>69</v>
      </c>
      <c r="AG69" s="100">
        <v>129</v>
      </c>
      <c r="AH69" s="100">
        <v>138</v>
      </c>
      <c r="AI69" s="101">
        <v>76.5</v>
      </c>
      <c r="AJ69" s="100">
        <v>53.1</v>
      </c>
      <c r="AK69" s="101">
        <v>94.5</v>
      </c>
      <c r="AL69" s="101">
        <v>97</v>
      </c>
    </row>
    <row r="70" spans="2:38" s="97" customFormat="1" x14ac:dyDescent="0.2">
      <c r="B70" s="98">
        <v>1986</v>
      </c>
      <c r="C70" s="99" t="s">
        <v>191</v>
      </c>
      <c r="D70" s="100">
        <v>97</v>
      </c>
      <c r="E70" s="101">
        <v>82</v>
      </c>
      <c r="F70" s="100">
        <v>319.2</v>
      </c>
      <c r="G70" s="101">
        <v>97</v>
      </c>
      <c r="H70" s="100">
        <v>415</v>
      </c>
      <c r="I70" s="100">
        <v>85</v>
      </c>
      <c r="J70" s="101">
        <v>69</v>
      </c>
      <c r="K70" s="101">
        <v>93</v>
      </c>
      <c r="L70" s="100">
        <v>105</v>
      </c>
      <c r="M70" s="100">
        <v>133</v>
      </c>
      <c r="N70" s="101">
        <v>141</v>
      </c>
      <c r="O70" s="100">
        <v>82</v>
      </c>
      <c r="P70" s="101">
        <v>66</v>
      </c>
      <c r="Q70" s="100">
        <v>70</v>
      </c>
      <c r="R70" s="100">
        <v>46.7</v>
      </c>
      <c r="S70" s="100">
        <v>154.69999999999999</v>
      </c>
      <c r="T70" s="100">
        <v>108.9</v>
      </c>
      <c r="U70" s="101">
        <v>111</v>
      </c>
      <c r="V70" s="101">
        <v>102.5</v>
      </c>
      <c r="W70" s="100">
        <v>172</v>
      </c>
      <c r="X70" s="100">
        <v>92</v>
      </c>
      <c r="Y70" s="100">
        <v>34.1</v>
      </c>
      <c r="Z70" s="101">
        <v>114</v>
      </c>
      <c r="AA70" s="98">
        <v>129</v>
      </c>
      <c r="AB70" s="101">
        <v>123.5</v>
      </c>
      <c r="AC70" s="100">
        <v>193.7</v>
      </c>
      <c r="AD70" s="100">
        <v>146.1</v>
      </c>
      <c r="AE70" s="100">
        <v>152.4</v>
      </c>
      <c r="AF70" s="100">
        <v>303</v>
      </c>
      <c r="AG70" s="100">
        <v>166</v>
      </c>
      <c r="AH70" s="100">
        <v>168</v>
      </c>
      <c r="AI70" s="101">
        <v>171.5</v>
      </c>
      <c r="AJ70" s="100">
        <v>80.599999999999994</v>
      </c>
      <c r="AK70" s="101">
        <v>179</v>
      </c>
      <c r="AL70" s="101">
        <v>181</v>
      </c>
    </row>
    <row r="71" spans="2:38" s="97" customFormat="1" x14ac:dyDescent="0.2">
      <c r="B71" s="98">
        <v>1986</v>
      </c>
      <c r="C71" s="99" t="s">
        <v>192</v>
      </c>
      <c r="D71" s="100">
        <v>46</v>
      </c>
      <c r="E71" s="101">
        <v>120</v>
      </c>
      <c r="F71" s="100">
        <v>310.89999999999998</v>
      </c>
      <c r="G71" s="101">
        <v>40.5</v>
      </c>
      <c r="H71" s="100">
        <v>416</v>
      </c>
      <c r="I71" s="100">
        <v>51</v>
      </c>
      <c r="J71" s="101">
        <v>143</v>
      </c>
      <c r="K71" s="101">
        <v>158</v>
      </c>
      <c r="L71" s="100">
        <v>241</v>
      </c>
      <c r="M71" s="100">
        <v>148</v>
      </c>
      <c r="N71" s="101">
        <v>124</v>
      </c>
      <c r="O71" s="100">
        <v>58</v>
      </c>
      <c r="P71" s="101">
        <v>79</v>
      </c>
      <c r="Q71" s="100">
        <v>51</v>
      </c>
      <c r="R71" s="100">
        <v>274.7</v>
      </c>
      <c r="S71" s="100">
        <v>136.4</v>
      </c>
      <c r="T71" s="100">
        <v>163.69999999999999</v>
      </c>
      <c r="U71" s="101">
        <v>153</v>
      </c>
      <c r="V71" s="101">
        <v>149.1</v>
      </c>
      <c r="W71" s="100">
        <v>226.1</v>
      </c>
      <c r="X71" s="100">
        <v>106</v>
      </c>
      <c r="Y71" s="100">
        <v>131.6</v>
      </c>
      <c r="Z71" s="101">
        <v>69</v>
      </c>
      <c r="AA71" s="98">
        <v>432</v>
      </c>
      <c r="AB71" s="101">
        <v>232</v>
      </c>
      <c r="AC71" s="100">
        <v>263</v>
      </c>
      <c r="AD71" s="100">
        <v>39.1</v>
      </c>
      <c r="AE71" s="100">
        <v>323.5</v>
      </c>
      <c r="AF71" s="100">
        <v>232</v>
      </c>
      <c r="AG71" s="100">
        <v>262</v>
      </c>
      <c r="AH71" s="100">
        <v>337</v>
      </c>
      <c r="AI71" s="101">
        <v>209.5</v>
      </c>
      <c r="AJ71" s="100">
        <v>86.7</v>
      </c>
      <c r="AK71" s="101">
        <v>351</v>
      </c>
      <c r="AL71" s="101">
        <v>192</v>
      </c>
    </row>
    <row r="72" spans="2:38" s="97" customFormat="1" x14ac:dyDescent="0.2">
      <c r="B72" s="98">
        <v>1986</v>
      </c>
      <c r="C72" s="99" t="s">
        <v>193</v>
      </c>
      <c r="D72" s="100">
        <v>203</v>
      </c>
      <c r="E72" s="101">
        <v>166</v>
      </c>
      <c r="F72" s="100">
        <v>243.1</v>
      </c>
      <c r="G72" s="101">
        <v>157</v>
      </c>
      <c r="H72" s="100">
        <v>320</v>
      </c>
      <c r="I72" s="100">
        <v>137</v>
      </c>
      <c r="J72" s="101">
        <v>232</v>
      </c>
      <c r="K72" s="101">
        <v>61</v>
      </c>
      <c r="L72" s="100">
        <v>252.5</v>
      </c>
      <c r="M72" s="100">
        <v>322</v>
      </c>
      <c r="N72" s="101">
        <v>59</v>
      </c>
      <c r="O72" s="100">
        <v>124</v>
      </c>
      <c r="P72" s="101">
        <v>27</v>
      </c>
      <c r="Q72" s="100">
        <v>217</v>
      </c>
      <c r="R72" s="100">
        <v>113.8</v>
      </c>
      <c r="S72" s="100">
        <v>242.5</v>
      </c>
      <c r="T72" s="100">
        <v>99.3</v>
      </c>
      <c r="U72" s="101">
        <v>177.5</v>
      </c>
      <c r="V72" s="101">
        <v>154</v>
      </c>
      <c r="W72" s="100">
        <v>190.2</v>
      </c>
      <c r="X72" s="100">
        <v>165</v>
      </c>
      <c r="Y72" s="100">
        <v>89.4</v>
      </c>
      <c r="Z72" s="101">
        <v>122</v>
      </c>
      <c r="AA72" s="98">
        <v>317.5</v>
      </c>
      <c r="AB72" s="101">
        <v>226</v>
      </c>
      <c r="AC72" s="100">
        <v>207.8</v>
      </c>
      <c r="AD72" s="100">
        <v>171.1</v>
      </c>
      <c r="AE72" s="100">
        <v>152.19999999999999</v>
      </c>
      <c r="AF72" s="100">
        <v>185</v>
      </c>
      <c r="AG72" s="100">
        <v>181</v>
      </c>
      <c r="AH72" s="100">
        <v>246</v>
      </c>
      <c r="AI72" s="101">
        <v>134</v>
      </c>
      <c r="AJ72" s="100">
        <v>187.8</v>
      </c>
      <c r="AK72" s="101">
        <v>202</v>
      </c>
      <c r="AL72" s="101">
        <v>180</v>
      </c>
    </row>
    <row r="73" spans="2:38" s="97" customFormat="1" x14ac:dyDescent="0.2">
      <c r="B73" s="98">
        <v>1986</v>
      </c>
      <c r="C73" s="99" t="s">
        <v>194</v>
      </c>
      <c r="D73" s="100">
        <v>70</v>
      </c>
      <c r="E73" s="101">
        <v>121</v>
      </c>
      <c r="F73" s="100">
        <v>113.5</v>
      </c>
      <c r="G73" s="101">
        <v>118</v>
      </c>
      <c r="H73" s="100">
        <v>190</v>
      </c>
      <c r="I73" s="100">
        <v>99</v>
      </c>
      <c r="J73" s="101">
        <v>101</v>
      </c>
      <c r="K73" s="101">
        <v>108</v>
      </c>
      <c r="L73" s="100">
        <v>122.5</v>
      </c>
      <c r="M73" s="100">
        <v>181</v>
      </c>
      <c r="N73" s="101">
        <v>88</v>
      </c>
      <c r="O73" s="100">
        <v>129</v>
      </c>
      <c r="P73" s="101">
        <v>9</v>
      </c>
      <c r="Q73" s="100">
        <v>109</v>
      </c>
      <c r="R73" s="100">
        <v>97.5</v>
      </c>
      <c r="S73" s="100">
        <v>83.3</v>
      </c>
      <c r="T73" s="100">
        <v>74.5</v>
      </c>
      <c r="U73" s="101">
        <v>119</v>
      </c>
      <c r="V73" s="101">
        <v>54.5</v>
      </c>
      <c r="W73" s="100">
        <v>55.9</v>
      </c>
      <c r="X73" s="100">
        <v>84</v>
      </c>
      <c r="Y73" s="100">
        <v>151.1</v>
      </c>
      <c r="Z73" s="101">
        <v>85</v>
      </c>
      <c r="AA73" s="98">
        <v>112</v>
      </c>
      <c r="AB73" s="101">
        <v>73.5</v>
      </c>
      <c r="AC73" s="100">
        <v>50</v>
      </c>
      <c r="AD73" s="100">
        <v>93.6</v>
      </c>
      <c r="AE73" s="100">
        <v>67</v>
      </c>
      <c r="AF73" s="100">
        <v>85</v>
      </c>
      <c r="AG73" s="100">
        <v>57</v>
      </c>
      <c r="AH73" s="100">
        <v>167</v>
      </c>
      <c r="AI73" s="101">
        <v>60.5</v>
      </c>
      <c r="AJ73" s="100">
        <v>134</v>
      </c>
      <c r="AK73" s="101">
        <v>111</v>
      </c>
      <c r="AL73" s="101">
        <v>44.1</v>
      </c>
    </row>
    <row r="74" spans="2:38" s="97" customFormat="1" x14ac:dyDescent="0.2">
      <c r="B74" s="98">
        <v>1986</v>
      </c>
      <c r="C74" s="99" t="s">
        <v>183</v>
      </c>
      <c r="D74" s="100">
        <v>85</v>
      </c>
      <c r="E74" s="101">
        <v>32</v>
      </c>
      <c r="F74" s="100">
        <v>30.6</v>
      </c>
      <c r="G74" s="101">
        <v>78</v>
      </c>
      <c r="H74" s="100">
        <v>30</v>
      </c>
      <c r="I74" s="100">
        <v>100</v>
      </c>
      <c r="J74" s="101">
        <v>62</v>
      </c>
      <c r="K74" s="101">
        <v>36</v>
      </c>
      <c r="L74" s="100">
        <v>94.5</v>
      </c>
      <c r="M74" s="100">
        <v>134</v>
      </c>
      <c r="N74" s="101">
        <v>68.5</v>
      </c>
      <c r="O74" s="100">
        <v>78</v>
      </c>
      <c r="P74" s="101">
        <v>50</v>
      </c>
      <c r="Q74" s="100">
        <v>68</v>
      </c>
      <c r="R74" s="100">
        <v>31.7</v>
      </c>
      <c r="S74" s="100">
        <v>33.299999999999997</v>
      </c>
      <c r="T74" s="100">
        <v>51.8</v>
      </c>
      <c r="U74" s="101">
        <v>36</v>
      </c>
      <c r="V74" s="101">
        <v>30.5</v>
      </c>
      <c r="W74" s="100">
        <v>24.1</v>
      </c>
      <c r="X74" s="100">
        <v>90.5</v>
      </c>
      <c r="Y74" s="100">
        <v>52.1</v>
      </c>
      <c r="Z74" s="101">
        <v>52</v>
      </c>
      <c r="AA74" s="98">
        <v>66</v>
      </c>
      <c r="AB74" s="101">
        <v>68</v>
      </c>
      <c r="AC74" s="100">
        <v>28.4</v>
      </c>
      <c r="AD74" s="100">
        <v>104.2</v>
      </c>
      <c r="AE74" s="100">
        <v>31.2</v>
      </c>
      <c r="AF74" s="100">
        <v>32</v>
      </c>
      <c r="AG74" s="100">
        <v>38</v>
      </c>
      <c r="AH74" s="100">
        <v>35</v>
      </c>
      <c r="AI74" s="101">
        <v>26</v>
      </c>
      <c r="AJ74" s="100">
        <v>70.3</v>
      </c>
      <c r="AK74" s="101">
        <v>30</v>
      </c>
      <c r="AL74" s="101">
        <v>28.5</v>
      </c>
    </row>
    <row r="75" spans="2:38" s="97" customFormat="1" x14ac:dyDescent="0.2">
      <c r="B75" s="98">
        <v>1986</v>
      </c>
      <c r="C75" s="99" t="s">
        <v>184</v>
      </c>
      <c r="D75" s="100">
        <v>402</v>
      </c>
      <c r="E75" s="101">
        <v>139</v>
      </c>
      <c r="F75" s="100">
        <v>68.5</v>
      </c>
      <c r="G75" s="101">
        <v>453</v>
      </c>
      <c r="H75" s="100">
        <v>71</v>
      </c>
      <c r="I75" s="100">
        <v>343</v>
      </c>
      <c r="J75" s="101">
        <v>200</v>
      </c>
      <c r="K75" s="101">
        <v>140</v>
      </c>
      <c r="L75" s="100">
        <v>116.5</v>
      </c>
      <c r="M75" s="100">
        <v>197</v>
      </c>
      <c r="N75" s="101">
        <v>246</v>
      </c>
      <c r="O75" s="100">
        <v>402</v>
      </c>
      <c r="P75" s="101">
        <v>118</v>
      </c>
      <c r="Q75" s="100">
        <v>265</v>
      </c>
      <c r="R75" s="100">
        <v>235.2</v>
      </c>
      <c r="S75" s="100">
        <v>71</v>
      </c>
      <c r="T75" s="100">
        <v>152.6</v>
      </c>
      <c r="U75" s="101">
        <v>135</v>
      </c>
      <c r="V75" s="101">
        <v>49</v>
      </c>
      <c r="W75" s="100">
        <v>84.5</v>
      </c>
      <c r="X75" s="100">
        <v>227.5</v>
      </c>
      <c r="Y75" s="100">
        <v>318.89999999999998</v>
      </c>
      <c r="Z75" s="101">
        <v>230</v>
      </c>
      <c r="AA75" s="98">
        <v>250</v>
      </c>
      <c r="AB75" s="101">
        <v>76.5</v>
      </c>
      <c r="AC75" s="100">
        <v>67.2</v>
      </c>
      <c r="AD75" s="100">
        <v>414.1</v>
      </c>
      <c r="AE75" s="100">
        <v>80.400000000000006</v>
      </c>
      <c r="AF75" s="100">
        <v>121</v>
      </c>
      <c r="AG75" s="100">
        <v>48</v>
      </c>
      <c r="AH75" s="100">
        <v>80</v>
      </c>
      <c r="AI75" s="101">
        <v>76</v>
      </c>
      <c r="AJ75" s="100">
        <v>217.7</v>
      </c>
      <c r="AK75" s="101">
        <v>93</v>
      </c>
      <c r="AL75" s="101">
        <v>66</v>
      </c>
    </row>
    <row r="76" spans="2:38" s="97" customFormat="1" x14ac:dyDescent="0.2">
      <c r="B76" s="98">
        <v>1986</v>
      </c>
      <c r="C76" s="99" t="s">
        <v>185</v>
      </c>
      <c r="D76" s="100">
        <v>111</v>
      </c>
      <c r="E76" s="101">
        <v>77</v>
      </c>
      <c r="F76" s="100">
        <v>113.4</v>
      </c>
      <c r="G76" s="101">
        <v>107</v>
      </c>
      <c r="H76" s="100">
        <v>135</v>
      </c>
      <c r="I76" s="100">
        <v>127</v>
      </c>
      <c r="J76" s="101">
        <v>78.5</v>
      </c>
      <c r="K76" s="101">
        <v>101</v>
      </c>
      <c r="L76" s="100">
        <v>90.5</v>
      </c>
      <c r="M76" s="100">
        <v>83</v>
      </c>
      <c r="N76" s="101">
        <v>119.5</v>
      </c>
      <c r="O76" s="100">
        <v>112</v>
      </c>
      <c r="P76" s="101">
        <v>68</v>
      </c>
      <c r="Q76" s="100">
        <v>127</v>
      </c>
      <c r="R76" s="100">
        <v>91.6</v>
      </c>
      <c r="S76" s="100">
        <v>91</v>
      </c>
      <c r="T76" s="100">
        <v>83.3</v>
      </c>
      <c r="U76" s="101">
        <v>80</v>
      </c>
      <c r="V76" s="101">
        <v>104.9</v>
      </c>
      <c r="W76" s="100">
        <v>83.9</v>
      </c>
      <c r="X76" s="100">
        <v>109</v>
      </c>
      <c r="Y76" s="100">
        <v>147.80000000000001</v>
      </c>
      <c r="Z76" s="101">
        <v>113</v>
      </c>
      <c r="AA76" s="98">
        <v>84</v>
      </c>
      <c r="AB76" s="101">
        <v>98.5</v>
      </c>
      <c r="AC76" s="100">
        <v>128.1</v>
      </c>
      <c r="AD76" s="100">
        <v>111.8</v>
      </c>
      <c r="AE76" s="100">
        <v>121.3</v>
      </c>
      <c r="AF76" s="100">
        <v>96</v>
      </c>
      <c r="AG76" s="100">
        <v>115</v>
      </c>
      <c r="AH76" s="100">
        <v>118</v>
      </c>
      <c r="AI76" s="101">
        <v>146</v>
      </c>
      <c r="AJ76" s="100">
        <v>76.3</v>
      </c>
      <c r="AK76" s="101">
        <v>137</v>
      </c>
      <c r="AL76" s="101">
        <v>84</v>
      </c>
    </row>
    <row r="77" spans="2:38" s="97" customFormat="1" x14ac:dyDescent="0.2">
      <c r="B77" s="98">
        <v>1986</v>
      </c>
      <c r="C77" s="99" t="s">
        <v>186</v>
      </c>
      <c r="D77" s="100">
        <v>148</v>
      </c>
      <c r="E77" s="101">
        <v>178</v>
      </c>
      <c r="F77" s="100">
        <v>147.9</v>
      </c>
      <c r="G77" s="101">
        <v>98</v>
      </c>
      <c r="H77" s="100">
        <v>120</v>
      </c>
      <c r="I77" s="100">
        <v>153</v>
      </c>
      <c r="J77" s="101">
        <v>186</v>
      </c>
      <c r="K77" s="101">
        <v>155</v>
      </c>
      <c r="L77" s="100">
        <v>243</v>
      </c>
      <c r="M77" s="100">
        <v>198</v>
      </c>
      <c r="N77" s="101">
        <v>286.5</v>
      </c>
      <c r="O77" s="100">
        <v>91</v>
      </c>
      <c r="P77" s="101">
        <v>42</v>
      </c>
      <c r="Q77" s="100">
        <v>147</v>
      </c>
      <c r="R77" s="100">
        <v>223.5</v>
      </c>
      <c r="S77" s="100">
        <v>176.3</v>
      </c>
      <c r="T77" s="100">
        <v>221.9</v>
      </c>
      <c r="U77" s="101">
        <v>307</v>
      </c>
      <c r="V77" s="101">
        <v>120.5</v>
      </c>
      <c r="W77" s="100">
        <v>170.1</v>
      </c>
      <c r="X77" s="100">
        <v>170</v>
      </c>
      <c r="Y77" s="100">
        <v>133.5</v>
      </c>
      <c r="Z77" s="101">
        <v>177</v>
      </c>
      <c r="AA77" s="98">
        <v>120.5</v>
      </c>
      <c r="AB77" s="101">
        <v>113.3</v>
      </c>
      <c r="AC77" s="100">
        <v>187.8</v>
      </c>
      <c r="AD77" s="100">
        <v>147.19999999999999</v>
      </c>
      <c r="AE77" s="100">
        <v>92.1</v>
      </c>
      <c r="AF77" s="100">
        <v>108</v>
      </c>
      <c r="AG77" s="100">
        <v>98</v>
      </c>
      <c r="AH77" s="100">
        <v>102</v>
      </c>
      <c r="AI77" s="101">
        <v>158.5</v>
      </c>
      <c r="AJ77" s="100">
        <v>144.1</v>
      </c>
      <c r="AK77" s="101">
        <v>71</v>
      </c>
      <c r="AL77" s="101">
        <v>143</v>
      </c>
    </row>
    <row r="78" spans="2:38" s="97" customFormat="1" x14ac:dyDescent="0.2">
      <c r="B78" s="98">
        <v>1986</v>
      </c>
      <c r="C78" s="99" t="s">
        <v>187</v>
      </c>
      <c r="D78" s="100">
        <v>240</v>
      </c>
      <c r="E78" s="101">
        <v>371</v>
      </c>
      <c r="F78" s="100">
        <v>312.39999999999998</v>
      </c>
      <c r="G78" s="101">
        <v>241</v>
      </c>
      <c r="H78" s="100">
        <v>314</v>
      </c>
      <c r="I78" s="100">
        <v>223</v>
      </c>
      <c r="J78" s="101">
        <v>332.5</v>
      </c>
      <c r="K78" s="101">
        <v>182</v>
      </c>
      <c r="L78" s="100">
        <v>294.5</v>
      </c>
      <c r="M78" s="100">
        <v>345</v>
      </c>
      <c r="N78" s="101">
        <v>274.5</v>
      </c>
      <c r="O78" s="100">
        <v>188</v>
      </c>
      <c r="P78" s="101">
        <v>225</v>
      </c>
      <c r="Q78" s="100">
        <v>274</v>
      </c>
      <c r="R78" s="100">
        <v>235.2</v>
      </c>
      <c r="S78" s="100">
        <v>329.2</v>
      </c>
      <c r="T78" s="100">
        <v>267.3</v>
      </c>
      <c r="U78" s="101">
        <v>275</v>
      </c>
      <c r="V78" s="101">
        <v>313.5</v>
      </c>
      <c r="W78" s="100">
        <v>340.6</v>
      </c>
      <c r="X78" s="100">
        <v>274</v>
      </c>
      <c r="Y78" s="100">
        <v>190.3</v>
      </c>
      <c r="Z78" s="101">
        <v>321</v>
      </c>
      <c r="AA78" s="98">
        <v>419.5</v>
      </c>
      <c r="AB78" s="101">
        <v>319.3</v>
      </c>
      <c r="AC78" s="100">
        <v>312.10000000000002</v>
      </c>
      <c r="AD78" s="100">
        <v>209.1</v>
      </c>
      <c r="AE78" s="100">
        <v>380.9</v>
      </c>
      <c r="AF78" s="100">
        <v>354</v>
      </c>
      <c r="AG78" s="100">
        <v>393</v>
      </c>
      <c r="AH78" s="100">
        <v>449</v>
      </c>
      <c r="AI78" s="101">
        <v>338.5</v>
      </c>
      <c r="AJ78" s="100">
        <v>350.7</v>
      </c>
      <c r="AK78" s="101">
        <v>341.5</v>
      </c>
      <c r="AL78" s="101">
        <v>300.5</v>
      </c>
    </row>
    <row r="79" spans="2:38" s="97" customFormat="1" x14ac:dyDescent="0.2">
      <c r="B79" s="98">
        <v>1986</v>
      </c>
      <c r="C79" s="99" t="s">
        <v>188</v>
      </c>
      <c r="D79" s="100">
        <v>55</v>
      </c>
      <c r="E79" s="101">
        <v>89</v>
      </c>
      <c r="F79" s="100">
        <v>34.799999999999997</v>
      </c>
      <c r="G79" s="101">
        <v>0</v>
      </c>
      <c r="H79" s="100">
        <v>40</v>
      </c>
      <c r="I79" s="100">
        <v>22</v>
      </c>
      <c r="J79" s="101">
        <v>28</v>
      </c>
      <c r="K79" s="101">
        <v>30</v>
      </c>
      <c r="L79" s="100">
        <v>11.5</v>
      </c>
      <c r="M79" s="100">
        <v>21</v>
      </c>
      <c r="N79" s="101">
        <v>7</v>
      </c>
      <c r="O79" s="100">
        <v>42</v>
      </c>
      <c r="P79" s="101">
        <v>80</v>
      </c>
      <c r="Q79" s="100">
        <v>38</v>
      </c>
      <c r="R79" s="100">
        <v>40.299999999999997</v>
      </c>
      <c r="S79" s="100">
        <v>16.100000000000001</v>
      </c>
      <c r="T79" s="100">
        <v>41.1</v>
      </c>
      <c r="U79" s="101">
        <v>65</v>
      </c>
      <c r="V79" s="101">
        <v>32</v>
      </c>
      <c r="W79" s="100">
        <v>23.2</v>
      </c>
      <c r="X79" s="100">
        <v>10</v>
      </c>
      <c r="Y79" s="100">
        <v>40.200000000000003</v>
      </c>
      <c r="Z79" s="101">
        <v>18</v>
      </c>
      <c r="AA79" s="98">
        <v>9</v>
      </c>
      <c r="AB79" s="101">
        <v>10</v>
      </c>
      <c r="AC79" s="100">
        <v>20.2</v>
      </c>
      <c r="AD79" s="100">
        <v>80.5</v>
      </c>
      <c r="AE79" s="100">
        <v>25.4</v>
      </c>
      <c r="AF79" s="100">
        <v>25</v>
      </c>
      <c r="AG79" s="100">
        <v>41</v>
      </c>
      <c r="AH79" s="100">
        <v>34</v>
      </c>
      <c r="AI79" s="101">
        <v>29</v>
      </c>
      <c r="AJ79" s="100">
        <v>38.799999999999997</v>
      </c>
      <c r="AK79" s="101">
        <v>20</v>
      </c>
      <c r="AL79" s="101">
        <v>20</v>
      </c>
    </row>
    <row r="80" spans="2:38" s="97" customFormat="1" x14ac:dyDescent="0.2">
      <c r="B80" s="98">
        <v>1987</v>
      </c>
      <c r="C80" s="99" t="s">
        <v>189</v>
      </c>
      <c r="D80" s="100">
        <v>34</v>
      </c>
      <c r="E80" s="101">
        <v>65</v>
      </c>
      <c r="F80" s="100">
        <v>149.19999999999999</v>
      </c>
      <c r="G80" s="101">
        <v>82</v>
      </c>
      <c r="H80" s="100">
        <v>92</v>
      </c>
      <c r="I80" s="100">
        <v>82</v>
      </c>
      <c r="J80" s="101">
        <v>68</v>
      </c>
      <c r="K80" s="101">
        <v>41</v>
      </c>
      <c r="L80" s="100">
        <v>59.5</v>
      </c>
      <c r="M80" s="100">
        <v>70</v>
      </c>
      <c r="N80" s="101">
        <v>113.25</v>
      </c>
      <c r="O80" s="100">
        <v>56</v>
      </c>
      <c r="P80" s="101">
        <v>41</v>
      </c>
      <c r="Q80" s="100">
        <v>24</v>
      </c>
      <c r="R80" s="100">
        <v>36.1</v>
      </c>
      <c r="S80" s="100">
        <v>76.5</v>
      </c>
      <c r="T80" s="100">
        <v>88.9</v>
      </c>
      <c r="U80" s="101">
        <v>36.299999999999997</v>
      </c>
      <c r="V80" s="101">
        <v>127.5</v>
      </c>
      <c r="W80" s="100">
        <v>72.900000000000006</v>
      </c>
      <c r="X80" s="100">
        <v>11</v>
      </c>
      <c r="Y80" s="100">
        <v>39.200000000000003</v>
      </c>
      <c r="Z80" s="101">
        <v>9</v>
      </c>
      <c r="AA80" s="98">
        <v>158.5</v>
      </c>
      <c r="AB80" s="101">
        <v>180.9</v>
      </c>
      <c r="AC80" s="100">
        <v>125</v>
      </c>
      <c r="AD80" s="100">
        <v>69.2</v>
      </c>
      <c r="AE80" s="100">
        <v>104.1</v>
      </c>
      <c r="AF80" s="100">
        <v>87</v>
      </c>
      <c r="AG80" s="100">
        <v>197</v>
      </c>
      <c r="AH80" s="100">
        <v>89</v>
      </c>
      <c r="AI80" s="101">
        <v>222.5</v>
      </c>
      <c r="AJ80" s="100">
        <v>57.6</v>
      </c>
      <c r="AK80" s="101">
        <v>146</v>
      </c>
      <c r="AL80" s="101">
        <v>116.5</v>
      </c>
    </row>
    <row r="81" spans="2:38" s="97" customFormat="1" x14ac:dyDescent="0.2">
      <c r="B81" s="98">
        <v>1987</v>
      </c>
      <c r="C81" s="99" t="s">
        <v>190</v>
      </c>
      <c r="D81" s="100">
        <v>128</v>
      </c>
      <c r="E81" s="101">
        <v>160</v>
      </c>
      <c r="F81" s="100">
        <v>68.8</v>
      </c>
      <c r="G81" s="101">
        <v>96</v>
      </c>
      <c r="H81" s="100">
        <v>54</v>
      </c>
      <c r="I81" s="100">
        <v>123</v>
      </c>
      <c r="J81" s="101">
        <v>102</v>
      </c>
      <c r="K81" s="101">
        <v>211</v>
      </c>
      <c r="L81" s="100">
        <v>94</v>
      </c>
      <c r="M81" s="100">
        <v>98</v>
      </c>
      <c r="N81" s="101">
        <v>120.5</v>
      </c>
      <c r="O81" s="100">
        <v>66</v>
      </c>
      <c r="P81" s="101">
        <v>316</v>
      </c>
      <c r="Q81" s="100">
        <v>132</v>
      </c>
      <c r="R81" s="100">
        <v>213.3</v>
      </c>
      <c r="S81" s="100">
        <v>68.5</v>
      </c>
      <c r="T81" s="100">
        <v>138.1</v>
      </c>
      <c r="U81" s="101">
        <v>130</v>
      </c>
      <c r="V81" s="101">
        <v>54</v>
      </c>
      <c r="W81" s="100">
        <v>109.6</v>
      </c>
      <c r="X81" s="100">
        <v>91</v>
      </c>
      <c r="Y81" s="100">
        <v>131.69999999999999</v>
      </c>
      <c r="Z81" s="101">
        <v>133</v>
      </c>
      <c r="AA81" s="98">
        <v>85</v>
      </c>
      <c r="AB81" s="101">
        <v>30</v>
      </c>
      <c r="AC81" s="100">
        <v>95.3</v>
      </c>
      <c r="AD81" s="100">
        <v>105.4</v>
      </c>
      <c r="AE81" s="100">
        <v>45</v>
      </c>
      <c r="AF81" s="100">
        <v>46</v>
      </c>
      <c r="AG81" s="100">
        <v>49</v>
      </c>
      <c r="AH81" s="100">
        <v>48</v>
      </c>
      <c r="AI81" s="101">
        <v>68</v>
      </c>
      <c r="AJ81" s="100">
        <v>152.80000000000001</v>
      </c>
      <c r="AK81" s="101">
        <v>22</v>
      </c>
      <c r="AL81" s="101">
        <v>36</v>
      </c>
    </row>
    <row r="82" spans="2:38" s="97" customFormat="1" x14ac:dyDescent="0.2">
      <c r="B82" s="98">
        <v>1987</v>
      </c>
      <c r="C82" s="99" t="s">
        <v>191</v>
      </c>
      <c r="D82" s="100">
        <v>165</v>
      </c>
      <c r="E82" s="101">
        <v>117</v>
      </c>
      <c r="F82" s="100">
        <v>358.6</v>
      </c>
      <c r="G82" s="101">
        <v>148</v>
      </c>
      <c r="H82" s="100">
        <v>403</v>
      </c>
      <c r="I82" s="100">
        <v>118.5</v>
      </c>
      <c r="J82" s="101">
        <v>91</v>
      </c>
      <c r="K82" s="101">
        <v>173</v>
      </c>
      <c r="L82" s="100">
        <v>67.5</v>
      </c>
      <c r="M82" s="100">
        <v>119</v>
      </c>
      <c r="N82" s="101">
        <v>142.25</v>
      </c>
      <c r="O82" s="100">
        <v>78</v>
      </c>
      <c r="P82" s="101">
        <v>269</v>
      </c>
      <c r="Q82" s="100">
        <v>69</v>
      </c>
      <c r="R82" s="100">
        <v>135.80000000000001</v>
      </c>
      <c r="S82" s="100">
        <v>121.6</v>
      </c>
      <c r="T82" s="100">
        <v>174.6</v>
      </c>
      <c r="U82" s="101">
        <v>63.4</v>
      </c>
      <c r="V82" s="101">
        <v>171</v>
      </c>
      <c r="W82" s="100">
        <v>118.7</v>
      </c>
      <c r="X82" s="100">
        <v>54</v>
      </c>
      <c r="Y82" s="100">
        <v>159.19999999999999</v>
      </c>
      <c r="Z82" s="101">
        <v>79</v>
      </c>
      <c r="AA82" s="98">
        <v>234</v>
      </c>
      <c r="AB82" s="101">
        <v>40.5</v>
      </c>
      <c r="AC82" s="100">
        <v>262.5</v>
      </c>
      <c r="AD82" s="100">
        <v>113.2</v>
      </c>
      <c r="AE82" s="100">
        <v>171</v>
      </c>
      <c r="AF82" s="100">
        <v>262</v>
      </c>
      <c r="AG82" s="100">
        <v>203</v>
      </c>
      <c r="AH82" s="100">
        <v>224</v>
      </c>
      <c r="AI82" s="101">
        <v>236.5</v>
      </c>
      <c r="AJ82" s="100">
        <v>70.7</v>
      </c>
      <c r="AK82" s="101">
        <v>281</v>
      </c>
      <c r="AL82" s="101">
        <v>153</v>
      </c>
    </row>
    <row r="83" spans="2:38" s="97" customFormat="1" x14ac:dyDescent="0.2">
      <c r="B83" s="98">
        <v>1987</v>
      </c>
      <c r="C83" s="99" t="s">
        <v>192</v>
      </c>
      <c r="D83" s="100">
        <v>60</v>
      </c>
      <c r="E83" s="101">
        <v>194</v>
      </c>
      <c r="F83" s="100">
        <v>193.2</v>
      </c>
      <c r="G83" s="101">
        <v>57</v>
      </c>
      <c r="H83" s="100">
        <v>190</v>
      </c>
      <c r="I83" s="100">
        <v>33</v>
      </c>
      <c r="J83" s="101">
        <v>91</v>
      </c>
      <c r="K83" s="101">
        <v>94</v>
      </c>
      <c r="L83" s="100">
        <v>50</v>
      </c>
      <c r="M83" s="100">
        <v>104</v>
      </c>
      <c r="N83" s="101">
        <v>83.5</v>
      </c>
      <c r="O83" s="100">
        <v>77</v>
      </c>
      <c r="P83" s="101">
        <v>252</v>
      </c>
      <c r="Q83" s="100">
        <v>83</v>
      </c>
      <c r="R83" s="100">
        <v>99.8</v>
      </c>
      <c r="S83" s="100">
        <v>132.80000000000001</v>
      </c>
      <c r="T83" s="100">
        <v>80.5</v>
      </c>
      <c r="U83" s="101">
        <v>42</v>
      </c>
      <c r="V83" s="101">
        <v>160</v>
      </c>
      <c r="W83" s="100">
        <v>65.8</v>
      </c>
      <c r="X83" s="100">
        <v>62</v>
      </c>
      <c r="Y83" s="100">
        <v>44.6</v>
      </c>
      <c r="Z83" s="101">
        <v>80</v>
      </c>
      <c r="AA83" s="98">
        <v>93.5</v>
      </c>
      <c r="AB83" s="101">
        <v>84</v>
      </c>
      <c r="AC83" s="100">
        <v>264.10000000000002</v>
      </c>
      <c r="AD83" s="100">
        <v>51.6</v>
      </c>
      <c r="AE83" s="100">
        <v>202.3</v>
      </c>
      <c r="AF83" s="100">
        <v>166</v>
      </c>
      <c r="AG83" s="100">
        <v>225</v>
      </c>
      <c r="AH83" s="100">
        <v>160</v>
      </c>
      <c r="AI83" s="101">
        <v>173</v>
      </c>
      <c r="AJ83" s="100">
        <v>88.1</v>
      </c>
      <c r="AK83" s="101">
        <v>163</v>
      </c>
      <c r="AL83" s="101">
        <v>224</v>
      </c>
    </row>
    <row r="84" spans="2:38" s="97" customFormat="1" x14ac:dyDescent="0.2">
      <c r="B84" s="98">
        <v>1987</v>
      </c>
      <c r="C84" s="99" t="s">
        <v>193</v>
      </c>
      <c r="D84" s="100">
        <v>44</v>
      </c>
      <c r="E84" s="101">
        <v>109</v>
      </c>
      <c r="F84" s="100">
        <v>69.8</v>
      </c>
      <c r="G84" s="101">
        <v>34</v>
      </c>
      <c r="H84" s="100">
        <v>110</v>
      </c>
      <c r="I84" s="100">
        <v>24</v>
      </c>
      <c r="J84" s="101">
        <v>47</v>
      </c>
      <c r="K84" s="101">
        <v>33</v>
      </c>
      <c r="L84" s="100">
        <v>42</v>
      </c>
      <c r="M84" s="100">
        <v>100</v>
      </c>
      <c r="N84" s="101">
        <v>8.75</v>
      </c>
      <c r="O84" s="100">
        <v>37</v>
      </c>
      <c r="P84" s="101">
        <v>67</v>
      </c>
      <c r="Q84" s="100">
        <v>39</v>
      </c>
      <c r="R84" s="100">
        <v>24.6</v>
      </c>
      <c r="S84" s="100">
        <v>91.6</v>
      </c>
      <c r="T84" s="100">
        <v>14.9</v>
      </c>
      <c r="U84" s="101">
        <v>29</v>
      </c>
      <c r="V84" s="101">
        <v>128</v>
      </c>
      <c r="W84" s="100">
        <v>28.6</v>
      </c>
      <c r="X84" s="100">
        <v>41</v>
      </c>
      <c r="Y84" s="100">
        <v>27.3</v>
      </c>
      <c r="Z84" s="101">
        <v>80</v>
      </c>
      <c r="AA84" s="98">
        <v>19</v>
      </c>
      <c r="AB84" s="101">
        <v>39.5</v>
      </c>
      <c r="AC84" s="100">
        <v>149.19999999999999</v>
      </c>
      <c r="AD84" s="100">
        <v>120.5</v>
      </c>
      <c r="AE84" s="100">
        <v>111.8</v>
      </c>
      <c r="AF84" s="100">
        <v>95</v>
      </c>
      <c r="AG84" s="100">
        <v>110</v>
      </c>
      <c r="AH84" s="100">
        <v>84</v>
      </c>
      <c r="AI84" s="101">
        <v>136.5</v>
      </c>
      <c r="AJ84" s="100">
        <v>57.3</v>
      </c>
      <c r="AK84" s="101">
        <v>86</v>
      </c>
      <c r="AL84" s="101">
        <v>156.5</v>
      </c>
    </row>
    <row r="85" spans="2:38" s="97" customFormat="1" x14ac:dyDescent="0.2">
      <c r="B85" s="98">
        <v>1987</v>
      </c>
      <c r="C85" s="99" t="s">
        <v>194</v>
      </c>
      <c r="D85" s="100">
        <v>0</v>
      </c>
      <c r="E85" s="101">
        <v>31</v>
      </c>
      <c r="F85" s="100">
        <v>54.3</v>
      </c>
      <c r="G85" s="101">
        <v>15</v>
      </c>
      <c r="H85" s="100">
        <v>43</v>
      </c>
      <c r="I85" s="100">
        <v>20</v>
      </c>
      <c r="J85" s="101">
        <v>24</v>
      </c>
      <c r="K85" s="101">
        <v>10</v>
      </c>
      <c r="L85" s="100">
        <v>1</v>
      </c>
      <c r="M85" s="100">
        <v>23</v>
      </c>
      <c r="N85" s="101">
        <v>0</v>
      </c>
      <c r="O85" s="100">
        <v>12</v>
      </c>
      <c r="P85" s="101">
        <v>3</v>
      </c>
      <c r="Q85" s="100">
        <v>31</v>
      </c>
      <c r="R85" s="100">
        <v>0.3</v>
      </c>
      <c r="S85" s="100">
        <v>41.4</v>
      </c>
      <c r="T85" s="100">
        <v>3.6</v>
      </c>
      <c r="U85" s="101">
        <v>1</v>
      </c>
      <c r="V85" s="101">
        <v>52.5</v>
      </c>
      <c r="W85" s="100">
        <v>0.3</v>
      </c>
      <c r="X85" s="100">
        <v>22</v>
      </c>
      <c r="Y85" s="100">
        <v>1.3</v>
      </c>
      <c r="Z85" s="101">
        <v>15</v>
      </c>
      <c r="AA85" s="98">
        <v>0</v>
      </c>
      <c r="AB85" s="101">
        <v>8.5</v>
      </c>
      <c r="AC85" s="100">
        <v>63.8</v>
      </c>
      <c r="AD85" s="100">
        <v>4.3</v>
      </c>
      <c r="AE85" s="100">
        <v>6.1</v>
      </c>
      <c r="AF85" s="100">
        <v>38</v>
      </c>
      <c r="AG85" s="100">
        <v>25</v>
      </c>
      <c r="AH85" s="100">
        <v>28</v>
      </c>
      <c r="AI85" s="101">
        <v>38</v>
      </c>
      <c r="AJ85" s="100">
        <v>35.9</v>
      </c>
      <c r="AK85" s="101">
        <v>32</v>
      </c>
      <c r="AL85" s="101">
        <v>39.5</v>
      </c>
    </row>
    <row r="86" spans="2:38" s="97" customFormat="1" x14ac:dyDescent="0.2">
      <c r="B86" s="98">
        <v>1987</v>
      </c>
      <c r="C86" s="99" t="s">
        <v>183</v>
      </c>
      <c r="D86" s="100">
        <v>169</v>
      </c>
      <c r="E86" s="101">
        <v>159</v>
      </c>
      <c r="F86" s="100">
        <v>155.30000000000001</v>
      </c>
      <c r="G86" s="101">
        <v>117</v>
      </c>
      <c r="H86" s="100">
        <v>180</v>
      </c>
      <c r="I86" s="100">
        <v>137.5</v>
      </c>
      <c r="J86" s="101">
        <v>216</v>
      </c>
      <c r="K86" s="101">
        <v>107</v>
      </c>
      <c r="L86" s="100">
        <v>180.5</v>
      </c>
      <c r="M86" s="100">
        <v>125</v>
      </c>
      <c r="N86" s="101">
        <v>212</v>
      </c>
      <c r="O86" s="100">
        <v>146</v>
      </c>
      <c r="P86" s="101">
        <v>21.5</v>
      </c>
      <c r="Q86" s="100">
        <v>187</v>
      </c>
      <c r="R86" s="100">
        <v>131.9</v>
      </c>
      <c r="S86" s="100">
        <v>149.9</v>
      </c>
      <c r="T86" s="100">
        <v>160</v>
      </c>
      <c r="U86" s="101">
        <v>118.7</v>
      </c>
      <c r="V86" s="101">
        <v>161</v>
      </c>
      <c r="W86" s="100">
        <v>100.5</v>
      </c>
      <c r="X86" s="100">
        <v>126.5</v>
      </c>
      <c r="Y86" s="100">
        <v>122.7</v>
      </c>
      <c r="Z86" s="101">
        <v>165</v>
      </c>
      <c r="AA86" s="98">
        <v>207.5</v>
      </c>
      <c r="AB86" s="101">
        <v>92.5</v>
      </c>
      <c r="AC86" s="100">
        <v>196.5</v>
      </c>
      <c r="AD86" s="100">
        <v>125.2</v>
      </c>
      <c r="AE86" s="100">
        <v>80.2</v>
      </c>
      <c r="AF86" s="100">
        <v>86</v>
      </c>
      <c r="AG86" s="100">
        <v>95</v>
      </c>
      <c r="AH86" s="100">
        <v>148</v>
      </c>
      <c r="AI86" s="101">
        <v>181</v>
      </c>
      <c r="AJ86" s="100">
        <v>124.8</v>
      </c>
      <c r="AK86" s="101">
        <v>105</v>
      </c>
      <c r="AL86" s="101">
        <v>162</v>
      </c>
    </row>
    <row r="87" spans="2:38" s="97" customFormat="1" x14ac:dyDescent="0.2">
      <c r="B87" s="98">
        <v>1987</v>
      </c>
      <c r="C87" s="99" t="s">
        <v>184</v>
      </c>
      <c r="D87" s="100">
        <v>74</v>
      </c>
      <c r="E87" s="101">
        <v>250</v>
      </c>
      <c r="F87" s="100">
        <v>91.4</v>
      </c>
      <c r="G87" s="101">
        <v>147</v>
      </c>
      <c r="H87" s="100">
        <v>86</v>
      </c>
      <c r="I87" s="100">
        <v>85</v>
      </c>
      <c r="J87" s="101">
        <v>158</v>
      </c>
      <c r="K87" s="101">
        <v>97</v>
      </c>
      <c r="L87" s="100">
        <v>162.5</v>
      </c>
      <c r="M87" s="100">
        <v>134</v>
      </c>
      <c r="N87" s="101">
        <v>95.3</v>
      </c>
      <c r="O87" s="100">
        <v>109</v>
      </c>
      <c r="P87" s="101">
        <v>46</v>
      </c>
      <c r="Q87" s="100">
        <v>189</v>
      </c>
      <c r="R87" s="100">
        <v>37.700000000000003</v>
      </c>
      <c r="S87" s="100">
        <v>228.7</v>
      </c>
      <c r="T87" s="100">
        <v>89.7</v>
      </c>
      <c r="U87" s="101">
        <v>125</v>
      </c>
      <c r="V87" s="101">
        <v>179</v>
      </c>
      <c r="W87" s="100">
        <v>40</v>
      </c>
      <c r="X87" s="100">
        <v>36</v>
      </c>
      <c r="Y87" s="100">
        <v>39</v>
      </c>
      <c r="Z87" s="101">
        <v>101</v>
      </c>
      <c r="AA87" s="98">
        <v>104</v>
      </c>
      <c r="AB87" s="101">
        <v>125.5</v>
      </c>
      <c r="AC87" s="100">
        <v>191.6</v>
      </c>
      <c r="AD87" s="100">
        <v>82</v>
      </c>
      <c r="AE87" s="100">
        <v>113.3</v>
      </c>
      <c r="AF87" s="100">
        <v>91</v>
      </c>
      <c r="AG87" s="100">
        <v>146</v>
      </c>
      <c r="AH87" s="100">
        <v>68</v>
      </c>
      <c r="AI87" s="101">
        <v>151.5</v>
      </c>
      <c r="AJ87" s="100">
        <v>186.5</v>
      </c>
      <c r="AK87" s="101">
        <v>66</v>
      </c>
      <c r="AL87" s="101">
        <v>205</v>
      </c>
    </row>
    <row r="88" spans="2:38" s="97" customFormat="1" x14ac:dyDescent="0.2">
      <c r="B88" s="98">
        <v>1987</v>
      </c>
      <c r="C88" s="99" t="s">
        <v>185</v>
      </c>
      <c r="D88" s="100">
        <v>79</v>
      </c>
      <c r="E88" s="101">
        <v>107</v>
      </c>
      <c r="F88" s="100">
        <v>196.4</v>
      </c>
      <c r="G88" s="101">
        <v>75</v>
      </c>
      <c r="H88" s="100">
        <v>161</v>
      </c>
      <c r="I88" s="100">
        <v>59</v>
      </c>
      <c r="J88" s="101">
        <v>96</v>
      </c>
      <c r="K88" s="101">
        <v>74</v>
      </c>
      <c r="L88" s="100">
        <v>60.5</v>
      </c>
      <c r="M88" s="100">
        <v>74</v>
      </c>
      <c r="N88" s="101">
        <v>90</v>
      </c>
      <c r="O88" s="100">
        <v>53</v>
      </c>
      <c r="P88" s="101">
        <v>116</v>
      </c>
      <c r="Q88" s="100">
        <v>90</v>
      </c>
      <c r="R88" s="100">
        <v>75.3</v>
      </c>
      <c r="S88" s="100">
        <v>113</v>
      </c>
      <c r="T88" s="100">
        <v>66.7</v>
      </c>
      <c r="U88" s="101">
        <v>43.5</v>
      </c>
      <c r="V88" s="101">
        <v>96.5</v>
      </c>
      <c r="W88" s="100">
        <v>70.099999999999994</v>
      </c>
      <c r="X88" s="100">
        <v>45</v>
      </c>
      <c r="Y88" s="100">
        <v>48.1</v>
      </c>
      <c r="Z88" s="101">
        <v>62</v>
      </c>
      <c r="AA88" s="98">
        <v>50</v>
      </c>
      <c r="AB88" s="101">
        <v>89</v>
      </c>
      <c r="AC88" s="100">
        <v>197.7</v>
      </c>
      <c r="AD88" s="100">
        <v>58</v>
      </c>
      <c r="AE88" s="100">
        <v>79.3</v>
      </c>
      <c r="AF88" s="100">
        <v>83</v>
      </c>
      <c r="AG88" s="100">
        <v>51</v>
      </c>
      <c r="AH88" s="100">
        <v>96</v>
      </c>
      <c r="AI88" s="101">
        <v>104</v>
      </c>
      <c r="AJ88" s="100">
        <v>76</v>
      </c>
      <c r="AK88" s="101">
        <v>75</v>
      </c>
      <c r="AL88" s="101">
        <v>91</v>
      </c>
    </row>
    <row r="89" spans="2:38" s="97" customFormat="1" x14ac:dyDescent="0.2">
      <c r="B89" s="98">
        <v>1987</v>
      </c>
      <c r="C89" s="99" t="s">
        <v>186</v>
      </c>
      <c r="D89" s="100">
        <v>115</v>
      </c>
      <c r="E89" s="101">
        <v>78</v>
      </c>
      <c r="F89" s="100">
        <v>50.9</v>
      </c>
      <c r="G89" s="101">
        <v>135</v>
      </c>
      <c r="H89" s="100">
        <v>20</v>
      </c>
      <c r="I89" s="100">
        <v>137</v>
      </c>
      <c r="J89" s="101">
        <v>115</v>
      </c>
      <c r="K89" s="101">
        <v>113</v>
      </c>
      <c r="L89" s="100">
        <v>59</v>
      </c>
      <c r="M89" s="100">
        <v>81</v>
      </c>
      <c r="N89" s="101">
        <v>101.5</v>
      </c>
      <c r="O89" s="100">
        <v>122</v>
      </c>
      <c r="P89" s="101">
        <v>104</v>
      </c>
      <c r="Q89" s="100">
        <v>157</v>
      </c>
      <c r="R89" s="100">
        <v>111.7</v>
      </c>
      <c r="S89" s="100">
        <v>71</v>
      </c>
      <c r="T89" s="100">
        <v>77.099999999999994</v>
      </c>
      <c r="U89" s="101">
        <v>73</v>
      </c>
      <c r="V89" s="101">
        <v>80</v>
      </c>
      <c r="W89" s="100">
        <v>118.1</v>
      </c>
      <c r="X89" s="100">
        <v>112</v>
      </c>
      <c r="Y89" s="100">
        <v>72.7</v>
      </c>
      <c r="Z89" s="101">
        <v>160</v>
      </c>
      <c r="AA89" s="98">
        <v>79</v>
      </c>
      <c r="AB89" s="101">
        <v>62</v>
      </c>
      <c r="AC89" s="100">
        <v>53.1</v>
      </c>
      <c r="AD89" s="100">
        <v>102.5</v>
      </c>
      <c r="AE89" s="100">
        <v>39.4</v>
      </c>
      <c r="AF89" s="100">
        <v>33</v>
      </c>
      <c r="AG89" s="100">
        <v>87</v>
      </c>
      <c r="AH89" s="100">
        <v>58</v>
      </c>
      <c r="AI89" s="101">
        <v>74.5</v>
      </c>
      <c r="AJ89" s="100">
        <v>100.5</v>
      </c>
      <c r="AK89" s="101">
        <v>40</v>
      </c>
      <c r="AL89" s="101">
        <v>81.5</v>
      </c>
    </row>
    <row r="90" spans="2:38" s="97" customFormat="1" x14ac:dyDescent="0.2">
      <c r="B90" s="98">
        <v>1987</v>
      </c>
      <c r="C90" s="99" t="s">
        <v>187</v>
      </c>
      <c r="D90" s="100">
        <v>76</v>
      </c>
      <c r="E90" s="101">
        <v>113</v>
      </c>
      <c r="F90" s="100">
        <v>97.7</v>
      </c>
      <c r="G90" s="101">
        <v>50.5</v>
      </c>
      <c r="H90" s="100">
        <v>82</v>
      </c>
      <c r="I90" s="100">
        <v>71</v>
      </c>
      <c r="J90" s="101">
        <v>31</v>
      </c>
      <c r="K90" s="101">
        <v>115</v>
      </c>
      <c r="L90" s="100">
        <v>118</v>
      </c>
      <c r="M90" s="100">
        <v>66</v>
      </c>
      <c r="N90" s="101">
        <v>103</v>
      </c>
      <c r="O90" s="100">
        <v>174</v>
      </c>
      <c r="P90" s="101">
        <v>177.5</v>
      </c>
      <c r="Q90" s="100">
        <v>36</v>
      </c>
      <c r="R90" s="100">
        <v>119</v>
      </c>
      <c r="S90" s="100">
        <v>119.6</v>
      </c>
      <c r="T90" s="100">
        <v>81.2</v>
      </c>
      <c r="U90" s="101">
        <v>58.3</v>
      </c>
      <c r="V90" s="101">
        <v>98.5</v>
      </c>
      <c r="W90" s="100">
        <v>242.7</v>
      </c>
      <c r="X90" s="100">
        <v>47</v>
      </c>
      <c r="Y90" s="100">
        <v>48.4</v>
      </c>
      <c r="Z90" s="101">
        <v>58</v>
      </c>
      <c r="AA90" s="98">
        <v>281</v>
      </c>
      <c r="AB90" s="101">
        <v>160</v>
      </c>
      <c r="AC90" s="100">
        <v>102.1</v>
      </c>
      <c r="AD90" s="100">
        <v>77.2</v>
      </c>
      <c r="AE90" s="100">
        <v>96.7</v>
      </c>
      <c r="AF90" s="100">
        <v>138</v>
      </c>
      <c r="AG90" s="100">
        <v>226</v>
      </c>
      <c r="AH90" s="100">
        <v>194</v>
      </c>
      <c r="AI90" s="101">
        <v>111</v>
      </c>
      <c r="AJ90" s="100">
        <v>60.4</v>
      </c>
      <c r="AK90" s="101">
        <v>97</v>
      </c>
      <c r="AL90" s="101">
        <v>95.8</v>
      </c>
    </row>
    <row r="91" spans="2:38" s="97" customFormat="1" x14ac:dyDescent="0.2">
      <c r="B91" s="98">
        <v>1987</v>
      </c>
      <c r="C91" s="99" t="s">
        <v>188</v>
      </c>
      <c r="D91" s="100">
        <v>120</v>
      </c>
      <c r="E91" s="101">
        <v>218</v>
      </c>
      <c r="F91" s="100">
        <v>74.900000000000006</v>
      </c>
      <c r="G91" s="101">
        <v>160</v>
      </c>
      <c r="H91" s="100">
        <v>118</v>
      </c>
      <c r="I91" s="100">
        <v>101</v>
      </c>
      <c r="J91" s="101">
        <v>210</v>
      </c>
      <c r="K91" s="101">
        <v>105</v>
      </c>
      <c r="L91" s="100">
        <v>159</v>
      </c>
      <c r="M91" s="100">
        <v>240</v>
      </c>
      <c r="N91" s="101">
        <v>156.5</v>
      </c>
      <c r="O91" s="100">
        <v>147</v>
      </c>
      <c r="P91" s="101">
        <v>148</v>
      </c>
      <c r="Q91" s="100">
        <v>219</v>
      </c>
      <c r="R91" s="100">
        <v>93.5</v>
      </c>
      <c r="S91" s="100">
        <v>131.4</v>
      </c>
      <c r="T91" s="100">
        <v>198.6</v>
      </c>
      <c r="U91" s="101">
        <v>210</v>
      </c>
      <c r="V91" s="101">
        <v>134.1</v>
      </c>
      <c r="W91" s="100">
        <v>155.1</v>
      </c>
      <c r="X91" s="100">
        <v>119</v>
      </c>
      <c r="Y91" s="100">
        <v>66.599999999999994</v>
      </c>
      <c r="Z91" s="101">
        <v>94</v>
      </c>
      <c r="AA91" s="98">
        <v>301</v>
      </c>
      <c r="AB91" s="101">
        <v>156.5</v>
      </c>
      <c r="AC91" s="100">
        <v>125.9</v>
      </c>
      <c r="AD91" s="100">
        <v>118.1</v>
      </c>
      <c r="AE91" s="100">
        <v>92.2</v>
      </c>
      <c r="AF91" s="100">
        <v>97</v>
      </c>
      <c r="AG91" s="100">
        <v>199</v>
      </c>
      <c r="AH91" s="100">
        <v>120</v>
      </c>
      <c r="AI91" s="101">
        <v>125.5</v>
      </c>
      <c r="AJ91" s="100">
        <v>345.6</v>
      </c>
      <c r="AK91" s="101">
        <v>142</v>
      </c>
      <c r="AL91" s="101">
        <v>155</v>
      </c>
    </row>
    <row r="92" spans="2:38" s="97" customFormat="1" x14ac:dyDescent="0.2">
      <c r="B92" s="98">
        <v>1988</v>
      </c>
      <c r="C92" s="99" t="s">
        <v>189</v>
      </c>
      <c r="D92" s="100">
        <v>258</v>
      </c>
      <c r="E92" s="101">
        <v>396</v>
      </c>
      <c r="F92" s="100">
        <v>381.9</v>
      </c>
      <c r="G92" s="101">
        <v>102</v>
      </c>
      <c r="H92" s="100">
        <v>384</v>
      </c>
      <c r="I92" s="100">
        <v>126</v>
      </c>
      <c r="J92" s="101">
        <v>250.5</v>
      </c>
      <c r="K92" s="101">
        <v>86</v>
      </c>
      <c r="L92" s="100">
        <v>190.5</v>
      </c>
      <c r="M92" s="100">
        <v>369</v>
      </c>
      <c r="N92" s="101">
        <v>103.5</v>
      </c>
      <c r="O92" s="100">
        <v>162</v>
      </c>
      <c r="P92" s="101">
        <v>31</v>
      </c>
      <c r="Q92" s="100">
        <v>137</v>
      </c>
      <c r="R92" s="100">
        <v>110.1</v>
      </c>
      <c r="S92" s="100">
        <v>311.60000000000002</v>
      </c>
      <c r="T92" s="100">
        <v>104.6</v>
      </c>
      <c r="U92" s="101">
        <v>196</v>
      </c>
      <c r="V92" s="101">
        <v>322.5</v>
      </c>
      <c r="W92" s="100">
        <v>150.30000000000001</v>
      </c>
      <c r="X92" s="100">
        <v>111</v>
      </c>
      <c r="Y92" s="100">
        <v>119.6</v>
      </c>
      <c r="Z92" s="101">
        <v>176</v>
      </c>
      <c r="AA92" s="98">
        <v>384</v>
      </c>
      <c r="AB92" s="101">
        <v>136</v>
      </c>
      <c r="AC92" s="100">
        <v>309.10000000000002</v>
      </c>
      <c r="AD92" s="100">
        <v>207.7</v>
      </c>
      <c r="AE92" s="100">
        <v>296.39999999999998</v>
      </c>
      <c r="AF92" s="100">
        <v>192</v>
      </c>
      <c r="AG92" s="100">
        <v>332</v>
      </c>
      <c r="AH92" s="100">
        <v>443</v>
      </c>
      <c r="AI92" s="101">
        <v>343.5</v>
      </c>
      <c r="AJ92" s="100">
        <v>227.4</v>
      </c>
      <c r="AK92" s="101">
        <v>398</v>
      </c>
      <c r="AL92" s="101">
        <v>314</v>
      </c>
    </row>
    <row r="93" spans="2:38" s="97" customFormat="1" x14ac:dyDescent="0.2">
      <c r="B93" s="98">
        <v>1988</v>
      </c>
      <c r="C93" s="99" t="s">
        <v>190</v>
      </c>
      <c r="D93" s="100">
        <v>84</v>
      </c>
      <c r="E93" s="101">
        <v>118</v>
      </c>
      <c r="F93" s="100">
        <v>78.3</v>
      </c>
      <c r="G93" s="101">
        <v>64</v>
      </c>
      <c r="H93" s="100">
        <v>39</v>
      </c>
      <c r="I93" s="100">
        <v>84</v>
      </c>
      <c r="J93" s="101">
        <v>56.5</v>
      </c>
      <c r="K93" s="101">
        <v>72</v>
      </c>
      <c r="L93" s="100">
        <v>73</v>
      </c>
      <c r="M93" s="100">
        <v>37</v>
      </c>
      <c r="N93" s="101">
        <v>129.5</v>
      </c>
      <c r="O93" s="100">
        <v>165</v>
      </c>
      <c r="P93" s="101">
        <v>47</v>
      </c>
      <c r="Q93" s="100">
        <v>71</v>
      </c>
      <c r="R93" s="100">
        <v>80.7</v>
      </c>
      <c r="S93" s="100">
        <v>32.299999999999997</v>
      </c>
      <c r="T93" s="100">
        <v>115.1</v>
      </c>
      <c r="U93" s="101">
        <v>83</v>
      </c>
      <c r="V93" s="101">
        <v>36.5</v>
      </c>
      <c r="W93" s="100">
        <v>248.6</v>
      </c>
      <c r="X93" s="100">
        <v>20</v>
      </c>
      <c r="Y93" s="100">
        <v>86.3</v>
      </c>
      <c r="Z93" s="101">
        <v>44</v>
      </c>
      <c r="AA93" s="98">
        <v>64</v>
      </c>
      <c r="AB93" s="101">
        <v>15</v>
      </c>
      <c r="AC93" s="100">
        <v>88.9</v>
      </c>
      <c r="AD93" s="100">
        <v>78.5</v>
      </c>
      <c r="AE93" s="100">
        <v>47.6</v>
      </c>
      <c r="AF93" s="100">
        <v>27</v>
      </c>
      <c r="AG93" s="100">
        <v>44</v>
      </c>
      <c r="AH93" s="100">
        <v>42</v>
      </c>
      <c r="AI93" s="101">
        <v>66</v>
      </c>
      <c r="AJ93" s="100">
        <v>52</v>
      </c>
      <c r="AK93" s="101">
        <v>12.5</v>
      </c>
      <c r="AL93" s="101">
        <v>60</v>
      </c>
    </row>
    <row r="94" spans="2:38" s="97" customFormat="1" x14ac:dyDescent="0.2">
      <c r="B94" s="98">
        <v>1988</v>
      </c>
      <c r="C94" s="99" t="s">
        <v>191</v>
      </c>
      <c r="D94" s="100">
        <v>222</v>
      </c>
      <c r="E94" s="101">
        <v>11</v>
      </c>
      <c r="F94" s="100">
        <v>51.8</v>
      </c>
      <c r="G94" s="101">
        <v>150</v>
      </c>
      <c r="H94" s="100">
        <v>81</v>
      </c>
      <c r="I94" s="100">
        <v>203</v>
      </c>
      <c r="J94" s="101">
        <v>107</v>
      </c>
      <c r="K94" s="101">
        <v>490</v>
      </c>
      <c r="L94" s="100">
        <v>221</v>
      </c>
      <c r="M94" s="100">
        <v>106</v>
      </c>
      <c r="N94" s="101">
        <v>246.5</v>
      </c>
      <c r="O94" s="100">
        <v>106</v>
      </c>
      <c r="P94" s="101">
        <v>38</v>
      </c>
      <c r="Q94" s="100">
        <v>114</v>
      </c>
      <c r="R94" s="100">
        <v>425.3</v>
      </c>
      <c r="S94" s="100">
        <v>34.6</v>
      </c>
      <c r="T94" s="100">
        <v>207.6</v>
      </c>
      <c r="U94" s="101">
        <v>162</v>
      </c>
      <c r="V94" s="101">
        <v>50.5</v>
      </c>
      <c r="W94" s="100">
        <v>241.8</v>
      </c>
      <c r="X94" s="100">
        <v>243.5</v>
      </c>
      <c r="Y94" s="100">
        <v>316.60000000000002</v>
      </c>
      <c r="Z94" s="101">
        <v>217</v>
      </c>
      <c r="AA94" s="98">
        <v>338.5</v>
      </c>
      <c r="AB94" s="101">
        <v>94</v>
      </c>
      <c r="AC94" s="100">
        <v>130.9</v>
      </c>
      <c r="AD94" s="100">
        <v>191.6</v>
      </c>
      <c r="AE94" s="100">
        <v>123.2</v>
      </c>
      <c r="AF94" s="100">
        <v>0</v>
      </c>
      <c r="AG94" s="100">
        <v>142</v>
      </c>
      <c r="AH94" s="100">
        <v>118</v>
      </c>
      <c r="AI94" s="101">
        <v>154</v>
      </c>
      <c r="AJ94" s="100">
        <v>87.1</v>
      </c>
      <c r="AK94" s="101">
        <v>105</v>
      </c>
      <c r="AL94" s="101">
        <v>80</v>
      </c>
    </row>
    <row r="95" spans="2:38" s="97" customFormat="1" x14ac:dyDescent="0.2">
      <c r="B95" s="98">
        <v>1988</v>
      </c>
      <c r="C95" s="99" t="s">
        <v>192</v>
      </c>
      <c r="D95" s="100">
        <v>59</v>
      </c>
      <c r="E95" s="101">
        <v>109</v>
      </c>
      <c r="F95" s="100">
        <v>36.200000000000003</v>
      </c>
      <c r="G95" s="101">
        <v>61</v>
      </c>
      <c r="H95" s="100">
        <v>48</v>
      </c>
      <c r="I95" s="100">
        <v>67</v>
      </c>
      <c r="J95" s="101">
        <v>88</v>
      </c>
      <c r="K95" s="101">
        <v>32</v>
      </c>
      <c r="L95" s="100">
        <v>78</v>
      </c>
      <c r="M95" s="100">
        <v>116</v>
      </c>
      <c r="N95" s="101">
        <v>29.5</v>
      </c>
      <c r="O95" s="100">
        <v>26</v>
      </c>
      <c r="P95" s="101">
        <v>150</v>
      </c>
      <c r="Q95" s="100">
        <v>59</v>
      </c>
      <c r="R95" s="100">
        <v>11.5</v>
      </c>
      <c r="S95" s="100">
        <v>75.400000000000006</v>
      </c>
      <c r="T95" s="100">
        <v>28.8</v>
      </c>
      <c r="U95" s="101">
        <v>36</v>
      </c>
      <c r="V95" s="101">
        <v>110</v>
      </c>
      <c r="W95" s="100">
        <v>112.5</v>
      </c>
      <c r="X95" s="100">
        <v>24</v>
      </c>
      <c r="Y95" s="100">
        <v>27</v>
      </c>
      <c r="Z95" s="101">
        <v>64</v>
      </c>
      <c r="AA95" s="98">
        <v>85</v>
      </c>
      <c r="AB95" s="101">
        <v>183</v>
      </c>
      <c r="AC95" s="100">
        <v>44.7</v>
      </c>
      <c r="AD95" s="100">
        <v>59.8</v>
      </c>
      <c r="AE95" s="100">
        <v>53.2</v>
      </c>
      <c r="AF95" s="100">
        <v>50</v>
      </c>
      <c r="AG95" s="100">
        <v>76</v>
      </c>
      <c r="AH95" s="100">
        <v>34</v>
      </c>
      <c r="AI95" s="101">
        <v>38</v>
      </c>
      <c r="AJ95" s="100">
        <v>76.3</v>
      </c>
      <c r="AK95" s="101">
        <v>63</v>
      </c>
      <c r="AL95" s="101">
        <v>114</v>
      </c>
    </row>
    <row r="96" spans="2:38" s="97" customFormat="1" x14ac:dyDescent="0.2">
      <c r="B96" s="98">
        <v>1988</v>
      </c>
      <c r="C96" s="99" t="s">
        <v>193</v>
      </c>
      <c r="D96" s="100">
        <v>2</v>
      </c>
      <c r="E96" s="101">
        <v>17</v>
      </c>
      <c r="F96" s="100">
        <v>9.6999999999999993</v>
      </c>
      <c r="G96" s="101">
        <v>24</v>
      </c>
      <c r="H96" s="100">
        <v>13</v>
      </c>
      <c r="I96" s="100">
        <v>10</v>
      </c>
      <c r="J96" s="101">
        <v>14</v>
      </c>
      <c r="K96" s="101">
        <v>0</v>
      </c>
      <c r="L96" s="100">
        <v>0</v>
      </c>
      <c r="M96" s="100">
        <v>21</v>
      </c>
      <c r="N96" s="101">
        <v>16</v>
      </c>
      <c r="O96" s="100">
        <v>18</v>
      </c>
      <c r="P96" s="101">
        <v>88</v>
      </c>
      <c r="Q96" s="100">
        <v>6</v>
      </c>
      <c r="R96" s="100">
        <v>2.1</v>
      </c>
      <c r="S96" s="100">
        <v>2.9</v>
      </c>
      <c r="T96" s="100">
        <v>4.7</v>
      </c>
      <c r="U96" s="101">
        <v>7</v>
      </c>
      <c r="V96" s="101">
        <v>29</v>
      </c>
      <c r="W96" s="100">
        <v>0.5</v>
      </c>
      <c r="X96" s="100">
        <v>5</v>
      </c>
      <c r="Y96" s="100">
        <v>20.7</v>
      </c>
      <c r="Z96" s="101">
        <v>2</v>
      </c>
      <c r="AA96" s="98">
        <v>0</v>
      </c>
      <c r="AB96" s="101">
        <v>0</v>
      </c>
      <c r="AC96" s="100">
        <v>5.4</v>
      </c>
      <c r="AD96" s="100">
        <v>45.6</v>
      </c>
      <c r="AE96" s="100">
        <v>0.8</v>
      </c>
      <c r="AF96" s="100">
        <v>5</v>
      </c>
      <c r="AG96" s="100">
        <v>2</v>
      </c>
      <c r="AH96" s="100">
        <v>5</v>
      </c>
      <c r="AI96" s="101">
        <v>10</v>
      </c>
      <c r="AJ96" s="100">
        <v>4.5</v>
      </c>
      <c r="AK96" s="101">
        <v>3</v>
      </c>
      <c r="AL96" s="101">
        <v>3</v>
      </c>
    </row>
    <row r="97" spans="2:38" s="97" customFormat="1" x14ac:dyDescent="0.2">
      <c r="B97" s="98">
        <v>1988</v>
      </c>
      <c r="C97" s="99" t="s">
        <v>194</v>
      </c>
      <c r="D97" s="100">
        <v>32</v>
      </c>
      <c r="E97" s="101">
        <v>62</v>
      </c>
      <c r="F97" s="100">
        <v>68.2</v>
      </c>
      <c r="G97" s="101">
        <v>26</v>
      </c>
      <c r="H97" s="100">
        <v>57</v>
      </c>
      <c r="I97" s="100">
        <v>36</v>
      </c>
      <c r="J97" s="101">
        <v>29</v>
      </c>
      <c r="K97" s="101">
        <v>19</v>
      </c>
      <c r="L97" s="103" t="s">
        <v>234</v>
      </c>
      <c r="M97" s="100">
        <v>35</v>
      </c>
      <c r="N97" s="101">
        <v>28.5</v>
      </c>
      <c r="O97" s="100">
        <v>23</v>
      </c>
      <c r="P97" s="101">
        <v>137</v>
      </c>
      <c r="Q97" s="100">
        <v>56</v>
      </c>
      <c r="R97" s="100">
        <v>6.9</v>
      </c>
      <c r="S97" s="100">
        <v>49.7</v>
      </c>
      <c r="T97" s="100">
        <v>20.100000000000001</v>
      </c>
      <c r="U97" s="101">
        <v>24</v>
      </c>
      <c r="V97" s="101">
        <v>18.5</v>
      </c>
      <c r="W97" s="100">
        <v>22</v>
      </c>
      <c r="X97" s="100">
        <v>25</v>
      </c>
      <c r="Y97" s="100">
        <v>6.1</v>
      </c>
      <c r="Z97" s="101">
        <v>38</v>
      </c>
      <c r="AA97" s="98">
        <v>10</v>
      </c>
      <c r="AB97" s="101">
        <v>20.5</v>
      </c>
      <c r="AC97" s="100">
        <v>86.1</v>
      </c>
      <c r="AD97" s="100">
        <v>26.6</v>
      </c>
      <c r="AE97" s="100">
        <v>27.6</v>
      </c>
      <c r="AF97" s="100">
        <v>57</v>
      </c>
      <c r="AG97" s="100">
        <v>28</v>
      </c>
      <c r="AH97" s="100">
        <v>54</v>
      </c>
      <c r="AI97" s="101">
        <v>52</v>
      </c>
      <c r="AJ97" s="100">
        <v>67.8</v>
      </c>
      <c r="AK97" s="101">
        <v>26</v>
      </c>
      <c r="AL97" s="101">
        <v>66</v>
      </c>
    </row>
    <row r="98" spans="2:38" s="97" customFormat="1" x14ac:dyDescent="0.2">
      <c r="B98" s="98">
        <v>1988</v>
      </c>
      <c r="C98" s="99" t="s">
        <v>183</v>
      </c>
      <c r="D98" s="100">
        <v>111</v>
      </c>
      <c r="E98" s="101">
        <v>203</v>
      </c>
      <c r="F98" s="100">
        <v>33.9</v>
      </c>
      <c r="G98" s="101">
        <v>137</v>
      </c>
      <c r="H98" s="100">
        <v>39</v>
      </c>
      <c r="I98" s="100">
        <v>94</v>
      </c>
      <c r="J98" s="101">
        <v>139</v>
      </c>
      <c r="K98" s="101">
        <v>40</v>
      </c>
      <c r="L98" s="100">
        <v>151.5</v>
      </c>
      <c r="M98" s="100">
        <v>119</v>
      </c>
      <c r="N98" s="101">
        <v>74.5</v>
      </c>
      <c r="O98" s="100">
        <v>166</v>
      </c>
      <c r="P98" s="101">
        <v>256</v>
      </c>
      <c r="Q98" s="100">
        <v>132</v>
      </c>
      <c r="R98" s="100">
        <v>26.6</v>
      </c>
      <c r="S98" s="100">
        <v>136.19999999999999</v>
      </c>
      <c r="T98" s="100">
        <v>69</v>
      </c>
      <c r="U98" s="101">
        <v>81</v>
      </c>
      <c r="V98" s="101">
        <v>98</v>
      </c>
      <c r="W98" s="100">
        <v>101.7</v>
      </c>
      <c r="X98" s="100">
        <v>66</v>
      </c>
      <c r="Y98" s="100">
        <v>58</v>
      </c>
      <c r="Z98" s="101">
        <v>83</v>
      </c>
      <c r="AA98" s="98">
        <v>48</v>
      </c>
      <c r="AB98" s="101">
        <v>138.5</v>
      </c>
      <c r="AC98" s="100">
        <v>29.7</v>
      </c>
      <c r="AD98" s="100">
        <v>141.9</v>
      </c>
      <c r="AE98" s="100">
        <v>43.4</v>
      </c>
      <c r="AF98" s="100">
        <v>78</v>
      </c>
      <c r="AG98" s="100">
        <v>111</v>
      </c>
      <c r="AH98" s="100">
        <v>48</v>
      </c>
      <c r="AI98" s="101">
        <v>73</v>
      </c>
      <c r="AJ98" s="100">
        <v>176.4</v>
      </c>
      <c r="AK98" s="101">
        <v>23</v>
      </c>
      <c r="AL98" s="101">
        <v>115</v>
      </c>
    </row>
    <row r="99" spans="2:38" s="97" customFormat="1" x14ac:dyDescent="0.2">
      <c r="B99" s="98">
        <v>1988</v>
      </c>
      <c r="C99" s="99" t="s">
        <v>184</v>
      </c>
      <c r="D99" s="100">
        <v>49</v>
      </c>
      <c r="E99" s="101">
        <v>143</v>
      </c>
      <c r="F99" s="100">
        <v>65</v>
      </c>
      <c r="G99" s="101">
        <v>39</v>
      </c>
      <c r="H99" s="100">
        <v>59</v>
      </c>
      <c r="I99" s="100">
        <v>50</v>
      </c>
      <c r="J99" s="101">
        <v>72</v>
      </c>
      <c r="K99" s="101">
        <v>40</v>
      </c>
      <c r="L99" s="100">
        <v>64</v>
      </c>
      <c r="M99" s="100">
        <v>83</v>
      </c>
      <c r="N99" s="101">
        <v>27</v>
      </c>
      <c r="O99" s="100">
        <v>18</v>
      </c>
      <c r="P99" s="101">
        <v>28</v>
      </c>
      <c r="Q99" s="100">
        <v>52</v>
      </c>
      <c r="R99" s="100">
        <v>41.2</v>
      </c>
      <c r="S99" s="100">
        <v>126.1</v>
      </c>
      <c r="T99" s="100">
        <v>19.8</v>
      </c>
      <c r="U99" s="101">
        <v>67</v>
      </c>
      <c r="V99" s="101">
        <v>80</v>
      </c>
      <c r="W99" s="100">
        <v>74.900000000000006</v>
      </c>
      <c r="X99" s="100">
        <v>25</v>
      </c>
      <c r="Y99" s="100">
        <v>91.9</v>
      </c>
      <c r="Z99" s="101">
        <v>12</v>
      </c>
      <c r="AA99" s="98">
        <v>132</v>
      </c>
      <c r="AB99" s="101">
        <v>91</v>
      </c>
      <c r="AC99" s="100">
        <v>59.6</v>
      </c>
      <c r="AD99" s="100">
        <v>21</v>
      </c>
      <c r="AE99" s="100">
        <v>90.4</v>
      </c>
      <c r="AF99" s="100">
        <v>101</v>
      </c>
      <c r="AG99" s="100">
        <v>133</v>
      </c>
      <c r="AH99" s="100">
        <v>86</v>
      </c>
      <c r="AI99" s="101">
        <v>71</v>
      </c>
      <c r="AJ99" s="100">
        <v>56.8</v>
      </c>
      <c r="AK99" s="101">
        <v>131</v>
      </c>
      <c r="AL99" s="101">
        <v>104.5</v>
      </c>
    </row>
    <row r="100" spans="2:38" s="97" customFormat="1" x14ac:dyDescent="0.2">
      <c r="B100" s="98">
        <v>1988</v>
      </c>
      <c r="C100" s="99" t="s">
        <v>185</v>
      </c>
      <c r="D100" s="100">
        <v>69</v>
      </c>
      <c r="E100" s="101">
        <v>129</v>
      </c>
      <c r="F100" s="100">
        <v>162.4</v>
      </c>
      <c r="G100" s="101">
        <v>60</v>
      </c>
      <c r="H100" s="100">
        <v>252</v>
      </c>
      <c r="I100" s="100">
        <v>60</v>
      </c>
      <c r="J100" s="101">
        <v>97</v>
      </c>
      <c r="K100" s="101">
        <v>42</v>
      </c>
      <c r="L100" s="100">
        <v>100.4</v>
      </c>
      <c r="M100" s="100">
        <v>99</v>
      </c>
      <c r="N100" s="101">
        <v>51</v>
      </c>
      <c r="O100" s="100">
        <v>72</v>
      </c>
      <c r="P100" s="101">
        <v>63</v>
      </c>
      <c r="Q100" s="100">
        <v>43</v>
      </c>
      <c r="R100" s="100">
        <v>26.5</v>
      </c>
      <c r="S100" s="100">
        <v>88.4</v>
      </c>
      <c r="T100" s="100">
        <v>68.099999999999994</v>
      </c>
      <c r="U100" s="101">
        <v>76</v>
      </c>
      <c r="V100" s="101">
        <v>128</v>
      </c>
      <c r="W100" s="100">
        <v>109.2</v>
      </c>
      <c r="X100" s="100">
        <v>35</v>
      </c>
      <c r="Y100" s="100">
        <v>33.799999999999997</v>
      </c>
      <c r="Z100" s="101">
        <v>45</v>
      </c>
      <c r="AA100" s="98">
        <v>212</v>
      </c>
      <c r="AB100" s="101">
        <v>126</v>
      </c>
      <c r="AC100" s="100">
        <v>230.9</v>
      </c>
      <c r="AD100" s="100">
        <v>79</v>
      </c>
      <c r="AE100" s="100">
        <v>170.1</v>
      </c>
      <c r="AF100" s="100">
        <v>168</v>
      </c>
      <c r="AG100" s="100">
        <v>150</v>
      </c>
      <c r="AH100" s="100">
        <v>125</v>
      </c>
      <c r="AI100" s="101">
        <v>173</v>
      </c>
      <c r="AJ100" s="100">
        <v>93.9</v>
      </c>
      <c r="AK100" s="101">
        <v>213.5</v>
      </c>
      <c r="AL100" s="101">
        <v>137</v>
      </c>
    </row>
    <row r="101" spans="2:38" s="97" customFormat="1" x14ac:dyDescent="0.2">
      <c r="B101" s="98">
        <v>1988</v>
      </c>
      <c r="C101" s="99" t="s">
        <v>186</v>
      </c>
      <c r="D101" s="100">
        <v>54</v>
      </c>
      <c r="E101" s="101">
        <v>35</v>
      </c>
      <c r="F101" s="100">
        <v>60.9</v>
      </c>
      <c r="G101" s="101">
        <v>56</v>
      </c>
      <c r="H101" s="100">
        <v>79</v>
      </c>
      <c r="I101" s="100">
        <v>64</v>
      </c>
      <c r="J101" s="101">
        <v>91.5</v>
      </c>
      <c r="K101" s="101">
        <v>157</v>
      </c>
      <c r="L101" s="100">
        <v>58</v>
      </c>
      <c r="M101" s="100">
        <v>31</v>
      </c>
      <c r="N101" s="101">
        <v>110.4</v>
      </c>
      <c r="O101" s="100">
        <v>46</v>
      </c>
      <c r="P101" s="101">
        <v>186</v>
      </c>
      <c r="Q101" s="100">
        <v>50</v>
      </c>
      <c r="R101" s="100">
        <v>162.30000000000001</v>
      </c>
      <c r="S101" s="100">
        <v>45.3</v>
      </c>
      <c r="T101" s="100">
        <v>78.099999999999994</v>
      </c>
      <c r="U101" s="101">
        <v>45</v>
      </c>
      <c r="V101" s="101">
        <v>62</v>
      </c>
      <c r="W101" s="100">
        <v>52.7</v>
      </c>
      <c r="X101" s="100">
        <v>72</v>
      </c>
      <c r="Y101" s="100">
        <v>116.4</v>
      </c>
      <c r="Z101" s="101">
        <v>40</v>
      </c>
      <c r="AA101" s="98">
        <v>62</v>
      </c>
      <c r="AB101" s="101">
        <v>32</v>
      </c>
      <c r="AC101" s="100">
        <v>53</v>
      </c>
      <c r="AD101" s="100">
        <v>63.5</v>
      </c>
      <c r="AE101" s="100">
        <v>94.4</v>
      </c>
      <c r="AF101" s="100">
        <v>88</v>
      </c>
      <c r="AG101" s="100">
        <v>54</v>
      </c>
      <c r="AH101" s="100">
        <v>76</v>
      </c>
      <c r="AI101" s="101">
        <v>134</v>
      </c>
      <c r="AJ101" s="100">
        <v>24.3</v>
      </c>
      <c r="AK101" s="101">
        <v>60</v>
      </c>
      <c r="AL101" s="101">
        <v>60</v>
      </c>
    </row>
    <row r="102" spans="2:38" s="97" customFormat="1" x14ac:dyDescent="0.2">
      <c r="B102" s="98">
        <v>1988</v>
      </c>
      <c r="C102" s="99" t="s">
        <v>187</v>
      </c>
      <c r="D102" s="100">
        <v>134</v>
      </c>
      <c r="E102" s="101">
        <v>104</v>
      </c>
      <c r="F102" s="100">
        <v>100.9</v>
      </c>
      <c r="G102" s="101">
        <v>96</v>
      </c>
      <c r="H102" s="100">
        <v>141</v>
      </c>
      <c r="I102" s="100">
        <v>49</v>
      </c>
      <c r="J102" s="101">
        <v>43</v>
      </c>
      <c r="K102" s="101">
        <v>155</v>
      </c>
      <c r="L102" s="100">
        <v>68</v>
      </c>
      <c r="M102" s="100">
        <v>57</v>
      </c>
      <c r="N102" s="101">
        <v>52</v>
      </c>
      <c r="O102" s="100">
        <v>78</v>
      </c>
      <c r="P102" s="101">
        <v>179</v>
      </c>
      <c r="Q102" s="100">
        <v>94</v>
      </c>
      <c r="R102" s="100">
        <v>68</v>
      </c>
      <c r="S102" s="100">
        <v>97.9</v>
      </c>
      <c r="T102" s="100">
        <v>62.7</v>
      </c>
      <c r="U102" s="101">
        <v>61</v>
      </c>
      <c r="V102" s="101">
        <v>65</v>
      </c>
      <c r="W102" s="100">
        <v>48.4</v>
      </c>
      <c r="X102" s="100">
        <v>100</v>
      </c>
      <c r="Y102" s="100">
        <v>77.099999999999994</v>
      </c>
      <c r="Z102" s="101">
        <v>61</v>
      </c>
      <c r="AA102" s="98">
        <v>35</v>
      </c>
      <c r="AB102" s="101">
        <v>59.5</v>
      </c>
      <c r="AC102" s="100">
        <v>114</v>
      </c>
      <c r="AD102" s="100">
        <v>198</v>
      </c>
      <c r="AE102" s="100">
        <v>67.2</v>
      </c>
      <c r="AF102" s="100">
        <v>90</v>
      </c>
      <c r="AG102" s="100">
        <v>72</v>
      </c>
      <c r="AH102" s="100">
        <v>82</v>
      </c>
      <c r="AI102" s="101">
        <v>59</v>
      </c>
      <c r="AJ102" s="100">
        <v>66.099999999999994</v>
      </c>
      <c r="AK102" s="101">
        <v>81.5</v>
      </c>
      <c r="AL102" s="101">
        <v>96</v>
      </c>
    </row>
    <row r="103" spans="2:38" s="97" customFormat="1" x14ac:dyDescent="0.2">
      <c r="B103" s="98">
        <v>1988</v>
      </c>
      <c r="C103" s="99" t="s">
        <v>188</v>
      </c>
      <c r="D103" s="100">
        <v>50</v>
      </c>
      <c r="E103" s="101">
        <v>52</v>
      </c>
      <c r="F103" s="100">
        <v>79.400000000000006</v>
      </c>
      <c r="G103" s="101">
        <v>51</v>
      </c>
      <c r="H103" s="100">
        <v>38</v>
      </c>
      <c r="I103" s="100">
        <v>46</v>
      </c>
      <c r="J103" s="101">
        <v>71</v>
      </c>
      <c r="K103" s="101">
        <v>47.5</v>
      </c>
      <c r="L103" s="100">
        <v>0</v>
      </c>
      <c r="M103" s="100">
        <v>38</v>
      </c>
      <c r="N103" s="101">
        <v>61</v>
      </c>
      <c r="O103" s="100">
        <v>5</v>
      </c>
      <c r="P103" s="101">
        <v>132</v>
      </c>
      <c r="Q103" s="100">
        <v>109</v>
      </c>
      <c r="R103" s="100">
        <v>25</v>
      </c>
      <c r="S103" s="100">
        <v>42.5</v>
      </c>
      <c r="T103" s="100">
        <v>102.4</v>
      </c>
      <c r="U103" s="101">
        <v>62</v>
      </c>
      <c r="V103" s="101">
        <v>51.5</v>
      </c>
      <c r="W103" s="100">
        <v>125.6</v>
      </c>
      <c r="X103" s="100">
        <v>62</v>
      </c>
      <c r="Y103" s="100">
        <v>95.5</v>
      </c>
      <c r="Z103" s="101">
        <v>60</v>
      </c>
      <c r="AA103" s="98">
        <v>79</v>
      </c>
      <c r="AB103" s="101">
        <v>113</v>
      </c>
      <c r="AC103" s="100">
        <v>54.3</v>
      </c>
      <c r="AD103" s="100">
        <v>44.4</v>
      </c>
      <c r="AE103" s="100">
        <v>59.7</v>
      </c>
      <c r="AF103" s="100">
        <v>39</v>
      </c>
      <c r="AG103" s="100">
        <v>56</v>
      </c>
      <c r="AH103" s="100">
        <v>88</v>
      </c>
      <c r="AI103" s="101">
        <v>50</v>
      </c>
      <c r="AJ103" s="100">
        <v>33.299999999999997</v>
      </c>
      <c r="AK103" s="101">
        <v>51</v>
      </c>
      <c r="AL103" s="101">
        <v>10</v>
      </c>
    </row>
    <row r="104" spans="2:38" s="97" customFormat="1" x14ac:dyDescent="0.2">
      <c r="B104" s="98">
        <v>1989</v>
      </c>
      <c r="C104" s="99" t="s">
        <v>189</v>
      </c>
      <c r="D104" s="100">
        <v>18</v>
      </c>
      <c r="E104" s="101">
        <v>161</v>
      </c>
      <c r="F104" s="100">
        <v>53.7</v>
      </c>
      <c r="G104" s="101">
        <v>25.5</v>
      </c>
      <c r="H104" s="100">
        <v>100</v>
      </c>
      <c r="I104" s="100">
        <v>29</v>
      </c>
      <c r="J104" s="101">
        <v>19</v>
      </c>
      <c r="K104" s="101">
        <v>38</v>
      </c>
      <c r="L104" s="100">
        <v>44</v>
      </c>
      <c r="M104" s="100">
        <v>118</v>
      </c>
      <c r="N104" s="101">
        <v>66</v>
      </c>
      <c r="O104" s="100">
        <v>47</v>
      </c>
      <c r="P104" s="101">
        <v>56</v>
      </c>
      <c r="Q104" s="100">
        <v>27</v>
      </c>
      <c r="R104" s="100">
        <v>44.4</v>
      </c>
      <c r="S104" s="100">
        <v>56.4</v>
      </c>
      <c r="T104" s="100">
        <v>7.3</v>
      </c>
      <c r="U104" s="101">
        <v>23</v>
      </c>
      <c r="V104" s="101">
        <v>100.5</v>
      </c>
      <c r="W104" s="100">
        <v>15.5</v>
      </c>
      <c r="X104" s="100">
        <v>46</v>
      </c>
      <c r="Y104" s="100">
        <v>14</v>
      </c>
      <c r="Z104" s="101">
        <v>33</v>
      </c>
      <c r="AA104" s="98">
        <v>11</v>
      </c>
      <c r="AB104" s="101">
        <v>6</v>
      </c>
      <c r="AC104" s="100">
        <v>108.4</v>
      </c>
      <c r="AD104" s="100">
        <v>55.7</v>
      </c>
      <c r="AE104" s="100">
        <v>9.6</v>
      </c>
      <c r="AF104" s="100">
        <v>38</v>
      </c>
      <c r="AG104" s="100">
        <v>38</v>
      </c>
      <c r="AH104" s="100">
        <v>69</v>
      </c>
      <c r="AI104" s="101">
        <v>75</v>
      </c>
      <c r="AJ104" s="100">
        <v>63.5</v>
      </c>
      <c r="AK104" s="101">
        <v>36</v>
      </c>
      <c r="AL104" s="101">
        <v>67</v>
      </c>
    </row>
    <row r="105" spans="2:38" s="97" customFormat="1" x14ac:dyDescent="0.2">
      <c r="B105" s="98">
        <v>1989</v>
      </c>
      <c r="C105" s="99" t="s">
        <v>190</v>
      </c>
      <c r="D105" s="100">
        <v>42</v>
      </c>
      <c r="E105" s="101">
        <v>36</v>
      </c>
      <c r="F105" s="100">
        <v>11.7</v>
      </c>
      <c r="G105" s="101">
        <v>26</v>
      </c>
      <c r="H105" s="100">
        <v>33</v>
      </c>
      <c r="I105" s="100">
        <v>31</v>
      </c>
      <c r="J105" s="101">
        <v>100</v>
      </c>
      <c r="K105" s="101">
        <v>94.1</v>
      </c>
      <c r="L105" s="100">
        <v>27</v>
      </c>
      <c r="M105" s="100">
        <v>14</v>
      </c>
      <c r="N105" s="101">
        <v>95</v>
      </c>
      <c r="O105" s="100">
        <v>46</v>
      </c>
      <c r="P105" s="101">
        <v>138</v>
      </c>
      <c r="Q105" s="100">
        <v>36</v>
      </c>
      <c r="R105" s="100">
        <v>60</v>
      </c>
      <c r="S105" s="100">
        <v>51.5</v>
      </c>
      <c r="T105" s="100">
        <v>105.6</v>
      </c>
      <c r="U105" s="101">
        <v>24</v>
      </c>
      <c r="V105" s="101">
        <v>27</v>
      </c>
      <c r="W105" s="100">
        <v>16.8</v>
      </c>
      <c r="X105" s="100">
        <v>94</v>
      </c>
      <c r="Y105" s="100">
        <v>42.4</v>
      </c>
      <c r="Z105" s="101">
        <v>64</v>
      </c>
      <c r="AA105" s="98">
        <v>22</v>
      </c>
      <c r="AB105" s="101">
        <v>69</v>
      </c>
      <c r="AC105" s="100">
        <v>9.6999999999999993</v>
      </c>
      <c r="AD105" s="100">
        <v>103.6</v>
      </c>
      <c r="AE105" s="100">
        <v>13.7</v>
      </c>
      <c r="AF105" s="100">
        <v>0</v>
      </c>
      <c r="AG105" s="100">
        <v>14</v>
      </c>
      <c r="AH105" s="100">
        <v>41</v>
      </c>
      <c r="AI105" s="101">
        <v>20.5</v>
      </c>
      <c r="AJ105" s="100">
        <v>4.8</v>
      </c>
      <c r="AK105" s="101">
        <v>1</v>
      </c>
      <c r="AL105" s="101">
        <v>14</v>
      </c>
    </row>
    <row r="106" spans="2:38" s="97" customFormat="1" x14ac:dyDescent="0.2">
      <c r="B106" s="98">
        <v>1989</v>
      </c>
      <c r="C106" s="99" t="s">
        <v>191</v>
      </c>
      <c r="D106" s="100">
        <v>88</v>
      </c>
      <c r="E106" s="101">
        <v>32</v>
      </c>
      <c r="F106" s="100">
        <v>136.6</v>
      </c>
      <c r="G106" s="101">
        <v>93</v>
      </c>
      <c r="H106" s="100">
        <v>175</v>
      </c>
      <c r="I106" s="100">
        <v>74</v>
      </c>
      <c r="J106" s="101">
        <v>60.5</v>
      </c>
      <c r="K106" s="101">
        <v>148</v>
      </c>
      <c r="L106" s="100">
        <v>72</v>
      </c>
      <c r="M106" s="100">
        <v>22</v>
      </c>
      <c r="N106" s="101">
        <v>99</v>
      </c>
      <c r="O106" s="100">
        <v>72</v>
      </c>
      <c r="P106" s="101">
        <v>177</v>
      </c>
      <c r="Q106" s="100">
        <v>76</v>
      </c>
      <c r="R106" s="100">
        <v>193.1</v>
      </c>
      <c r="S106" s="100">
        <v>37.200000000000003</v>
      </c>
      <c r="T106" s="100">
        <v>97.6</v>
      </c>
      <c r="U106" s="101">
        <v>75</v>
      </c>
      <c r="V106" s="101">
        <v>61</v>
      </c>
      <c r="W106" s="100">
        <v>66.2</v>
      </c>
      <c r="X106" s="100">
        <v>95</v>
      </c>
      <c r="Y106" s="100">
        <v>104.3</v>
      </c>
      <c r="Z106" s="101">
        <v>32</v>
      </c>
      <c r="AA106" s="98">
        <v>126</v>
      </c>
      <c r="AB106" s="101">
        <v>131.5</v>
      </c>
      <c r="AC106" s="100">
        <v>76.8</v>
      </c>
      <c r="AD106" s="100">
        <v>87.3</v>
      </c>
      <c r="AE106" s="100">
        <v>78.3</v>
      </c>
      <c r="AF106" s="100">
        <v>141</v>
      </c>
      <c r="AG106" s="100">
        <v>74</v>
      </c>
      <c r="AH106" s="100">
        <v>113</v>
      </c>
      <c r="AI106" s="101">
        <v>73.5</v>
      </c>
      <c r="AJ106" s="100">
        <v>43.1</v>
      </c>
      <c r="AK106" s="101">
        <v>99</v>
      </c>
      <c r="AL106" s="101">
        <v>60</v>
      </c>
    </row>
    <row r="107" spans="2:38" s="97" customFormat="1" x14ac:dyDescent="0.2">
      <c r="B107" s="98">
        <v>1989</v>
      </c>
      <c r="C107" s="99" t="s">
        <v>192</v>
      </c>
      <c r="D107" s="100">
        <v>69</v>
      </c>
      <c r="E107" s="101">
        <v>54</v>
      </c>
      <c r="F107" s="100">
        <v>144.80000000000001</v>
      </c>
      <c r="G107" s="101">
        <v>137</v>
      </c>
      <c r="H107" s="100">
        <v>167</v>
      </c>
      <c r="I107" s="100">
        <v>69</v>
      </c>
      <c r="J107" s="101">
        <v>123</v>
      </c>
      <c r="K107" s="101">
        <v>75.5</v>
      </c>
      <c r="L107" s="100">
        <v>121</v>
      </c>
      <c r="M107" s="100">
        <v>90</v>
      </c>
      <c r="N107" s="101">
        <v>88</v>
      </c>
      <c r="O107" s="100">
        <v>50</v>
      </c>
      <c r="P107" s="101">
        <v>189</v>
      </c>
      <c r="Q107" s="100">
        <v>80</v>
      </c>
      <c r="R107" s="100">
        <v>108.9</v>
      </c>
      <c r="S107" s="100">
        <v>69.099999999999994</v>
      </c>
      <c r="T107" s="100">
        <v>89.7</v>
      </c>
      <c r="U107" s="101">
        <v>105</v>
      </c>
      <c r="V107" s="101">
        <v>85.5</v>
      </c>
      <c r="W107" s="100">
        <v>93.9</v>
      </c>
      <c r="X107" s="100">
        <v>80</v>
      </c>
      <c r="Y107" s="100">
        <v>153.19999999999999</v>
      </c>
      <c r="Z107" s="101">
        <v>110</v>
      </c>
      <c r="AA107" s="98">
        <v>172</v>
      </c>
      <c r="AB107" s="101">
        <v>124.5</v>
      </c>
      <c r="AC107" s="100">
        <v>112.2</v>
      </c>
      <c r="AD107" s="100">
        <v>146.19999999999999</v>
      </c>
      <c r="AE107" s="100">
        <v>184.2</v>
      </c>
      <c r="AF107" s="100">
        <v>119</v>
      </c>
      <c r="AG107" s="100">
        <v>101</v>
      </c>
      <c r="AH107" s="100">
        <v>130</v>
      </c>
      <c r="AI107" s="101">
        <v>206</v>
      </c>
      <c r="AJ107" s="100">
        <v>38.299999999999997</v>
      </c>
      <c r="AK107" s="101">
        <v>148.5</v>
      </c>
      <c r="AL107" s="101">
        <v>91.5</v>
      </c>
    </row>
    <row r="108" spans="2:38" s="97" customFormat="1" x14ac:dyDescent="0.2">
      <c r="B108" s="98">
        <v>1989</v>
      </c>
      <c r="C108" s="99" t="s">
        <v>193</v>
      </c>
      <c r="D108" s="100">
        <v>48</v>
      </c>
      <c r="E108" s="101">
        <v>22</v>
      </c>
      <c r="F108" s="100">
        <v>16.600000000000001</v>
      </c>
      <c r="G108" s="101">
        <v>42</v>
      </c>
      <c r="H108" s="100">
        <v>12</v>
      </c>
      <c r="I108" s="100">
        <v>49</v>
      </c>
      <c r="J108" s="101">
        <v>43</v>
      </c>
      <c r="K108" s="101">
        <v>12.5</v>
      </c>
      <c r="L108" s="100">
        <v>38</v>
      </c>
      <c r="M108" s="100">
        <v>37</v>
      </c>
      <c r="N108" s="101">
        <v>22</v>
      </c>
      <c r="O108" s="100">
        <v>62</v>
      </c>
      <c r="P108" s="101">
        <v>119</v>
      </c>
      <c r="Q108" s="100">
        <v>30</v>
      </c>
      <c r="R108" s="100">
        <v>8.1</v>
      </c>
      <c r="S108" s="100">
        <v>25.8</v>
      </c>
      <c r="T108" s="100">
        <v>12.5</v>
      </c>
      <c r="U108" s="101">
        <v>34</v>
      </c>
      <c r="V108" s="101">
        <v>42</v>
      </c>
      <c r="W108" s="100">
        <v>26.5</v>
      </c>
      <c r="X108" s="100">
        <v>52</v>
      </c>
      <c r="Y108" s="100">
        <v>22</v>
      </c>
      <c r="Z108" s="101">
        <v>29</v>
      </c>
      <c r="AA108" s="98">
        <v>29</v>
      </c>
      <c r="AB108" s="101">
        <v>44</v>
      </c>
      <c r="AC108" s="100">
        <v>25.2</v>
      </c>
      <c r="AD108" s="100">
        <v>42.8</v>
      </c>
      <c r="AE108" s="100">
        <v>42.7</v>
      </c>
      <c r="AF108" s="100">
        <v>34</v>
      </c>
      <c r="AG108" s="100">
        <v>34</v>
      </c>
      <c r="AH108" s="100">
        <v>0</v>
      </c>
      <c r="AI108" s="101">
        <v>28</v>
      </c>
      <c r="AJ108" s="100">
        <v>17.399999999999999</v>
      </c>
      <c r="AK108" s="101">
        <v>29.5</v>
      </c>
      <c r="AL108" s="101">
        <v>27</v>
      </c>
    </row>
    <row r="109" spans="2:38" s="97" customFormat="1" x14ac:dyDescent="0.2">
      <c r="B109" s="98">
        <v>1989</v>
      </c>
      <c r="C109" s="99" t="s">
        <v>194</v>
      </c>
      <c r="D109" s="100">
        <v>39</v>
      </c>
      <c r="E109" s="101">
        <v>4</v>
      </c>
      <c r="F109" s="100">
        <v>20.5</v>
      </c>
      <c r="G109" s="101">
        <v>26</v>
      </c>
      <c r="H109" s="100">
        <v>20</v>
      </c>
      <c r="I109" s="100">
        <v>32</v>
      </c>
      <c r="J109" s="101">
        <v>23</v>
      </c>
      <c r="K109" s="101">
        <v>26</v>
      </c>
      <c r="L109" s="100">
        <v>30</v>
      </c>
      <c r="M109" s="100">
        <v>11</v>
      </c>
      <c r="N109" s="101">
        <v>17</v>
      </c>
      <c r="O109" s="100">
        <v>10</v>
      </c>
      <c r="P109" s="101">
        <v>310</v>
      </c>
      <c r="Q109" s="100">
        <v>28</v>
      </c>
      <c r="R109" s="100">
        <v>28.2</v>
      </c>
      <c r="S109" s="100">
        <v>6.1</v>
      </c>
      <c r="T109" s="100">
        <v>24.3</v>
      </c>
      <c r="U109" s="101">
        <v>29</v>
      </c>
      <c r="V109" s="101">
        <v>18</v>
      </c>
      <c r="W109" s="100">
        <v>23.8</v>
      </c>
      <c r="X109" s="100">
        <v>7</v>
      </c>
      <c r="Y109" s="100">
        <v>24</v>
      </c>
      <c r="Z109" s="101">
        <v>14</v>
      </c>
      <c r="AA109" s="98">
        <v>0.5</v>
      </c>
      <c r="AB109" s="101">
        <v>8.5</v>
      </c>
      <c r="AC109" s="100">
        <v>31.5</v>
      </c>
      <c r="AD109" s="100">
        <v>37.6</v>
      </c>
      <c r="AE109" s="100">
        <v>12.7</v>
      </c>
      <c r="AF109" s="100">
        <v>15</v>
      </c>
      <c r="AG109" s="100">
        <v>6</v>
      </c>
      <c r="AH109" s="100">
        <v>43</v>
      </c>
      <c r="AI109" s="101">
        <v>25.5</v>
      </c>
      <c r="AJ109" s="100">
        <v>26.2</v>
      </c>
      <c r="AK109" s="101">
        <v>13</v>
      </c>
      <c r="AL109" s="101">
        <v>13</v>
      </c>
    </row>
    <row r="110" spans="2:38" s="97" customFormat="1" x14ac:dyDescent="0.2">
      <c r="B110" s="98">
        <v>1989</v>
      </c>
      <c r="C110" s="99" t="s">
        <v>183</v>
      </c>
      <c r="D110" s="100">
        <v>65</v>
      </c>
      <c r="E110" s="101">
        <v>82</v>
      </c>
      <c r="F110" s="100">
        <v>24.9</v>
      </c>
      <c r="G110" s="101">
        <v>54</v>
      </c>
      <c r="H110" s="100">
        <v>30</v>
      </c>
      <c r="I110" s="100">
        <v>58</v>
      </c>
      <c r="J110" s="101">
        <v>45.5</v>
      </c>
      <c r="K110" s="101">
        <v>90</v>
      </c>
      <c r="L110" s="100">
        <v>24</v>
      </c>
      <c r="M110" s="100">
        <v>48</v>
      </c>
      <c r="N110" s="101">
        <v>26.5</v>
      </c>
      <c r="O110" s="100">
        <v>97</v>
      </c>
      <c r="P110" s="101">
        <v>208</v>
      </c>
      <c r="Q110" s="100">
        <v>47</v>
      </c>
      <c r="R110" s="100">
        <v>88.8</v>
      </c>
      <c r="S110" s="100">
        <v>50.8</v>
      </c>
      <c r="T110" s="100">
        <v>26.8</v>
      </c>
      <c r="U110" s="101">
        <v>52</v>
      </c>
      <c r="V110" s="101">
        <v>31</v>
      </c>
      <c r="W110" s="100">
        <v>18.899999999999999</v>
      </c>
      <c r="X110" s="100">
        <v>39</v>
      </c>
      <c r="Y110" s="100">
        <v>60.5</v>
      </c>
      <c r="Z110" s="101">
        <v>21</v>
      </c>
      <c r="AA110" s="98">
        <v>28</v>
      </c>
      <c r="AB110" s="101">
        <v>41</v>
      </c>
      <c r="AC110" s="100">
        <v>24.5</v>
      </c>
      <c r="AD110" s="100">
        <v>86.7</v>
      </c>
      <c r="AE110" s="100">
        <v>50.6</v>
      </c>
      <c r="AF110" s="100">
        <v>36</v>
      </c>
      <c r="AG110" s="100">
        <v>39</v>
      </c>
      <c r="AH110" s="100">
        <v>18</v>
      </c>
      <c r="AI110" s="101">
        <v>77</v>
      </c>
      <c r="AJ110" s="100">
        <v>55.2</v>
      </c>
      <c r="AK110" s="101">
        <v>73</v>
      </c>
      <c r="AL110" s="101">
        <v>40.5</v>
      </c>
    </row>
    <row r="111" spans="2:38" s="97" customFormat="1" x14ac:dyDescent="0.2">
      <c r="B111" s="98">
        <v>1989</v>
      </c>
      <c r="C111" s="99" t="s">
        <v>184</v>
      </c>
      <c r="D111" s="100">
        <v>154</v>
      </c>
      <c r="E111" s="101">
        <v>123</v>
      </c>
      <c r="F111" s="100">
        <v>125.5</v>
      </c>
      <c r="G111" s="101">
        <v>116.5</v>
      </c>
      <c r="H111" s="100">
        <v>156</v>
      </c>
      <c r="I111" s="100">
        <v>130</v>
      </c>
      <c r="J111" s="101">
        <v>131.5</v>
      </c>
      <c r="K111" s="101">
        <v>181</v>
      </c>
      <c r="L111" s="100">
        <v>154</v>
      </c>
      <c r="M111" s="100">
        <v>110</v>
      </c>
      <c r="N111" s="101">
        <v>93</v>
      </c>
      <c r="O111" s="100">
        <v>94</v>
      </c>
      <c r="P111" s="101">
        <v>50</v>
      </c>
      <c r="Q111" s="100">
        <v>135</v>
      </c>
      <c r="R111" s="100">
        <v>222.9</v>
      </c>
      <c r="S111" s="100">
        <v>121.8</v>
      </c>
      <c r="T111" s="100">
        <v>95.6</v>
      </c>
      <c r="U111" s="101">
        <v>109</v>
      </c>
      <c r="V111" s="101">
        <v>94</v>
      </c>
      <c r="W111" s="100">
        <v>92.5</v>
      </c>
      <c r="X111" s="100">
        <v>94</v>
      </c>
      <c r="Y111" s="100">
        <v>160.30000000000001</v>
      </c>
      <c r="Z111" s="101">
        <v>82</v>
      </c>
      <c r="AA111" s="98">
        <v>103</v>
      </c>
      <c r="AB111" s="101">
        <v>163</v>
      </c>
      <c r="AC111" s="100">
        <v>126.4</v>
      </c>
      <c r="AD111" s="100">
        <v>168.8</v>
      </c>
      <c r="AE111" s="100">
        <v>80.8</v>
      </c>
      <c r="AF111" s="100">
        <v>113</v>
      </c>
      <c r="AG111" s="100">
        <v>115</v>
      </c>
      <c r="AH111" s="100">
        <v>129</v>
      </c>
      <c r="AI111" s="101">
        <v>93</v>
      </c>
      <c r="AJ111" s="100">
        <v>128.4</v>
      </c>
      <c r="AK111" s="101">
        <v>137</v>
      </c>
      <c r="AL111" s="101">
        <v>99</v>
      </c>
    </row>
    <row r="112" spans="2:38" s="97" customFormat="1" x14ac:dyDescent="0.2">
      <c r="B112" s="98">
        <v>1989</v>
      </c>
      <c r="C112" s="99" t="s">
        <v>185</v>
      </c>
      <c r="D112" s="100">
        <v>54</v>
      </c>
      <c r="E112" s="101">
        <v>58</v>
      </c>
      <c r="F112" s="100">
        <v>21.4</v>
      </c>
      <c r="G112" s="101">
        <v>55.5</v>
      </c>
      <c r="H112" s="100">
        <v>43</v>
      </c>
      <c r="I112" s="100">
        <v>49</v>
      </c>
      <c r="J112" s="101">
        <v>42.5</v>
      </c>
      <c r="K112" s="101">
        <v>43</v>
      </c>
      <c r="L112" s="100">
        <v>26</v>
      </c>
      <c r="M112" s="100">
        <v>60</v>
      </c>
      <c r="N112" s="101">
        <v>52.5</v>
      </c>
      <c r="O112" s="100">
        <v>68</v>
      </c>
      <c r="P112" s="101">
        <v>62.5</v>
      </c>
      <c r="Q112" s="100">
        <v>62</v>
      </c>
      <c r="R112" s="100">
        <v>33.200000000000003</v>
      </c>
      <c r="S112" s="100">
        <v>53.8</v>
      </c>
      <c r="T112" s="100">
        <v>99.5</v>
      </c>
      <c r="U112" s="101">
        <v>32</v>
      </c>
      <c r="V112" s="101">
        <v>89.5</v>
      </c>
      <c r="W112" s="100">
        <v>32</v>
      </c>
      <c r="X112" s="100">
        <v>64.5</v>
      </c>
      <c r="Y112" s="100">
        <v>33.5</v>
      </c>
      <c r="Z112" s="101">
        <v>49</v>
      </c>
      <c r="AA112" s="98">
        <v>25</v>
      </c>
      <c r="AB112" s="101">
        <v>38</v>
      </c>
      <c r="AC112" s="100">
        <v>52.9</v>
      </c>
      <c r="AD112" s="100">
        <v>83.4</v>
      </c>
      <c r="AE112" s="100">
        <v>15</v>
      </c>
      <c r="AF112" s="100">
        <v>19</v>
      </c>
      <c r="AG112" s="100">
        <v>83</v>
      </c>
      <c r="AH112" s="100">
        <v>35</v>
      </c>
      <c r="AI112" s="101">
        <v>65</v>
      </c>
      <c r="AJ112" s="100">
        <v>46.7</v>
      </c>
      <c r="AK112" s="101">
        <v>4.5</v>
      </c>
      <c r="AL112" s="101">
        <v>68.5</v>
      </c>
    </row>
    <row r="113" spans="2:38" s="97" customFormat="1" x14ac:dyDescent="0.2">
      <c r="B113" s="98">
        <v>1989</v>
      </c>
      <c r="C113" s="99" t="s">
        <v>186</v>
      </c>
      <c r="D113" s="100">
        <v>36</v>
      </c>
      <c r="E113" s="101">
        <v>26</v>
      </c>
      <c r="F113" s="100">
        <v>97</v>
      </c>
      <c r="G113" s="101">
        <v>17.5</v>
      </c>
      <c r="H113" s="100">
        <v>175</v>
      </c>
      <c r="I113" s="100">
        <v>18</v>
      </c>
      <c r="J113" s="101">
        <v>21</v>
      </c>
      <c r="K113" s="101">
        <v>40</v>
      </c>
      <c r="L113" s="100">
        <v>53</v>
      </c>
      <c r="M113" s="100">
        <v>26</v>
      </c>
      <c r="N113" s="101">
        <v>17.5</v>
      </c>
      <c r="O113" s="100">
        <v>32</v>
      </c>
      <c r="P113" s="101">
        <v>42</v>
      </c>
      <c r="Q113" s="100">
        <v>10</v>
      </c>
      <c r="R113" s="100">
        <v>69.099999999999994</v>
      </c>
      <c r="S113" s="100">
        <v>42</v>
      </c>
      <c r="T113" s="100">
        <v>42.7</v>
      </c>
      <c r="U113" s="101">
        <v>18</v>
      </c>
      <c r="V113" s="101">
        <v>51</v>
      </c>
      <c r="W113" s="100">
        <v>85.6</v>
      </c>
      <c r="X113" s="100">
        <v>15</v>
      </c>
      <c r="Y113" s="100">
        <v>24.6</v>
      </c>
      <c r="Z113" s="101">
        <v>9</v>
      </c>
      <c r="AA113" s="98">
        <v>143</v>
      </c>
      <c r="AB113" s="101">
        <v>82</v>
      </c>
      <c r="AC113" s="100">
        <v>108.3</v>
      </c>
      <c r="AD113" s="100">
        <v>50.2</v>
      </c>
      <c r="AE113" s="100">
        <v>143.6</v>
      </c>
      <c r="AF113" s="100">
        <v>155</v>
      </c>
      <c r="AG113" s="100">
        <v>100</v>
      </c>
      <c r="AH113" s="100">
        <v>89</v>
      </c>
      <c r="AI113" s="101">
        <v>93</v>
      </c>
      <c r="AJ113" s="100">
        <v>20.5</v>
      </c>
      <c r="AK113" s="101">
        <v>115</v>
      </c>
      <c r="AL113" s="101">
        <v>51</v>
      </c>
    </row>
    <row r="114" spans="2:38" s="97" customFormat="1" x14ac:dyDescent="0.2">
      <c r="B114" s="98">
        <v>1989</v>
      </c>
      <c r="C114" s="99" t="s">
        <v>187</v>
      </c>
      <c r="D114" s="100">
        <v>126</v>
      </c>
      <c r="E114" s="101">
        <v>174</v>
      </c>
      <c r="F114" s="100">
        <v>109.6</v>
      </c>
      <c r="G114" s="101">
        <v>0</v>
      </c>
      <c r="H114" s="100">
        <v>121</v>
      </c>
      <c r="I114" s="100">
        <v>91</v>
      </c>
      <c r="J114" s="101">
        <v>215</v>
      </c>
      <c r="K114" s="101">
        <v>104</v>
      </c>
      <c r="L114" s="100">
        <v>200.5</v>
      </c>
      <c r="M114" s="100">
        <v>202</v>
      </c>
      <c r="N114" s="101">
        <v>119.5</v>
      </c>
      <c r="O114" s="103" t="s">
        <v>234</v>
      </c>
      <c r="P114" s="101">
        <v>53</v>
      </c>
      <c r="Q114" s="100">
        <v>157</v>
      </c>
      <c r="R114" s="100">
        <v>117.4</v>
      </c>
      <c r="S114" s="100">
        <v>170</v>
      </c>
      <c r="T114" s="100">
        <v>166</v>
      </c>
      <c r="U114" s="101">
        <v>139</v>
      </c>
      <c r="V114" s="101">
        <v>110</v>
      </c>
      <c r="W114" s="100">
        <v>224.4</v>
      </c>
      <c r="X114" s="100">
        <v>61</v>
      </c>
      <c r="Y114" s="100">
        <v>69.7</v>
      </c>
      <c r="Z114" s="101">
        <v>159</v>
      </c>
      <c r="AA114" s="98">
        <v>169</v>
      </c>
      <c r="AB114" s="101">
        <v>189</v>
      </c>
      <c r="AC114" s="100">
        <v>164.3</v>
      </c>
      <c r="AD114" s="100">
        <v>118.8</v>
      </c>
      <c r="AE114" s="100">
        <v>201.5</v>
      </c>
      <c r="AF114" s="100">
        <v>159</v>
      </c>
      <c r="AG114" s="100">
        <v>157</v>
      </c>
      <c r="AH114" s="100">
        <v>140</v>
      </c>
      <c r="AI114" s="101">
        <v>125</v>
      </c>
      <c r="AJ114" s="100">
        <v>310.39999999999998</v>
      </c>
      <c r="AK114" s="101">
        <v>164</v>
      </c>
      <c r="AL114" s="101">
        <v>107</v>
      </c>
    </row>
    <row r="115" spans="2:38" s="97" customFormat="1" x14ac:dyDescent="0.2">
      <c r="B115" s="98">
        <v>1989</v>
      </c>
      <c r="C115" s="99" t="s">
        <v>188</v>
      </c>
      <c r="D115" s="100">
        <v>89</v>
      </c>
      <c r="E115" s="101">
        <v>42</v>
      </c>
      <c r="F115" s="100">
        <v>197.7</v>
      </c>
      <c r="G115" s="101">
        <v>79.5</v>
      </c>
      <c r="H115" s="100">
        <v>76</v>
      </c>
      <c r="I115" s="100">
        <v>117</v>
      </c>
      <c r="J115" s="101">
        <v>119</v>
      </c>
      <c r="K115" s="101">
        <v>165</v>
      </c>
      <c r="L115" s="100">
        <v>78</v>
      </c>
      <c r="M115" s="100">
        <v>93</v>
      </c>
      <c r="N115" s="101">
        <v>155</v>
      </c>
      <c r="O115" s="103" t="s">
        <v>234</v>
      </c>
      <c r="P115" s="101">
        <v>113</v>
      </c>
      <c r="Q115" s="100">
        <v>93</v>
      </c>
      <c r="R115" s="100">
        <v>146.30000000000001</v>
      </c>
      <c r="S115" s="100">
        <v>96.2</v>
      </c>
      <c r="T115" s="100">
        <v>120</v>
      </c>
      <c r="U115" s="101">
        <v>104</v>
      </c>
      <c r="V115" s="101">
        <v>135.5</v>
      </c>
      <c r="W115" s="100">
        <v>104.8</v>
      </c>
      <c r="X115" s="100">
        <v>70</v>
      </c>
      <c r="Y115" s="100">
        <v>115</v>
      </c>
      <c r="Z115" s="101">
        <v>94</v>
      </c>
      <c r="AA115" s="98">
        <v>113</v>
      </c>
      <c r="AB115" s="101">
        <v>93</v>
      </c>
      <c r="AC115" s="100">
        <v>88.6</v>
      </c>
      <c r="AD115" s="100">
        <v>99.4</v>
      </c>
      <c r="AE115" s="100">
        <v>186.1</v>
      </c>
      <c r="AF115" s="100">
        <v>0</v>
      </c>
      <c r="AG115" s="100">
        <v>99</v>
      </c>
      <c r="AH115" s="100">
        <v>152</v>
      </c>
      <c r="AI115" s="101">
        <v>125</v>
      </c>
      <c r="AJ115" s="100">
        <v>77.2</v>
      </c>
      <c r="AK115" s="101">
        <v>145</v>
      </c>
      <c r="AL115" s="101">
        <v>95.5</v>
      </c>
    </row>
    <row r="116" spans="2:38" s="97" customFormat="1" x14ac:dyDescent="0.2">
      <c r="B116" s="98">
        <v>1990</v>
      </c>
      <c r="C116" s="99" t="s">
        <v>189</v>
      </c>
      <c r="D116" s="100">
        <v>138</v>
      </c>
      <c r="E116" s="101">
        <v>112</v>
      </c>
      <c r="F116" s="100">
        <v>163.1</v>
      </c>
      <c r="G116" s="101">
        <v>78</v>
      </c>
      <c r="H116" s="100">
        <v>173</v>
      </c>
      <c r="I116" s="100">
        <v>78</v>
      </c>
      <c r="J116" s="101">
        <v>107.5</v>
      </c>
      <c r="K116" s="101">
        <v>142</v>
      </c>
      <c r="L116" s="100">
        <v>75</v>
      </c>
      <c r="M116" s="100">
        <v>24</v>
      </c>
      <c r="N116" s="101">
        <v>140</v>
      </c>
      <c r="O116" s="100">
        <v>49</v>
      </c>
      <c r="P116" s="101">
        <v>87</v>
      </c>
      <c r="Q116" s="100">
        <v>131</v>
      </c>
      <c r="R116" s="100">
        <v>224.5</v>
      </c>
      <c r="S116" s="100">
        <v>82.9</v>
      </c>
      <c r="T116" s="100">
        <v>57</v>
      </c>
      <c r="U116" s="101">
        <v>54</v>
      </c>
      <c r="V116" s="101">
        <v>23.5</v>
      </c>
      <c r="W116" s="100">
        <v>61.1</v>
      </c>
      <c r="X116" s="100">
        <v>61</v>
      </c>
      <c r="Y116" s="100">
        <v>127.3</v>
      </c>
      <c r="Z116" s="101">
        <v>64</v>
      </c>
      <c r="AA116" s="98">
        <v>71.5</v>
      </c>
      <c r="AB116" s="101">
        <v>68.5</v>
      </c>
      <c r="AC116" s="100">
        <v>102.8</v>
      </c>
      <c r="AD116" s="100">
        <v>62</v>
      </c>
      <c r="AE116" s="100">
        <v>98.3</v>
      </c>
      <c r="AF116" s="100">
        <v>68</v>
      </c>
      <c r="AG116" s="100">
        <v>19</v>
      </c>
      <c r="AH116" s="100">
        <v>120</v>
      </c>
      <c r="AI116" s="101">
        <v>37</v>
      </c>
      <c r="AJ116" s="100">
        <v>70.400000000000006</v>
      </c>
      <c r="AK116" s="101">
        <v>52</v>
      </c>
      <c r="AL116" s="101">
        <v>70</v>
      </c>
    </row>
    <row r="117" spans="2:38" s="97" customFormat="1" x14ac:dyDescent="0.2">
      <c r="B117" s="98">
        <v>1990</v>
      </c>
      <c r="C117" s="99" t="s">
        <v>190</v>
      </c>
      <c r="D117" s="100">
        <v>184</v>
      </c>
      <c r="E117" s="101">
        <v>411</v>
      </c>
      <c r="F117" s="100">
        <v>240.3</v>
      </c>
      <c r="G117" s="101">
        <v>170</v>
      </c>
      <c r="H117" s="100">
        <v>124</v>
      </c>
      <c r="I117" s="100">
        <v>245</v>
      </c>
      <c r="J117" s="101">
        <v>272</v>
      </c>
      <c r="K117" s="101">
        <v>160</v>
      </c>
      <c r="L117" s="100">
        <v>269</v>
      </c>
      <c r="M117" s="100">
        <v>316</v>
      </c>
      <c r="N117" s="101">
        <v>137</v>
      </c>
      <c r="O117" s="100">
        <v>278</v>
      </c>
      <c r="P117" s="101">
        <v>97</v>
      </c>
      <c r="Q117" s="100">
        <v>434</v>
      </c>
      <c r="R117" s="100">
        <v>336.7</v>
      </c>
      <c r="S117" s="100">
        <v>461.3</v>
      </c>
      <c r="T117" s="100">
        <v>251.9</v>
      </c>
      <c r="U117" s="101">
        <v>255</v>
      </c>
      <c r="V117" s="101">
        <v>253.5</v>
      </c>
      <c r="W117" s="100">
        <v>360.7</v>
      </c>
      <c r="X117" s="100">
        <v>115.5</v>
      </c>
      <c r="Y117" s="100">
        <v>142</v>
      </c>
      <c r="Z117" s="101">
        <v>264</v>
      </c>
      <c r="AA117" s="98">
        <v>282.5</v>
      </c>
      <c r="AB117" s="101">
        <v>358.5</v>
      </c>
      <c r="AC117" s="100">
        <v>336.8</v>
      </c>
      <c r="AD117" s="100">
        <v>194.2</v>
      </c>
      <c r="AE117" s="100">
        <v>301.3</v>
      </c>
      <c r="AF117" s="100">
        <v>195</v>
      </c>
      <c r="AG117" s="100">
        <v>307</v>
      </c>
      <c r="AH117" s="100">
        <v>144</v>
      </c>
      <c r="AI117" s="101">
        <v>226</v>
      </c>
      <c r="AJ117" s="100">
        <v>537.1</v>
      </c>
      <c r="AK117" s="101">
        <v>250.3</v>
      </c>
      <c r="AL117" s="101">
        <v>320.5</v>
      </c>
    </row>
    <row r="118" spans="2:38" s="97" customFormat="1" x14ac:dyDescent="0.2">
      <c r="B118" s="98">
        <v>1990</v>
      </c>
      <c r="C118" s="99" t="s">
        <v>191</v>
      </c>
      <c r="D118" s="100">
        <v>70</v>
      </c>
      <c r="E118" s="101">
        <v>387</v>
      </c>
      <c r="F118" s="100">
        <v>210.4</v>
      </c>
      <c r="G118" s="101">
        <v>133</v>
      </c>
      <c r="H118" s="100">
        <v>264</v>
      </c>
      <c r="I118" s="100">
        <v>130.6</v>
      </c>
      <c r="J118" s="101">
        <v>244.5</v>
      </c>
      <c r="K118" s="101">
        <v>121</v>
      </c>
      <c r="L118" s="100">
        <v>213.5</v>
      </c>
      <c r="M118" s="100">
        <v>312</v>
      </c>
      <c r="N118" s="101">
        <v>143</v>
      </c>
      <c r="O118" s="100">
        <v>181</v>
      </c>
      <c r="P118" s="101">
        <v>29</v>
      </c>
      <c r="Q118" s="100">
        <v>119</v>
      </c>
      <c r="R118" s="100">
        <v>128.19999999999999</v>
      </c>
      <c r="S118" s="100">
        <v>286.39999999999998</v>
      </c>
      <c r="T118" s="100">
        <v>140.6</v>
      </c>
      <c r="U118" s="101">
        <v>187</v>
      </c>
      <c r="V118" s="101">
        <v>244</v>
      </c>
      <c r="W118" s="100">
        <v>256</v>
      </c>
      <c r="X118" s="100">
        <v>117</v>
      </c>
      <c r="Y118" s="100">
        <v>62.2</v>
      </c>
      <c r="Z118" s="101">
        <v>142</v>
      </c>
      <c r="AA118" s="98">
        <v>187</v>
      </c>
      <c r="AB118" s="101">
        <v>231</v>
      </c>
      <c r="AC118" s="100">
        <v>285.7</v>
      </c>
      <c r="AD118" s="100">
        <v>74.2</v>
      </c>
      <c r="AE118" s="100">
        <v>345.3</v>
      </c>
      <c r="AF118" s="100">
        <v>344</v>
      </c>
      <c r="AG118" s="100">
        <v>295</v>
      </c>
      <c r="AH118" s="100">
        <v>292</v>
      </c>
      <c r="AI118" s="101">
        <v>306</v>
      </c>
      <c r="AJ118" s="100">
        <v>196</v>
      </c>
      <c r="AK118" s="101">
        <v>238</v>
      </c>
      <c r="AL118" s="101">
        <v>230</v>
      </c>
    </row>
    <row r="119" spans="2:38" s="97" customFormat="1" x14ac:dyDescent="0.2">
      <c r="B119" s="98">
        <v>1990</v>
      </c>
      <c r="C119" s="99" t="s">
        <v>192</v>
      </c>
      <c r="D119" s="100">
        <v>210</v>
      </c>
      <c r="E119" s="101">
        <v>279</v>
      </c>
      <c r="F119" s="100">
        <v>279.60000000000002</v>
      </c>
      <c r="G119" s="101">
        <v>216.5</v>
      </c>
      <c r="H119" s="100">
        <v>359</v>
      </c>
      <c r="I119" s="100">
        <v>186</v>
      </c>
      <c r="J119" s="101">
        <v>253</v>
      </c>
      <c r="K119" s="101">
        <v>186</v>
      </c>
      <c r="L119" s="100">
        <v>180</v>
      </c>
      <c r="M119" s="100">
        <v>202</v>
      </c>
      <c r="N119" s="101">
        <v>217.5</v>
      </c>
      <c r="O119" s="100">
        <v>86</v>
      </c>
      <c r="P119" s="101">
        <v>113</v>
      </c>
      <c r="Q119" s="100">
        <v>204</v>
      </c>
      <c r="R119" s="100">
        <v>234.8</v>
      </c>
      <c r="S119" s="100">
        <v>235.8</v>
      </c>
      <c r="T119" s="100">
        <v>172.1</v>
      </c>
      <c r="U119" s="101">
        <v>157</v>
      </c>
      <c r="V119" s="101">
        <v>172</v>
      </c>
      <c r="W119" s="100">
        <v>209.5</v>
      </c>
      <c r="X119" s="100">
        <v>187.5</v>
      </c>
      <c r="Y119" s="100">
        <v>172.2</v>
      </c>
      <c r="Z119" s="101">
        <v>179</v>
      </c>
      <c r="AA119" s="98">
        <v>184.5</v>
      </c>
      <c r="AB119" s="101">
        <v>267.5</v>
      </c>
      <c r="AC119" s="100">
        <v>217.3</v>
      </c>
      <c r="AD119" s="100">
        <v>180.9</v>
      </c>
      <c r="AE119" s="100">
        <v>244.3</v>
      </c>
      <c r="AF119" s="100">
        <v>470</v>
      </c>
      <c r="AG119" s="100">
        <v>236</v>
      </c>
      <c r="AH119" s="100">
        <v>337</v>
      </c>
      <c r="AI119" s="101">
        <v>192.5</v>
      </c>
      <c r="AJ119" s="100">
        <v>170.7</v>
      </c>
      <c r="AK119" s="101">
        <v>298</v>
      </c>
      <c r="AL119" s="101">
        <v>141</v>
      </c>
    </row>
    <row r="120" spans="2:38" s="97" customFormat="1" x14ac:dyDescent="0.2">
      <c r="B120" s="98">
        <v>1990</v>
      </c>
      <c r="C120" s="99" t="s">
        <v>193</v>
      </c>
      <c r="D120" s="100">
        <v>58</v>
      </c>
      <c r="E120" s="101">
        <v>41</v>
      </c>
      <c r="F120" s="100">
        <v>72</v>
      </c>
      <c r="G120" s="101">
        <v>50.5</v>
      </c>
      <c r="H120" s="100">
        <v>56</v>
      </c>
      <c r="I120" s="100">
        <v>37</v>
      </c>
      <c r="J120" s="101">
        <v>79</v>
      </c>
      <c r="K120" s="101">
        <v>29</v>
      </c>
      <c r="L120" s="100">
        <v>75.5</v>
      </c>
      <c r="M120" s="100">
        <v>75</v>
      </c>
      <c r="N120" s="101">
        <v>47.5</v>
      </c>
      <c r="O120" s="100">
        <v>81</v>
      </c>
      <c r="P120" s="101">
        <v>271</v>
      </c>
      <c r="Q120" s="100">
        <v>111</v>
      </c>
      <c r="R120" s="100">
        <v>24.6</v>
      </c>
      <c r="S120" s="100">
        <v>51.4</v>
      </c>
      <c r="T120" s="100">
        <v>53.8</v>
      </c>
      <c r="U120" s="101">
        <v>33.5</v>
      </c>
      <c r="V120" s="101">
        <v>85</v>
      </c>
      <c r="W120" s="100">
        <v>29.3</v>
      </c>
      <c r="X120" s="100">
        <v>48.7</v>
      </c>
      <c r="Y120" s="100">
        <v>72.099999999999994</v>
      </c>
      <c r="Z120" s="101">
        <v>23</v>
      </c>
      <c r="AA120" s="98">
        <v>34</v>
      </c>
      <c r="AB120" s="101">
        <v>60.5</v>
      </c>
      <c r="AC120" s="100">
        <v>78.099999999999994</v>
      </c>
      <c r="AD120" s="100">
        <v>62.1</v>
      </c>
      <c r="AE120" s="100">
        <v>58.3</v>
      </c>
      <c r="AF120" s="100">
        <v>50</v>
      </c>
      <c r="AG120" s="100">
        <v>100</v>
      </c>
      <c r="AH120" s="100">
        <v>58</v>
      </c>
      <c r="AI120" s="101">
        <v>107</v>
      </c>
      <c r="AJ120" s="100">
        <v>77.2</v>
      </c>
      <c r="AK120" s="101">
        <v>59</v>
      </c>
      <c r="AL120" s="101">
        <v>91</v>
      </c>
    </row>
    <row r="121" spans="2:38" s="97" customFormat="1" x14ac:dyDescent="0.2">
      <c r="B121" s="98">
        <v>1990</v>
      </c>
      <c r="C121" s="99" t="s">
        <v>194</v>
      </c>
      <c r="D121" s="100">
        <v>126</v>
      </c>
      <c r="E121" s="101">
        <v>3</v>
      </c>
      <c r="F121" s="100">
        <v>23.4</v>
      </c>
      <c r="G121" s="101">
        <v>57</v>
      </c>
      <c r="H121" s="100">
        <v>23</v>
      </c>
      <c r="I121" s="100">
        <v>49</v>
      </c>
      <c r="J121" s="101">
        <v>11</v>
      </c>
      <c r="K121" s="101">
        <v>3</v>
      </c>
      <c r="L121" s="100">
        <v>10.5</v>
      </c>
      <c r="M121" s="100">
        <v>3</v>
      </c>
      <c r="N121" s="101">
        <v>24</v>
      </c>
      <c r="O121" s="100">
        <v>16</v>
      </c>
      <c r="P121" s="101">
        <v>149</v>
      </c>
      <c r="Q121" s="100">
        <v>18</v>
      </c>
      <c r="R121" s="100">
        <v>13.5</v>
      </c>
      <c r="S121" s="100">
        <v>8.1999999999999993</v>
      </c>
      <c r="T121" s="100">
        <v>15.6</v>
      </c>
      <c r="U121" s="101">
        <v>40</v>
      </c>
      <c r="V121" s="101">
        <v>14</v>
      </c>
      <c r="W121" s="100">
        <v>80.2</v>
      </c>
      <c r="X121" s="100">
        <v>32</v>
      </c>
      <c r="Y121" s="100">
        <v>51.8</v>
      </c>
      <c r="Z121" s="101">
        <v>37</v>
      </c>
      <c r="AA121" s="98">
        <v>30</v>
      </c>
      <c r="AB121" s="101">
        <v>10</v>
      </c>
      <c r="AC121" s="100">
        <v>9.6</v>
      </c>
      <c r="AD121" s="100">
        <v>69</v>
      </c>
      <c r="AE121" s="100">
        <v>14.2</v>
      </c>
      <c r="AF121" s="100">
        <v>0</v>
      </c>
      <c r="AG121" s="100">
        <v>4</v>
      </c>
      <c r="AH121" s="100">
        <v>24</v>
      </c>
      <c r="AI121" s="101">
        <v>4</v>
      </c>
      <c r="AJ121" s="100">
        <v>3</v>
      </c>
      <c r="AK121" s="101">
        <v>18</v>
      </c>
      <c r="AL121" s="101">
        <v>3</v>
      </c>
    </row>
    <row r="122" spans="2:38" s="97" customFormat="1" x14ac:dyDescent="0.2">
      <c r="B122" s="98">
        <v>1990</v>
      </c>
      <c r="C122" s="99" t="s">
        <v>183</v>
      </c>
      <c r="D122" s="100">
        <v>21</v>
      </c>
      <c r="E122" s="101">
        <v>33</v>
      </c>
      <c r="F122" s="100">
        <v>39.5</v>
      </c>
      <c r="G122" s="101">
        <v>25</v>
      </c>
      <c r="H122" s="100">
        <v>68</v>
      </c>
      <c r="I122" s="100">
        <v>24</v>
      </c>
      <c r="J122" s="101">
        <v>34.5</v>
      </c>
      <c r="K122" s="101">
        <v>33</v>
      </c>
      <c r="L122" s="100">
        <v>11</v>
      </c>
      <c r="M122" s="100">
        <v>26</v>
      </c>
      <c r="N122" s="101">
        <v>10.5</v>
      </c>
      <c r="O122" s="100">
        <v>25</v>
      </c>
      <c r="P122" s="101">
        <v>80</v>
      </c>
      <c r="Q122" s="100">
        <v>27</v>
      </c>
      <c r="R122" s="100">
        <v>25.4</v>
      </c>
      <c r="S122" s="100">
        <v>24.4</v>
      </c>
      <c r="T122" s="100">
        <v>20.7</v>
      </c>
      <c r="U122" s="101">
        <v>18</v>
      </c>
      <c r="V122" s="101">
        <v>25</v>
      </c>
      <c r="W122" s="100">
        <v>22.9</v>
      </c>
      <c r="X122" s="100">
        <v>21.5</v>
      </c>
      <c r="Y122" s="100">
        <v>20.9</v>
      </c>
      <c r="Z122" s="101">
        <v>27</v>
      </c>
      <c r="AA122" s="98">
        <v>9</v>
      </c>
      <c r="AB122" s="101">
        <v>26.5</v>
      </c>
      <c r="AC122" s="100">
        <v>15.5</v>
      </c>
      <c r="AD122" s="100">
        <v>21.3</v>
      </c>
      <c r="AE122" s="100">
        <v>5.6</v>
      </c>
      <c r="AF122" s="100">
        <v>31</v>
      </c>
      <c r="AG122" s="100">
        <v>17</v>
      </c>
      <c r="AH122" s="100">
        <v>34</v>
      </c>
      <c r="AI122" s="101">
        <v>29.5</v>
      </c>
      <c r="AJ122" s="100">
        <v>30.2</v>
      </c>
      <c r="AK122" s="101">
        <v>24</v>
      </c>
      <c r="AL122" s="101">
        <v>24</v>
      </c>
    </row>
    <row r="123" spans="2:38" s="97" customFormat="1" x14ac:dyDescent="0.2">
      <c r="B123" s="98">
        <v>1990</v>
      </c>
      <c r="C123" s="99" t="s">
        <v>184</v>
      </c>
      <c r="D123" s="100">
        <v>21</v>
      </c>
      <c r="E123" s="101">
        <v>37</v>
      </c>
      <c r="F123" s="100">
        <v>20.9</v>
      </c>
      <c r="G123" s="101">
        <v>18</v>
      </c>
      <c r="H123" s="100">
        <v>36</v>
      </c>
      <c r="I123" s="100">
        <v>11</v>
      </c>
      <c r="J123" s="101">
        <v>36</v>
      </c>
      <c r="K123" s="101">
        <v>14</v>
      </c>
      <c r="L123" s="100">
        <v>21</v>
      </c>
      <c r="M123" s="100">
        <v>34</v>
      </c>
      <c r="N123" s="101">
        <v>9</v>
      </c>
      <c r="O123" s="100">
        <v>29</v>
      </c>
      <c r="P123" s="101">
        <v>107</v>
      </c>
      <c r="Q123" s="100">
        <v>15</v>
      </c>
      <c r="R123" s="100">
        <v>16.7</v>
      </c>
      <c r="S123" s="100">
        <v>26.4</v>
      </c>
      <c r="T123" s="100">
        <v>8.1</v>
      </c>
      <c r="U123" s="101">
        <v>4.5</v>
      </c>
      <c r="V123" s="101">
        <v>46</v>
      </c>
      <c r="W123" s="100">
        <v>19.2</v>
      </c>
      <c r="X123" s="100">
        <v>7.5</v>
      </c>
      <c r="Y123" s="100">
        <v>24</v>
      </c>
      <c r="Z123" s="101">
        <v>4</v>
      </c>
      <c r="AA123" s="98">
        <v>22</v>
      </c>
      <c r="AB123" s="101">
        <v>14</v>
      </c>
      <c r="AC123" s="100">
        <v>21.6</v>
      </c>
      <c r="AD123" s="100">
        <v>19.2</v>
      </c>
      <c r="AE123" s="100">
        <v>25.6</v>
      </c>
      <c r="AF123" s="100">
        <v>37</v>
      </c>
      <c r="AG123" s="100">
        <v>32</v>
      </c>
      <c r="AH123" s="100">
        <v>37</v>
      </c>
      <c r="AI123" s="101">
        <v>65.900000000000006</v>
      </c>
      <c r="AJ123" s="100">
        <v>28.6</v>
      </c>
      <c r="AK123" s="101">
        <v>44</v>
      </c>
      <c r="AL123" s="101">
        <v>76.5</v>
      </c>
    </row>
    <row r="124" spans="2:38" s="97" customFormat="1" x14ac:dyDescent="0.2">
      <c r="B124" s="98">
        <v>1990</v>
      </c>
      <c r="C124" s="99" t="s">
        <v>185</v>
      </c>
      <c r="D124" s="100">
        <v>99</v>
      </c>
      <c r="E124" s="101">
        <v>131</v>
      </c>
      <c r="F124" s="100">
        <v>86.4</v>
      </c>
      <c r="G124" s="101">
        <v>0</v>
      </c>
      <c r="H124" s="100">
        <v>75</v>
      </c>
      <c r="I124" s="100">
        <v>91</v>
      </c>
      <c r="J124" s="101">
        <v>103.1</v>
      </c>
      <c r="K124" s="101">
        <v>91</v>
      </c>
      <c r="L124" s="100">
        <v>48</v>
      </c>
      <c r="M124" s="100">
        <v>102</v>
      </c>
      <c r="N124" s="101">
        <v>22.5</v>
      </c>
      <c r="O124" s="100">
        <v>154</v>
      </c>
      <c r="P124" s="101">
        <v>48</v>
      </c>
      <c r="Q124" s="100">
        <v>70</v>
      </c>
      <c r="R124" s="100">
        <v>79.8</v>
      </c>
      <c r="S124" s="100">
        <v>91.8</v>
      </c>
      <c r="T124" s="100">
        <v>32.200000000000003</v>
      </c>
      <c r="U124" s="101">
        <v>47</v>
      </c>
      <c r="V124" s="101">
        <v>91</v>
      </c>
      <c r="W124" s="100">
        <v>50.7</v>
      </c>
      <c r="X124" s="100">
        <v>17.5</v>
      </c>
      <c r="Y124" s="100">
        <v>68.900000000000006</v>
      </c>
      <c r="Z124" s="101">
        <v>52</v>
      </c>
      <c r="AA124" s="98">
        <v>67</v>
      </c>
      <c r="AB124" s="101">
        <v>70</v>
      </c>
      <c r="AC124" s="100">
        <v>113.7</v>
      </c>
      <c r="AD124" s="100">
        <v>112.1</v>
      </c>
      <c r="AE124" s="100">
        <v>63.3</v>
      </c>
      <c r="AF124" s="100">
        <v>67</v>
      </c>
      <c r="AG124" s="100">
        <v>87</v>
      </c>
      <c r="AH124" s="100">
        <v>85</v>
      </c>
      <c r="AI124" s="101">
        <v>97</v>
      </c>
      <c r="AJ124" s="100">
        <v>107</v>
      </c>
      <c r="AK124" s="101">
        <v>68</v>
      </c>
      <c r="AL124" s="101">
        <v>105</v>
      </c>
    </row>
    <row r="125" spans="2:38" s="97" customFormat="1" x14ac:dyDescent="0.2">
      <c r="B125" s="98">
        <v>1990</v>
      </c>
      <c r="C125" s="99" t="s">
        <v>186</v>
      </c>
      <c r="D125" s="100">
        <v>116</v>
      </c>
      <c r="E125" s="101">
        <v>130</v>
      </c>
      <c r="F125" s="100">
        <v>135.1</v>
      </c>
      <c r="G125" s="101">
        <v>146</v>
      </c>
      <c r="H125" s="100">
        <v>106</v>
      </c>
      <c r="I125" s="100">
        <v>199</v>
      </c>
      <c r="J125" s="101">
        <v>117</v>
      </c>
      <c r="K125" s="101">
        <v>125</v>
      </c>
      <c r="L125" s="100">
        <v>235.5</v>
      </c>
      <c r="M125" s="100">
        <v>132</v>
      </c>
      <c r="N125" s="101">
        <v>229</v>
      </c>
      <c r="O125" s="100">
        <v>124</v>
      </c>
      <c r="P125" s="101">
        <v>87</v>
      </c>
      <c r="Q125" s="100">
        <v>93</v>
      </c>
      <c r="R125" s="100">
        <v>88.1</v>
      </c>
      <c r="S125" s="100">
        <v>101</v>
      </c>
      <c r="T125" s="100">
        <v>151.69999999999999</v>
      </c>
      <c r="U125" s="101">
        <v>198</v>
      </c>
      <c r="V125" s="101">
        <v>86</v>
      </c>
      <c r="W125" s="100">
        <v>304.89999999999998</v>
      </c>
      <c r="X125" s="100">
        <v>131.5</v>
      </c>
      <c r="Y125" s="100">
        <v>132.30000000000001</v>
      </c>
      <c r="Z125" s="101">
        <v>124</v>
      </c>
      <c r="AA125" s="98">
        <v>174.5</v>
      </c>
      <c r="AB125" s="101">
        <v>146</v>
      </c>
      <c r="AC125" s="100">
        <v>202.4</v>
      </c>
      <c r="AD125" s="100">
        <v>140</v>
      </c>
      <c r="AE125" s="100">
        <v>214.1</v>
      </c>
      <c r="AF125" s="100">
        <v>124</v>
      </c>
      <c r="AG125" s="100">
        <v>172</v>
      </c>
      <c r="AH125" s="100">
        <v>143</v>
      </c>
      <c r="AI125" s="101">
        <v>162.5</v>
      </c>
      <c r="AJ125" s="100">
        <v>67.7</v>
      </c>
      <c r="AK125" s="101">
        <v>191.5</v>
      </c>
      <c r="AL125" s="101">
        <v>126</v>
      </c>
    </row>
    <row r="126" spans="2:38" s="97" customFormat="1" x14ac:dyDescent="0.2">
      <c r="B126" s="98">
        <v>1990</v>
      </c>
      <c r="C126" s="99" t="s">
        <v>187</v>
      </c>
      <c r="D126" s="100">
        <v>164</v>
      </c>
      <c r="E126" s="101">
        <v>197</v>
      </c>
      <c r="F126" s="100">
        <v>174.7</v>
      </c>
      <c r="G126" s="101">
        <v>206.2</v>
      </c>
      <c r="H126" s="100">
        <v>166</v>
      </c>
      <c r="I126" s="100">
        <v>158</v>
      </c>
      <c r="J126" s="101">
        <v>197</v>
      </c>
      <c r="K126" s="101">
        <v>109</v>
      </c>
      <c r="L126" s="100">
        <v>114</v>
      </c>
      <c r="M126" s="100">
        <v>201</v>
      </c>
      <c r="N126" s="101">
        <v>143</v>
      </c>
      <c r="O126" s="100">
        <v>226</v>
      </c>
      <c r="P126" s="101">
        <v>136</v>
      </c>
      <c r="Q126" s="100">
        <v>112</v>
      </c>
      <c r="R126" s="100">
        <v>146.6</v>
      </c>
      <c r="S126" s="100">
        <v>142.69999999999999</v>
      </c>
      <c r="T126" s="100">
        <v>189.1</v>
      </c>
      <c r="U126" s="101">
        <v>165</v>
      </c>
      <c r="V126" s="101">
        <v>133</v>
      </c>
      <c r="W126" s="100">
        <v>139.69999999999999</v>
      </c>
      <c r="X126" s="100">
        <v>117.5</v>
      </c>
      <c r="Y126" s="100">
        <v>233.7</v>
      </c>
      <c r="Z126" s="101">
        <v>195</v>
      </c>
      <c r="AA126" s="98">
        <v>112.5</v>
      </c>
      <c r="AB126" s="101">
        <v>58</v>
      </c>
      <c r="AC126" s="100">
        <v>252.2</v>
      </c>
      <c r="AD126" s="100">
        <v>131</v>
      </c>
      <c r="AE126" s="100">
        <v>142.9</v>
      </c>
      <c r="AF126" s="100">
        <v>220</v>
      </c>
      <c r="AG126" s="100">
        <v>142</v>
      </c>
      <c r="AH126" s="100">
        <v>275</v>
      </c>
      <c r="AI126" s="101">
        <v>140</v>
      </c>
      <c r="AJ126" s="100">
        <v>142.69999999999999</v>
      </c>
      <c r="AK126" s="101">
        <v>199</v>
      </c>
      <c r="AL126" s="101">
        <v>133</v>
      </c>
    </row>
    <row r="127" spans="2:38" s="97" customFormat="1" x14ac:dyDescent="0.2">
      <c r="B127" s="98">
        <v>1990</v>
      </c>
      <c r="C127" s="99" t="s">
        <v>188</v>
      </c>
      <c r="D127" s="100">
        <v>66</v>
      </c>
      <c r="E127" s="101">
        <v>155</v>
      </c>
      <c r="F127" s="100">
        <v>308.39999999999998</v>
      </c>
      <c r="G127" s="101">
        <v>89</v>
      </c>
      <c r="H127" s="100">
        <v>210</v>
      </c>
      <c r="I127" s="100">
        <v>61</v>
      </c>
      <c r="J127" s="101">
        <v>173.5</v>
      </c>
      <c r="K127" s="101">
        <v>61</v>
      </c>
      <c r="L127" s="100">
        <v>227</v>
      </c>
      <c r="M127" s="100">
        <v>311</v>
      </c>
      <c r="N127" s="101">
        <v>158</v>
      </c>
      <c r="O127" s="100">
        <v>31</v>
      </c>
      <c r="P127" s="101">
        <v>142</v>
      </c>
      <c r="Q127" s="100">
        <v>137</v>
      </c>
      <c r="R127" s="100">
        <v>105.4</v>
      </c>
      <c r="S127" s="100">
        <v>100.3</v>
      </c>
      <c r="T127" s="100">
        <v>123.7</v>
      </c>
      <c r="U127" s="101">
        <v>118</v>
      </c>
      <c r="V127" s="101">
        <v>120</v>
      </c>
      <c r="W127" s="100">
        <v>227</v>
      </c>
      <c r="X127" s="100">
        <v>82.5</v>
      </c>
      <c r="Y127" s="100">
        <v>150.30000000000001</v>
      </c>
      <c r="Z127" s="101">
        <v>59</v>
      </c>
      <c r="AA127" s="98">
        <v>279</v>
      </c>
      <c r="AB127" s="101">
        <v>281</v>
      </c>
      <c r="AC127" s="100">
        <v>178.6</v>
      </c>
      <c r="AD127" s="100">
        <v>31.5</v>
      </c>
      <c r="AE127" s="100">
        <v>248.1</v>
      </c>
      <c r="AF127" s="100">
        <v>199</v>
      </c>
      <c r="AG127" s="100">
        <v>262</v>
      </c>
      <c r="AH127" s="100">
        <v>382</v>
      </c>
      <c r="AI127" s="101">
        <v>92.5</v>
      </c>
      <c r="AJ127" s="100">
        <v>115.9</v>
      </c>
      <c r="AK127" s="101">
        <v>144</v>
      </c>
      <c r="AL127" s="101">
        <v>154</v>
      </c>
    </row>
    <row r="128" spans="2:38" s="97" customFormat="1" x14ac:dyDescent="0.2">
      <c r="B128" s="98">
        <v>1991</v>
      </c>
      <c r="C128" s="99" t="s">
        <v>189</v>
      </c>
      <c r="D128" s="100">
        <v>101</v>
      </c>
      <c r="E128" s="101">
        <v>45</v>
      </c>
      <c r="F128" s="100">
        <v>39.5</v>
      </c>
      <c r="G128" s="101">
        <v>106.2</v>
      </c>
      <c r="H128" s="100">
        <v>108</v>
      </c>
      <c r="I128" s="100">
        <v>169</v>
      </c>
      <c r="J128" s="101">
        <v>68.5</v>
      </c>
      <c r="K128" s="101">
        <v>115</v>
      </c>
      <c r="L128" s="100">
        <v>152</v>
      </c>
      <c r="M128" s="100">
        <v>43</v>
      </c>
      <c r="N128" s="101">
        <v>108</v>
      </c>
      <c r="O128" s="100">
        <v>51</v>
      </c>
      <c r="P128" s="101">
        <v>31</v>
      </c>
      <c r="Q128" s="100">
        <v>44</v>
      </c>
      <c r="R128" s="100">
        <v>134.69999999999999</v>
      </c>
      <c r="S128" s="100">
        <v>10.8</v>
      </c>
      <c r="T128" s="100">
        <v>114.7</v>
      </c>
      <c r="U128" s="101">
        <v>91</v>
      </c>
      <c r="V128" s="101">
        <v>51</v>
      </c>
      <c r="W128" s="100">
        <v>140.80000000000001</v>
      </c>
      <c r="X128" s="100">
        <v>106.5</v>
      </c>
      <c r="Y128" s="100">
        <v>62.9</v>
      </c>
      <c r="Z128" s="101">
        <v>64</v>
      </c>
      <c r="AA128" s="98">
        <v>176</v>
      </c>
      <c r="AB128" s="101">
        <v>139</v>
      </c>
      <c r="AC128" s="100">
        <v>108.2</v>
      </c>
      <c r="AD128" s="100">
        <v>74.099999999999994</v>
      </c>
      <c r="AE128" s="100">
        <v>199.2</v>
      </c>
      <c r="AF128" s="100">
        <v>114</v>
      </c>
      <c r="AG128" s="100">
        <v>115</v>
      </c>
      <c r="AH128" s="100">
        <v>126</v>
      </c>
      <c r="AI128" s="101">
        <v>92</v>
      </c>
      <c r="AJ128" s="100">
        <v>62.6</v>
      </c>
      <c r="AK128" s="101">
        <v>123</v>
      </c>
      <c r="AL128" s="101">
        <v>65</v>
      </c>
    </row>
    <row r="129" spans="2:38" s="97" customFormat="1" x14ac:dyDescent="0.2">
      <c r="B129" s="98">
        <v>1991</v>
      </c>
      <c r="C129" s="99" t="s">
        <v>190</v>
      </c>
      <c r="D129" s="100">
        <v>61</v>
      </c>
      <c r="E129" s="101">
        <v>18</v>
      </c>
      <c r="F129" s="100">
        <v>57.7</v>
      </c>
      <c r="G129" s="101">
        <v>0</v>
      </c>
      <c r="H129" s="100">
        <v>86</v>
      </c>
      <c r="I129" s="100">
        <v>98</v>
      </c>
      <c r="J129" s="101">
        <v>15</v>
      </c>
      <c r="K129" s="101">
        <v>62</v>
      </c>
      <c r="L129" s="100">
        <v>58.4</v>
      </c>
      <c r="M129" s="100">
        <v>26</v>
      </c>
      <c r="N129" s="101">
        <v>36</v>
      </c>
      <c r="O129" s="100">
        <v>12</v>
      </c>
      <c r="P129" s="101">
        <v>47</v>
      </c>
      <c r="Q129" s="100">
        <v>148</v>
      </c>
      <c r="R129" s="100">
        <v>24.1</v>
      </c>
      <c r="S129" s="100">
        <v>48.8</v>
      </c>
      <c r="T129" s="100">
        <v>23.4</v>
      </c>
      <c r="U129" s="101">
        <v>114.9</v>
      </c>
      <c r="V129" s="101">
        <v>12</v>
      </c>
      <c r="W129" s="100">
        <v>14</v>
      </c>
      <c r="X129" s="100">
        <v>50.5</v>
      </c>
      <c r="Y129" s="100">
        <v>52</v>
      </c>
      <c r="Z129" s="101">
        <v>47</v>
      </c>
      <c r="AA129" s="98">
        <v>16</v>
      </c>
      <c r="AB129" s="101">
        <v>28</v>
      </c>
      <c r="AC129" s="100">
        <v>55.5</v>
      </c>
      <c r="AD129" s="100">
        <v>26.9</v>
      </c>
      <c r="AE129" s="100">
        <v>10.7</v>
      </c>
      <c r="AF129" s="100">
        <v>40</v>
      </c>
      <c r="AG129" s="100">
        <v>22</v>
      </c>
      <c r="AH129" s="100">
        <v>47</v>
      </c>
      <c r="AI129" s="101">
        <v>36</v>
      </c>
      <c r="AJ129" s="100">
        <v>23.8</v>
      </c>
      <c r="AK129" s="101">
        <v>49</v>
      </c>
      <c r="AL129" s="101">
        <v>30</v>
      </c>
    </row>
    <row r="130" spans="2:38" s="97" customFormat="1" x14ac:dyDescent="0.2">
      <c r="B130" s="98">
        <v>1991</v>
      </c>
      <c r="C130" s="99" t="s">
        <v>191</v>
      </c>
      <c r="D130" s="100">
        <v>56</v>
      </c>
      <c r="E130" s="101">
        <v>46</v>
      </c>
      <c r="F130" s="100">
        <v>80.3</v>
      </c>
      <c r="G130" s="101">
        <v>35</v>
      </c>
      <c r="H130" s="100">
        <v>105</v>
      </c>
      <c r="I130" s="100">
        <v>31</v>
      </c>
      <c r="J130" s="101">
        <v>31</v>
      </c>
      <c r="K130" s="101">
        <v>28</v>
      </c>
      <c r="L130" s="100">
        <v>52.5</v>
      </c>
      <c r="M130" s="103" t="s">
        <v>234</v>
      </c>
      <c r="N130" s="101">
        <v>39</v>
      </c>
      <c r="O130" s="100">
        <v>7</v>
      </c>
      <c r="P130" s="101">
        <v>38</v>
      </c>
      <c r="Q130" s="100">
        <v>38</v>
      </c>
      <c r="R130" s="100">
        <v>35.5</v>
      </c>
      <c r="S130" s="100">
        <v>27.4</v>
      </c>
      <c r="T130" s="100">
        <v>67.3</v>
      </c>
      <c r="U130" s="101">
        <v>35</v>
      </c>
      <c r="V130" s="101">
        <v>35</v>
      </c>
      <c r="W130" s="100">
        <v>41.6</v>
      </c>
      <c r="X130" s="100">
        <v>48.5</v>
      </c>
      <c r="Y130" s="100">
        <v>18.5</v>
      </c>
      <c r="Z130" s="101">
        <v>35</v>
      </c>
      <c r="AA130" s="98">
        <v>101</v>
      </c>
      <c r="AB130" s="101">
        <v>31</v>
      </c>
      <c r="AC130" s="100">
        <v>28.4</v>
      </c>
      <c r="AD130" s="100">
        <v>19.399999999999999</v>
      </c>
      <c r="AE130" s="100">
        <v>122.3</v>
      </c>
      <c r="AF130" s="100">
        <v>86</v>
      </c>
      <c r="AG130" s="100">
        <v>25</v>
      </c>
      <c r="AH130" s="100">
        <v>74</v>
      </c>
      <c r="AI130" s="101">
        <v>25</v>
      </c>
      <c r="AJ130" s="100">
        <v>75.2</v>
      </c>
      <c r="AK130" s="101">
        <v>66.5</v>
      </c>
      <c r="AL130" s="101">
        <v>99</v>
      </c>
    </row>
    <row r="131" spans="2:38" s="97" customFormat="1" x14ac:dyDescent="0.2">
      <c r="B131" s="98">
        <v>1991</v>
      </c>
      <c r="C131" s="99" t="s">
        <v>192</v>
      </c>
      <c r="D131" s="100">
        <v>82</v>
      </c>
      <c r="E131" s="101">
        <v>141</v>
      </c>
      <c r="F131" s="100">
        <v>520.6</v>
      </c>
      <c r="G131" s="101">
        <v>100</v>
      </c>
      <c r="H131" s="100">
        <v>606</v>
      </c>
      <c r="I131" s="100">
        <v>124</v>
      </c>
      <c r="J131" s="101">
        <v>107</v>
      </c>
      <c r="K131" s="101">
        <v>110</v>
      </c>
      <c r="L131" s="100">
        <v>61</v>
      </c>
      <c r="M131" s="100">
        <v>137</v>
      </c>
      <c r="N131" s="101">
        <v>322</v>
      </c>
      <c r="O131" s="100">
        <v>41</v>
      </c>
      <c r="P131" s="101">
        <v>150</v>
      </c>
      <c r="Q131" s="100">
        <v>77</v>
      </c>
      <c r="R131" s="100">
        <v>104.4</v>
      </c>
      <c r="S131" s="100">
        <v>225.4</v>
      </c>
      <c r="T131" s="100">
        <v>103.8</v>
      </c>
      <c r="U131" s="101">
        <v>86</v>
      </c>
      <c r="V131" s="101">
        <v>332</v>
      </c>
      <c r="W131" s="100">
        <v>170.7</v>
      </c>
      <c r="X131" s="100">
        <v>137.5</v>
      </c>
      <c r="Y131" s="100">
        <v>102.9</v>
      </c>
      <c r="Z131" s="101">
        <v>124</v>
      </c>
      <c r="AA131" s="98">
        <v>115.5</v>
      </c>
      <c r="AB131" s="101">
        <v>91</v>
      </c>
      <c r="AC131" s="100">
        <v>418.9</v>
      </c>
      <c r="AD131" s="100">
        <v>44.7</v>
      </c>
      <c r="AE131" s="100">
        <v>185</v>
      </c>
      <c r="AF131" s="100">
        <v>434</v>
      </c>
      <c r="AG131" s="100">
        <v>316</v>
      </c>
      <c r="AH131" s="100">
        <v>648</v>
      </c>
      <c r="AI131" s="101">
        <v>396.5</v>
      </c>
      <c r="AJ131" s="100">
        <v>89.8</v>
      </c>
      <c r="AK131" s="101">
        <v>294</v>
      </c>
      <c r="AL131" s="101">
        <v>368</v>
      </c>
    </row>
    <row r="132" spans="2:38" s="97" customFormat="1" x14ac:dyDescent="0.2">
      <c r="B132" s="98">
        <v>1991</v>
      </c>
      <c r="C132" s="99" t="s">
        <v>193</v>
      </c>
      <c r="D132" s="100">
        <v>96</v>
      </c>
      <c r="E132" s="101">
        <v>137</v>
      </c>
      <c r="F132" s="100">
        <v>106.5</v>
      </c>
      <c r="G132" s="101">
        <v>125</v>
      </c>
      <c r="H132" s="100">
        <v>63</v>
      </c>
      <c r="I132" s="100">
        <v>99</v>
      </c>
      <c r="J132" s="101">
        <v>325.5</v>
      </c>
      <c r="K132" s="101">
        <v>137</v>
      </c>
      <c r="L132" s="100">
        <v>191.5</v>
      </c>
      <c r="M132" s="100">
        <v>191</v>
      </c>
      <c r="N132" s="101">
        <v>107</v>
      </c>
      <c r="O132" s="100">
        <v>153</v>
      </c>
      <c r="P132" s="101">
        <v>88</v>
      </c>
      <c r="Q132" s="100">
        <v>227</v>
      </c>
      <c r="R132" s="100">
        <v>67.599999999999994</v>
      </c>
      <c r="S132" s="100">
        <v>110.1</v>
      </c>
      <c r="T132" s="100">
        <v>129.69999999999999</v>
      </c>
      <c r="U132" s="101">
        <v>242.5</v>
      </c>
      <c r="V132" s="101">
        <v>88</v>
      </c>
      <c r="W132" s="100">
        <v>180.4</v>
      </c>
      <c r="X132" s="100">
        <v>124.5</v>
      </c>
      <c r="Y132" s="100">
        <v>87.9</v>
      </c>
      <c r="Z132" s="101">
        <v>142.5</v>
      </c>
      <c r="AA132" s="98">
        <v>84</v>
      </c>
      <c r="AB132" s="101">
        <v>141</v>
      </c>
      <c r="AC132" s="100">
        <v>97.7</v>
      </c>
      <c r="AD132" s="100">
        <v>120.5</v>
      </c>
      <c r="AE132" s="100">
        <v>93</v>
      </c>
      <c r="AF132" s="100">
        <v>61</v>
      </c>
      <c r="AG132" s="100">
        <v>54</v>
      </c>
      <c r="AH132" s="100">
        <v>70</v>
      </c>
      <c r="AI132" s="101">
        <v>69.5</v>
      </c>
      <c r="AJ132" s="100">
        <v>247.4</v>
      </c>
      <c r="AK132" s="101">
        <v>59</v>
      </c>
      <c r="AL132" s="101">
        <v>88</v>
      </c>
    </row>
    <row r="133" spans="2:38" s="97" customFormat="1" x14ac:dyDescent="0.2">
      <c r="B133" s="98">
        <v>1991</v>
      </c>
      <c r="C133" s="99" t="s">
        <v>194</v>
      </c>
      <c r="D133" s="100">
        <v>86</v>
      </c>
      <c r="E133" s="101">
        <v>171</v>
      </c>
      <c r="F133" s="100">
        <v>168.1</v>
      </c>
      <c r="G133" s="101">
        <v>104</v>
      </c>
      <c r="H133" s="100">
        <v>214</v>
      </c>
      <c r="I133" s="100">
        <v>127</v>
      </c>
      <c r="J133" s="101">
        <v>149</v>
      </c>
      <c r="K133" s="101">
        <v>81</v>
      </c>
      <c r="L133" s="100">
        <v>108.5</v>
      </c>
      <c r="M133" s="100">
        <v>169</v>
      </c>
      <c r="N133" s="101">
        <v>187</v>
      </c>
      <c r="O133" s="100">
        <v>78</v>
      </c>
      <c r="P133" s="101">
        <v>137</v>
      </c>
      <c r="Q133" s="100">
        <v>120</v>
      </c>
      <c r="R133" s="100">
        <v>124.8</v>
      </c>
      <c r="S133" s="100">
        <v>199.7</v>
      </c>
      <c r="T133" s="100">
        <v>174.5</v>
      </c>
      <c r="U133" s="101">
        <v>126</v>
      </c>
      <c r="V133" s="101">
        <v>132</v>
      </c>
      <c r="W133" s="100">
        <v>213.5</v>
      </c>
      <c r="X133" s="100">
        <v>107</v>
      </c>
      <c r="Y133" s="100">
        <v>125.3</v>
      </c>
      <c r="Z133" s="101">
        <v>157</v>
      </c>
      <c r="AA133" s="98">
        <v>163</v>
      </c>
      <c r="AB133" s="101">
        <v>128</v>
      </c>
      <c r="AC133" s="100">
        <v>124</v>
      </c>
      <c r="AD133" s="100">
        <v>92.1</v>
      </c>
      <c r="AE133" s="100">
        <v>188</v>
      </c>
      <c r="AF133" s="100">
        <v>171</v>
      </c>
      <c r="AG133" s="100">
        <v>149</v>
      </c>
      <c r="AH133" s="100">
        <v>118</v>
      </c>
      <c r="AI133" s="101">
        <v>79</v>
      </c>
      <c r="AJ133" s="100">
        <v>112.7</v>
      </c>
      <c r="AK133" s="101">
        <v>138</v>
      </c>
      <c r="AL133" s="101">
        <v>158.5</v>
      </c>
    </row>
    <row r="134" spans="2:38" s="97" customFormat="1" x14ac:dyDescent="0.2">
      <c r="B134" s="98">
        <v>1991</v>
      </c>
      <c r="C134" s="99" t="s">
        <v>183</v>
      </c>
      <c r="D134" s="100">
        <v>168</v>
      </c>
      <c r="E134" s="101">
        <v>241</v>
      </c>
      <c r="F134" s="100">
        <v>130.19999999999999</v>
      </c>
      <c r="G134" s="101">
        <v>197</v>
      </c>
      <c r="H134" s="100">
        <v>234</v>
      </c>
      <c r="I134" s="100">
        <v>178</v>
      </c>
      <c r="J134" s="101">
        <v>216</v>
      </c>
      <c r="K134" s="101">
        <v>118</v>
      </c>
      <c r="L134" s="100">
        <v>176</v>
      </c>
      <c r="M134" s="100">
        <v>215</v>
      </c>
      <c r="N134" s="101">
        <v>197.5</v>
      </c>
      <c r="O134" s="100">
        <v>196</v>
      </c>
      <c r="P134" s="101">
        <v>256</v>
      </c>
      <c r="Q134" s="100">
        <v>220</v>
      </c>
      <c r="R134" s="100">
        <v>107.6</v>
      </c>
      <c r="S134" s="100">
        <v>187.3</v>
      </c>
      <c r="T134" s="100">
        <v>93.8</v>
      </c>
      <c r="U134" s="101">
        <v>143</v>
      </c>
      <c r="V134" s="101">
        <v>159.5</v>
      </c>
      <c r="W134" s="100">
        <v>48.1</v>
      </c>
      <c r="X134" s="100">
        <v>107.5</v>
      </c>
      <c r="Y134" s="100">
        <v>160.4</v>
      </c>
      <c r="Z134" s="101">
        <v>133</v>
      </c>
      <c r="AA134" s="98">
        <v>93.5</v>
      </c>
      <c r="AB134" s="101">
        <v>136</v>
      </c>
      <c r="AC134" s="100">
        <v>114.6</v>
      </c>
      <c r="AD134" s="100">
        <v>175.6</v>
      </c>
      <c r="AE134" s="100">
        <v>121.2</v>
      </c>
      <c r="AF134" s="100">
        <v>169</v>
      </c>
      <c r="AG134" s="100">
        <v>204</v>
      </c>
      <c r="AH134" s="100">
        <v>105</v>
      </c>
      <c r="AI134" s="101">
        <v>162.5</v>
      </c>
      <c r="AJ134" s="100">
        <v>241.2</v>
      </c>
      <c r="AK134" s="101">
        <v>130</v>
      </c>
      <c r="AL134" s="101">
        <v>239</v>
      </c>
    </row>
    <row r="135" spans="2:38" s="97" customFormat="1" x14ac:dyDescent="0.2">
      <c r="B135" s="98">
        <v>1991</v>
      </c>
      <c r="C135" s="99" t="s">
        <v>184</v>
      </c>
      <c r="D135" s="100">
        <v>98</v>
      </c>
      <c r="E135" s="101">
        <v>18</v>
      </c>
      <c r="F135" s="100">
        <v>35.9</v>
      </c>
      <c r="G135" s="101">
        <v>42</v>
      </c>
      <c r="H135" s="100">
        <v>30</v>
      </c>
      <c r="I135" s="100">
        <v>117</v>
      </c>
      <c r="J135" s="101">
        <v>30</v>
      </c>
      <c r="K135" s="101">
        <v>103</v>
      </c>
      <c r="L135" s="100">
        <v>32</v>
      </c>
      <c r="M135" s="100">
        <v>16</v>
      </c>
      <c r="N135" s="101">
        <v>92</v>
      </c>
      <c r="O135" s="100">
        <v>57</v>
      </c>
      <c r="P135" s="101">
        <v>28</v>
      </c>
      <c r="Q135" s="100">
        <v>56</v>
      </c>
      <c r="R135" s="100">
        <v>80.400000000000006</v>
      </c>
      <c r="S135" s="100">
        <v>22.6</v>
      </c>
      <c r="T135" s="100">
        <v>47.3</v>
      </c>
      <c r="U135" s="101">
        <v>48</v>
      </c>
      <c r="V135" s="101">
        <v>27</v>
      </c>
      <c r="W135" s="100">
        <v>42.4</v>
      </c>
      <c r="X135" s="100">
        <v>91</v>
      </c>
      <c r="Y135" s="100">
        <v>107.3</v>
      </c>
      <c r="Z135" s="101">
        <v>61</v>
      </c>
      <c r="AA135" s="98">
        <v>20</v>
      </c>
      <c r="AB135" s="101">
        <v>23</v>
      </c>
      <c r="AC135" s="100">
        <v>17.5</v>
      </c>
      <c r="AD135" s="100">
        <v>124.6</v>
      </c>
      <c r="AE135" s="100">
        <v>54.7</v>
      </c>
      <c r="AF135" s="100">
        <v>31</v>
      </c>
      <c r="AG135" s="100">
        <v>25</v>
      </c>
      <c r="AH135" s="100">
        <v>38</v>
      </c>
      <c r="AI135" s="101">
        <v>18</v>
      </c>
      <c r="AJ135" s="100">
        <v>25.2</v>
      </c>
      <c r="AK135" s="101">
        <v>35</v>
      </c>
      <c r="AL135" s="101">
        <v>42</v>
      </c>
    </row>
    <row r="136" spans="2:38" s="97" customFormat="1" x14ac:dyDescent="0.2">
      <c r="B136" s="98">
        <v>1991</v>
      </c>
      <c r="C136" s="99" t="s">
        <v>185</v>
      </c>
      <c r="D136" s="100">
        <v>124</v>
      </c>
      <c r="E136" s="101">
        <v>71</v>
      </c>
      <c r="F136" s="100">
        <v>40.700000000000003</v>
      </c>
      <c r="G136" s="101">
        <v>144</v>
      </c>
      <c r="H136" s="100">
        <v>72</v>
      </c>
      <c r="I136" s="100">
        <v>142</v>
      </c>
      <c r="J136" s="101">
        <v>104</v>
      </c>
      <c r="K136" s="101">
        <v>53</v>
      </c>
      <c r="L136" s="100">
        <v>56.5</v>
      </c>
      <c r="M136" s="100">
        <v>147</v>
      </c>
      <c r="N136" s="101">
        <v>160</v>
      </c>
      <c r="O136" s="100">
        <v>35</v>
      </c>
      <c r="P136" s="101">
        <v>63</v>
      </c>
      <c r="Q136" s="100">
        <v>153</v>
      </c>
      <c r="R136" s="100">
        <v>96.1</v>
      </c>
      <c r="S136" s="100">
        <v>52.9</v>
      </c>
      <c r="T136" s="100">
        <v>87.6</v>
      </c>
      <c r="U136" s="101">
        <v>71.5</v>
      </c>
      <c r="V136" s="101">
        <v>109.5</v>
      </c>
      <c r="W136" s="100">
        <v>60.3</v>
      </c>
      <c r="X136" s="100">
        <v>145</v>
      </c>
      <c r="Y136" s="100">
        <v>86.6</v>
      </c>
      <c r="Z136" s="101">
        <v>39</v>
      </c>
      <c r="AA136" s="98">
        <v>63</v>
      </c>
      <c r="AB136" s="101">
        <v>60</v>
      </c>
      <c r="AC136" s="100">
        <v>68.599999999999994</v>
      </c>
      <c r="AD136" s="100">
        <v>127.1</v>
      </c>
      <c r="AE136" s="100">
        <v>68.599999999999994</v>
      </c>
      <c r="AF136" s="100">
        <v>58</v>
      </c>
      <c r="AG136" s="100">
        <v>95</v>
      </c>
      <c r="AH136" s="100">
        <v>61</v>
      </c>
      <c r="AI136" s="101">
        <v>72</v>
      </c>
      <c r="AJ136" s="100">
        <v>95.1</v>
      </c>
      <c r="AK136" s="101">
        <v>68</v>
      </c>
      <c r="AL136" s="101">
        <v>124</v>
      </c>
    </row>
    <row r="137" spans="2:38" s="97" customFormat="1" x14ac:dyDescent="0.2">
      <c r="B137" s="98">
        <v>1991</v>
      </c>
      <c r="C137" s="99" t="s">
        <v>186</v>
      </c>
      <c r="D137" s="100">
        <v>222</v>
      </c>
      <c r="E137" s="101">
        <v>233</v>
      </c>
      <c r="F137" s="100">
        <v>182</v>
      </c>
      <c r="G137" s="101">
        <v>124.5</v>
      </c>
      <c r="H137" s="100">
        <v>163</v>
      </c>
      <c r="I137" s="100">
        <v>216</v>
      </c>
      <c r="J137" s="101">
        <v>189</v>
      </c>
      <c r="K137" s="101">
        <v>175</v>
      </c>
      <c r="L137" s="100">
        <v>129</v>
      </c>
      <c r="M137" s="100">
        <v>213</v>
      </c>
      <c r="N137" s="101">
        <v>219</v>
      </c>
      <c r="O137" s="100">
        <v>105</v>
      </c>
      <c r="P137" s="101">
        <v>186</v>
      </c>
      <c r="Q137" s="100">
        <v>179</v>
      </c>
      <c r="R137" s="100">
        <v>148.5</v>
      </c>
      <c r="S137" s="100">
        <v>212.9</v>
      </c>
      <c r="T137" s="100">
        <v>158.30000000000001</v>
      </c>
      <c r="U137" s="101">
        <v>135.5</v>
      </c>
      <c r="V137" s="101">
        <v>222.5</v>
      </c>
      <c r="W137" s="100">
        <v>82.1</v>
      </c>
      <c r="X137" s="100">
        <v>137</v>
      </c>
      <c r="Y137" s="100">
        <v>116.4</v>
      </c>
      <c r="Z137" s="101">
        <v>161</v>
      </c>
      <c r="AA137" s="98">
        <v>96</v>
      </c>
      <c r="AB137" s="101">
        <v>91</v>
      </c>
      <c r="AC137" s="100">
        <v>197.3</v>
      </c>
      <c r="AD137" s="100">
        <v>186.4</v>
      </c>
      <c r="AE137" s="100">
        <v>99.4</v>
      </c>
      <c r="AF137" s="100">
        <v>160</v>
      </c>
      <c r="AG137" s="100">
        <v>182</v>
      </c>
      <c r="AH137" s="100">
        <v>162</v>
      </c>
      <c r="AI137" s="101">
        <v>215.5</v>
      </c>
      <c r="AJ137" s="100">
        <v>213.3</v>
      </c>
      <c r="AK137" s="101">
        <v>120</v>
      </c>
      <c r="AL137" s="101">
        <v>230.5</v>
      </c>
    </row>
    <row r="138" spans="2:38" s="97" customFormat="1" x14ac:dyDescent="0.2">
      <c r="B138" s="98">
        <v>1991</v>
      </c>
      <c r="C138" s="99" t="s">
        <v>187</v>
      </c>
      <c r="D138" s="100">
        <v>82</v>
      </c>
      <c r="E138" s="101">
        <v>139</v>
      </c>
      <c r="F138" s="100">
        <v>59.9</v>
      </c>
      <c r="G138" s="101">
        <v>72.5</v>
      </c>
      <c r="H138" s="100">
        <v>101</v>
      </c>
      <c r="I138" s="100">
        <v>79</v>
      </c>
      <c r="J138" s="101">
        <v>131</v>
      </c>
      <c r="K138" s="101">
        <v>106</v>
      </c>
      <c r="L138" s="100">
        <v>53</v>
      </c>
      <c r="M138" s="100">
        <v>210</v>
      </c>
      <c r="N138" s="101">
        <v>83</v>
      </c>
      <c r="O138" s="100">
        <v>64</v>
      </c>
      <c r="P138" s="101">
        <v>179</v>
      </c>
      <c r="Q138" s="100">
        <v>70</v>
      </c>
      <c r="R138" s="100">
        <v>124.9</v>
      </c>
      <c r="S138" s="100">
        <v>160.80000000000001</v>
      </c>
      <c r="T138" s="100">
        <v>63.3</v>
      </c>
      <c r="U138" s="101">
        <v>63</v>
      </c>
      <c r="V138" s="101">
        <v>138.5</v>
      </c>
      <c r="W138" s="100">
        <v>67.3</v>
      </c>
      <c r="X138" s="100">
        <v>116.5</v>
      </c>
      <c r="Y138" s="100">
        <v>79.3</v>
      </c>
      <c r="Z138" s="101">
        <v>190</v>
      </c>
      <c r="AA138" s="98">
        <v>50.5</v>
      </c>
      <c r="AB138" s="101">
        <v>79</v>
      </c>
      <c r="AC138" s="100">
        <v>94.6</v>
      </c>
      <c r="AD138" s="100">
        <v>88.1</v>
      </c>
      <c r="AE138" s="100">
        <v>98.5</v>
      </c>
      <c r="AF138" s="100">
        <v>125</v>
      </c>
      <c r="AG138" s="100">
        <v>120</v>
      </c>
      <c r="AH138" s="100">
        <v>113</v>
      </c>
      <c r="AI138" s="101">
        <v>89</v>
      </c>
      <c r="AJ138" s="100">
        <v>109.2</v>
      </c>
      <c r="AK138" s="101">
        <v>100</v>
      </c>
      <c r="AL138" s="101">
        <v>181</v>
      </c>
    </row>
    <row r="139" spans="2:38" s="97" customFormat="1" x14ac:dyDescent="0.2">
      <c r="B139" s="98">
        <v>1991</v>
      </c>
      <c r="C139" s="99" t="s">
        <v>188</v>
      </c>
      <c r="D139" s="100">
        <v>64</v>
      </c>
      <c r="E139" s="101">
        <v>0</v>
      </c>
      <c r="F139" s="100">
        <v>292.39999999999998</v>
      </c>
      <c r="G139" s="101">
        <v>79.5</v>
      </c>
      <c r="H139" s="100">
        <v>164</v>
      </c>
      <c r="I139" s="100">
        <v>75</v>
      </c>
      <c r="J139" s="101">
        <v>129.5</v>
      </c>
      <c r="K139" s="101">
        <v>290</v>
      </c>
      <c r="L139" s="100">
        <v>269</v>
      </c>
      <c r="M139" s="100">
        <v>235</v>
      </c>
      <c r="N139" s="101">
        <v>226</v>
      </c>
      <c r="O139" s="100">
        <v>21</v>
      </c>
      <c r="P139" s="101">
        <v>132</v>
      </c>
      <c r="Q139" s="100">
        <v>180</v>
      </c>
      <c r="R139" s="100">
        <v>179.5</v>
      </c>
      <c r="S139" s="100">
        <v>112.4</v>
      </c>
      <c r="T139" s="100">
        <v>247.2</v>
      </c>
      <c r="U139" s="101">
        <v>138.5</v>
      </c>
      <c r="V139" s="101">
        <v>74</v>
      </c>
      <c r="W139" s="100">
        <v>179.5</v>
      </c>
      <c r="X139" s="100">
        <v>112</v>
      </c>
      <c r="Y139" s="100">
        <v>50.3</v>
      </c>
      <c r="Z139" s="101">
        <v>90</v>
      </c>
      <c r="AA139" s="98">
        <v>201</v>
      </c>
      <c r="AB139" s="101">
        <v>278</v>
      </c>
      <c r="AC139" s="100">
        <v>130.9</v>
      </c>
      <c r="AD139" s="100">
        <v>49.7</v>
      </c>
      <c r="AE139" s="100">
        <v>221.1</v>
      </c>
      <c r="AF139" s="100">
        <v>184</v>
      </c>
      <c r="AG139" s="100">
        <v>193</v>
      </c>
      <c r="AH139" s="100">
        <v>254</v>
      </c>
      <c r="AI139" s="101">
        <v>205.5</v>
      </c>
      <c r="AJ139" s="100">
        <v>220</v>
      </c>
      <c r="AK139" s="101">
        <v>195</v>
      </c>
      <c r="AL139" s="101">
        <v>129</v>
      </c>
    </row>
    <row r="140" spans="2:38" s="97" customFormat="1" x14ac:dyDescent="0.2">
      <c r="B140" s="98">
        <v>1992</v>
      </c>
      <c r="C140" s="99" t="s">
        <v>189</v>
      </c>
      <c r="D140" s="100">
        <v>89</v>
      </c>
      <c r="E140" s="101">
        <v>75</v>
      </c>
      <c r="F140" s="100">
        <v>63.6</v>
      </c>
      <c r="G140" s="101">
        <v>86</v>
      </c>
      <c r="H140" s="100">
        <v>70</v>
      </c>
      <c r="I140" s="100">
        <v>32</v>
      </c>
      <c r="J140" s="101">
        <v>79</v>
      </c>
      <c r="K140" s="101">
        <v>80</v>
      </c>
      <c r="L140" s="100">
        <v>41</v>
      </c>
      <c r="M140" s="100">
        <v>68</v>
      </c>
      <c r="N140" s="101">
        <v>102</v>
      </c>
      <c r="O140" s="100">
        <v>62</v>
      </c>
      <c r="P140" s="101">
        <v>56</v>
      </c>
      <c r="Q140" s="100">
        <v>68</v>
      </c>
      <c r="R140" s="100">
        <v>84.1</v>
      </c>
      <c r="S140" s="100">
        <v>49.2</v>
      </c>
      <c r="T140" s="100">
        <v>186</v>
      </c>
      <c r="U140" s="101">
        <v>37.5</v>
      </c>
      <c r="V140" s="101">
        <v>94</v>
      </c>
      <c r="W140" s="100">
        <v>103.9</v>
      </c>
      <c r="X140" s="100">
        <v>32</v>
      </c>
      <c r="Y140" s="100">
        <v>48.9</v>
      </c>
      <c r="Z140" s="101">
        <v>50</v>
      </c>
      <c r="AA140" s="98">
        <v>103</v>
      </c>
      <c r="AB140" s="101">
        <v>32</v>
      </c>
      <c r="AC140" s="100">
        <v>87.5</v>
      </c>
      <c r="AD140" s="100">
        <v>77.400000000000006</v>
      </c>
      <c r="AE140" s="100">
        <v>100.2</v>
      </c>
      <c r="AF140" s="100">
        <v>126</v>
      </c>
      <c r="AG140" s="100">
        <v>100</v>
      </c>
      <c r="AH140" s="100">
        <v>74</v>
      </c>
      <c r="AI140" s="101">
        <v>54.5</v>
      </c>
      <c r="AJ140" s="100">
        <v>64.900000000000006</v>
      </c>
      <c r="AK140" s="101">
        <v>94</v>
      </c>
      <c r="AL140" s="101">
        <v>127.5</v>
      </c>
    </row>
    <row r="141" spans="2:38" s="97" customFormat="1" x14ac:dyDescent="0.2">
      <c r="B141" s="98">
        <v>1992</v>
      </c>
      <c r="C141" s="99" t="s">
        <v>190</v>
      </c>
      <c r="D141" s="100">
        <v>105</v>
      </c>
      <c r="E141" s="101">
        <v>219</v>
      </c>
      <c r="F141" s="100">
        <v>238.1</v>
      </c>
      <c r="G141" s="101">
        <v>165</v>
      </c>
      <c r="H141" s="100">
        <v>217</v>
      </c>
      <c r="I141" s="100">
        <v>95</v>
      </c>
      <c r="J141" s="101">
        <v>106</v>
      </c>
      <c r="K141" s="101">
        <v>43</v>
      </c>
      <c r="L141" s="100">
        <v>85</v>
      </c>
      <c r="M141" s="100">
        <v>147</v>
      </c>
      <c r="N141" s="101">
        <v>85</v>
      </c>
      <c r="O141" s="100">
        <v>269</v>
      </c>
      <c r="P141" s="101">
        <v>138</v>
      </c>
      <c r="Q141" s="100">
        <v>139</v>
      </c>
      <c r="R141" s="100">
        <v>25.2</v>
      </c>
      <c r="S141" s="100">
        <v>117.4</v>
      </c>
      <c r="T141" s="100">
        <v>122.3</v>
      </c>
      <c r="U141" s="101">
        <v>80</v>
      </c>
      <c r="V141" s="101">
        <v>185</v>
      </c>
      <c r="W141" s="100">
        <v>81</v>
      </c>
      <c r="X141" s="100">
        <v>70</v>
      </c>
      <c r="Y141" s="100">
        <v>66.599999999999994</v>
      </c>
      <c r="Z141" s="101">
        <v>84</v>
      </c>
      <c r="AA141" s="98">
        <v>77</v>
      </c>
      <c r="AB141" s="101">
        <v>84</v>
      </c>
      <c r="AC141" s="100">
        <v>268</v>
      </c>
      <c r="AD141" s="100">
        <v>141.1</v>
      </c>
      <c r="AE141" s="100">
        <v>93.8</v>
      </c>
      <c r="AF141" s="100">
        <v>120</v>
      </c>
      <c r="AG141" s="100">
        <v>157</v>
      </c>
      <c r="AH141" s="100">
        <v>136</v>
      </c>
      <c r="AI141" s="101">
        <v>235</v>
      </c>
      <c r="AJ141" s="100">
        <v>163.19999999999999</v>
      </c>
      <c r="AK141" s="101">
        <v>119</v>
      </c>
      <c r="AL141" s="101">
        <v>167.5</v>
      </c>
    </row>
    <row r="142" spans="2:38" s="97" customFormat="1" x14ac:dyDescent="0.2">
      <c r="B142" s="98">
        <v>1992</v>
      </c>
      <c r="C142" s="99" t="s">
        <v>191</v>
      </c>
      <c r="D142" s="100">
        <v>76</v>
      </c>
      <c r="E142" s="101">
        <v>78</v>
      </c>
      <c r="F142" s="100">
        <v>165</v>
      </c>
      <c r="G142" s="101">
        <v>82</v>
      </c>
      <c r="H142" s="100">
        <v>173</v>
      </c>
      <c r="I142" s="100">
        <v>53</v>
      </c>
      <c r="J142" s="101">
        <v>72</v>
      </c>
      <c r="K142" s="101">
        <v>34</v>
      </c>
      <c r="L142" s="100">
        <v>131</v>
      </c>
      <c r="M142" s="100">
        <v>106</v>
      </c>
      <c r="N142" s="101">
        <v>33</v>
      </c>
      <c r="O142" s="100">
        <v>48</v>
      </c>
      <c r="P142" s="101">
        <v>177</v>
      </c>
      <c r="Q142" s="100">
        <v>30</v>
      </c>
      <c r="R142" s="100">
        <v>90.4</v>
      </c>
      <c r="S142" s="100">
        <v>91.9</v>
      </c>
      <c r="T142" s="100">
        <v>111.9</v>
      </c>
      <c r="U142" s="101">
        <v>52</v>
      </c>
      <c r="V142" s="101">
        <v>95</v>
      </c>
      <c r="W142" s="100">
        <v>96.7</v>
      </c>
      <c r="X142" s="100">
        <v>22</v>
      </c>
      <c r="Y142" s="100">
        <v>53.5</v>
      </c>
      <c r="Z142" s="101">
        <v>52.5</v>
      </c>
      <c r="AA142" s="98">
        <v>98.5</v>
      </c>
      <c r="AB142" s="101">
        <v>212</v>
      </c>
      <c r="AC142" s="100">
        <v>185.8</v>
      </c>
      <c r="AD142" s="100">
        <v>59</v>
      </c>
      <c r="AE142" s="100">
        <v>179.6</v>
      </c>
      <c r="AF142" s="100">
        <v>120</v>
      </c>
      <c r="AG142" s="100">
        <v>86</v>
      </c>
      <c r="AH142" s="100">
        <v>171</v>
      </c>
      <c r="AI142" s="101">
        <v>156.5</v>
      </c>
      <c r="AJ142" s="100">
        <v>100</v>
      </c>
      <c r="AK142" s="101">
        <v>124</v>
      </c>
      <c r="AL142" s="101">
        <v>104.5</v>
      </c>
    </row>
    <row r="143" spans="2:38" s="97" customFormat="1" x14ac:dyDescent="0.2">
      <c r="B143" s="98">
        <v>1992</v>
      </c>
      <c r="C143" s="99" t="s">
        <v>192</v>
      </c>
      <c r="D143" s="100">
        <v>147</v>
      </c>
      <c r="E143" s="101">
        <v>292</v>
      </c>
      <c r="F143" s="100">
        <v>394.7</v>
      </c>
      <c r="G143" s="101">
        <v>236.5</v>
      </c>
      <c r="H143" s="100">
        <v>412</v>
      </c>
      <c r="I143" s="100">
        <v>202</v>
      </c>
      <c r="J143" s="101">
        <v>202</v>
      </c>
      <c r="K143" s="101">
        <v>140</v>
      </c>
      <c r="L143" s="100">
        <v>199</v>
      </c>
      <c r="M143" s="100">
        <v>122</v>
      </c>
      <c r="N143" s="101">
        <v>184</v>
      </c>
      <c r="O143" s="100">
        <v>172</v>
      </c>
      <c r="P143" s="101">
        <v>189</v>
      </c>
      <c r="Q143" s="100">
        <v>234</v>
      </c>
      <c r="R143" s="100">
        <v>99.2</v>
      </c>
      <c r="S143" s="100">
        <v>176.5</v>
      </c>
      <c r="T143" s="100">
        <v>161.9</v>
      </c>
      <c r="U143" s="101">
        <v>149</v>
      </c>
      <c r="V143" s="101">
        <v>258</v>
      </c>
      <c r="W143" s="100">
        <v>152.30000000000001</v>
      </c>
      <c r="X143" s="100">
        <v>105</v>
      </c>
      <c r="Y143" s="100">
        <v>143</v>
      </c>
      <c r="Z143" s="101">
        <v>145</v>
      </c>
      <c r="AA143" s="98">
        <v>283</v>
      </c>
      <c r="AB143" s="101">
        <v>274</v>
      </c>
      <c r="AC143" s="100">
        <v>359.5</v>
      </c>
      <c r="AD143" s="100">
        <v>173.3</v>
      </c>
      <c r="AE143" s="100">
        <v>288.3</v>
      </c>
      <c r="AF143" s="100">
        <v>346</v>
      </c>
      <c r="AG143" s="100">
        <v>274</v>
      </c>
      <c r="AH143" s="100">
        <v>444</v>
      </c>
      <c r="AI143" s="101">
        <v>343.5</v>
      </c>
      <c r="AJ143" s="100">
        <v>214.7</v>
      </c>
      <c r="AK143" s="101">
        <v>277</v>
      </c>
      <c r="AL143" s="101">
        <v>267</v>
      </c>
    </row>
    <row r="144" spans="2:38" s="97" customFormat="1" x14ac:dyDescent="0.2">
      <c r="B144" s="98">
        <v>1992</v>
      </c>
      <c r="C144" s="99" t="s">
        <v>193</v>
      </c>
      <c r="D144" s="100">
        <v>124</v>
      </c>
      <c r="E144" s="101">
        <v>57</v>
      </c>
      <c r="F144" s="100">
        <v>287.2</v>
      </c>
      <c r="G144" s="101">
        <v>93</v>
      </c>
      <c r="H144" s="100">
        <v>155</v>
      </c>
      <c r="I144" s="100">
        <v>125</v>
      </c>
      <c r="J144" s="101">
        <v>159</v>
      </c>
      <c r="K144" s="101">
        <v>87</v>
      </c>
      <c r="L144" s="100">
        <v>81</v>
      </c>
      <c r="M144" s="100">
        <v>155</v>
      </c>
      <c r="N144" s="101">
        <v>70</v>
      </c>
      <c r="O144" s="100">
        <v>80</v>
      </c>
      <c r="P144" s="101">
        <v>119</v>
      </c>
      <c r="Q144" s="100">
        <v>146</v>
      </c>
      <c r="R144" s="100">
        <v>139.5</v>
      </c>
      <c r="S144" s="100">
        <v>78</v>
      </c>
      <c r="T144" s="100">
        <v>67.099999999999994</v>
      </c>
      <c r="U144" s="101">
        <v>176</v>
      </c>
      <c r="V144" s="101">
        <v>183</v>
      </c>
      <c r="W144" s="100">
        <v>75.3</v>
      </c>
      <c r="X144" s="100">
        <v>373</v>
      </c>
      <c r="Y144" s="100">
        <v>82.7</v>
      </c>
      <c r="Z144" s="101">
        <v>108</v>
      </c>
      <c r="AA144" s="98">
        <v>100</v>
      </c>
      <c r="AB144" s="101">
        <v>106</v>
      </c>
      <c r="AC144" s="100">
        <v>198.2</v>
      </c>
      <c r="AD144" s="100">
        <v>98.9</v>
      </c>
      <c r="AE144" s="100">
        <v>109.5</v>
      </c>
      <c r="AF144" s="100">
        <v>144</v>
      </c>
      <c r="AG144" s="100">
        <v>192</v>
      </c>
      <c r="AH144" s="100">
        <v>114</v>
      </c>
      <c r="AI144" s="101">
        <v>196.5</v>
      </c>
      <c r="AJ144" s="100">
        <v>171.6</v>
      </c>
      <c r="AK144" s="101">
        <v>133</v>
      </c>
      <c r="AL144" s="101">
        <v>186</v>
      </c>
    </row>
    <row r="145" spans="2:38" s="97" customFormat="1" x14ac:dyDescent="0.2">
      <c r="B145" s="98">
        <v>1992</v>
      </c>
      <c r="C145" s="99" t="s">
        <v>194</v>
      </c>
      <c r="D145" s="100">
        <v>140</v>
      </c>
      <c r="E145" s="101">
        <v>252</v>
      </c>
      <c r="F145" s="100">
        <v>247.9</v>
      </c>
      <c r="G145" s="101">
        <v>210</v>
      </c>
      <c r="H145" s="100">
        <v>97</v>
      </c>
      <c r="I145" s="100">
        <v>109</v>
      </c>
      <c r="J145" s="101">
        <v>194</v>
      </c>
      <c r="K145" s="101">
        <v>119</v>
      </c>
      <c r="L145" s="100">
        <v>103</v>
      </c>
      <c r="M145" s="100">
        <v>331</v>
      </c>
      <c r="N145" s="101">
        <v>71</v>
      </c>
      <c r="O145" s="100">
        <v>148</v>
      </c>
      <c r="P145" s="101">
        <v>310</v>
      </c>
      <c r="Q145" s="100">
        <v>231</v>
      </c>
      <c r="R145" s="100">
        <v>118.4</v>
      </c>
      <c r="S145" s="100">
        <v>250.5</v>
      </c>
      <c r="T145" s="100">
        <v>64.5</v>
      </c>
      <c r="U145" s="101">
        <v>148.5</v>
      </c>
      <c r="V145" s="101">
        <v>285.5</v>
      </c>
      <c r="W145" s="100">
        <v>93</v>
      </c>
      <c r="X145" s="100">
        <v>98</v>
      </c>
      <c r="Y145" s="100">
        <v>159.69999999999999</v>
      </c>
      <c r="Z145" s="101">
        <v>157</v>
      </c>
      <c r="AA145" s="98">
        <v>116</v>
      </c>
      <c r="AB145" s="101">
        <v>196</v>
      </c>
      <c r="AC145" s="100">
        <v>196.5</v>
      </c>
      <c r="AD145" s="100">
        <v>135.19999999999999</v>
      </c>
      <c r="AE145" s="100">
        <v>54.1</v>
      </c>
      <c r="AF145" s="100">
        <v>153</v>
      </c>
      <c r="AG145" s="100">
        <v>208</v>
      </c>
      <c r="AH145" s="100">
        <v>194</v>
      </c>
      <c r="AI145" s="101">
        <v>254.5</v>
      </c>
      <c r="AJ145" s="100">
        <v>264.60000000000002</v>
      </c>
      <c r="AK145" s="101">
        <v>208</v>
      </c>
      <c r="AL145" s="101">
        <v>266</v>
      </c>
    </row>
    <row r="146" spans="2:38" s="97" customFormat="1" x14ac:dyDescent="0.2">
      <c r="B146" s="98">
        <v>1992</v>
      </c>
      <c r="C146" s="99" t="s">
        <v>183</v>
      </c>
      <c r="D146" s="100">
        <v>98</v>
      </c>
      <c r="E146" s="101">
        <v>296</v>
      </c>
      <c r="F146" s="100">
        <v>102.5</v>
      </c>
      <c r="G146" s="101">
        <v>120</v>
      </c>
      <c r="H146" s="100">
        <v>81</v>
      </c>
      <c r="I146" s="100">
        <v>84</v>
      </c>
      <c r="J146" s="101">
        <v>90</v>
      </c>
      <c r="K146" s="101">
        <v>59</v>
      </c>
      <c r="L146" s="100">
        <v>57</v>
      </c>
      <c r="M146" s="100">
        <v>128</v>
      </c>
      <c r="N146" s="101">
        <v>99</v>
      </c>
      <c r="O146" s="100">
        <v>102</v>
      </c>
      <c r="P146" s="101">
        <v>208</v>
      </c>
      <c r="Q146" s="100">
        <v>92</v>
      </c>
      <c r="R146" s="100">
        <v>53</v>
      </c>
      <c r="S146" s="100">
        <v>112.7</v>
      </c>
      <c r="T146" s="100">
        <v>57.4</v>
      </c>
      <c r="U146" s="101">
        <v>58</v>
      </c>
      <c r="V146" s="101">
        <v>197</v>
      </c>
      <c r="W146" s="100">
        <v>51.3</v>
      </c>
      <c r="X146" s="100">
        <v>49</v>
      </c>
      <c r="Y146" s="100">
        <v>53</v>
      </c>
      <c r="Z146" s="101">
        <v>66</v>
      </c>
      <c r="AA146" s="98">
        <v>47</v>
      </c>
      <c r="AB146" s="101">
        <v>47</v>
      </c>
      <c r="AC146" s="100">
        <v>107.5</v>
      </c>
      <c r="AD146" s="100">
        <v>114.1</v>
      </c>
      <c r="AE146" s="100">
        <v>34.5</v>
      </c>
      <c r="AF146" s="100">
        <v>46</v>
      </c>
      <c r="AG146" s="100">
        <v>68</v>
      </c>
      <c r="AH146" s="100">
        <v>65</v>
      </c>
      <c r="AI146" s="101">
        <v>149.5</v>
      </c>
      <c r="AJ146" s="100">
        <v>113.7</v>
      </c>
      <c r="AK146" s="101">
        <v>35</v>
      </c>
      <c r="AL146" s="101">
        <v>222</v>
      </c>
    </row>
    <row r="147" spans="2:38" s="97" customFormat="1" x14ac:dyDescent="0.2">
      <c r="B147" s="98">
        <v>1992</v>
      </c>
      <c r="C147" s="99" t="s">
        <v>184</v>
      </c>
      <c r="D147" s="100">
        <v>22</v>
      </c>
      <c r="E147" s="101">
        <v>54</v>
      </c>
      <c r="F147" s="100">
        <v>16.2</v>
      </c>
      <c r="G147" s="101">
        <v>60</v>
      </c>
      <c r="H147" s="100">
        <v>12</v>
      </c>
      <c r="I147" s="100">
        <v>83</v>
      </c>
      <c r="J147" s="101">
        <v>68</v>
      </c>
      <c r="K147" s="101">
        <v>106</v>
      </c>
      <c r="L147" s="100">
        <v>83</v>
      </c>
      <c r="M147" s="100">
        <v>50</v>
      </c>
      <c r="N147" s="101">
        <v>97</v>
      </c>
      <c r="O147" s="100">
        <v>36</v>
      </c>
      <c r="P147" s="101">
        <v>50</v>
      </c>
      <c r="Q147" s="100">
        <v>45</v>
      </c>
      <c r="R147" s="100">
        <v>111</v>
      </c>
      <c r="S147" s="100">
        <v>62.7</v>
      </c>
      <c r="T147" s="100">
        <v>77.2</v>
      </c>
      <c r="U147" s="101">
        <v>63</v>
      </c>
      <c r="V147" s="101">
        <v>30.5</v>
      </c>
      <c r="W147" s="100">
        <v>51.5</v>
      </c>
      <c r="X147" s="100">
        <v>111</v>
      </c>
      <c r="Y147" s="100">
        <v>82.4</v>
      </c>
      <c r="Z147" s="101">
        <v>99</v>
      </c>
      <c r="AA147" s="98">
        <v>52</v>
      </c>
      <c r="AB147" s="101">
        <v>29</v>
      </c>
      <c r="AC147" s="100">
        <v>39.299999999999997</v>
      </c>
      <c r="AD147" s="100">
        <v>52.9</v>
      </c>
      <c r="AE147" s="100">
        <v>27.5</v>
      </c>
      <c r="AF147" s="100">
        <v>17</v>
      </c>
      <c r="AG147" s="100">
        <v>21</v>
      </c>
      <c r="AH147" s="100">
        <v>26</v>
      </c>
      <c r="AI147" s="101">
        <v>16</v>
      </c>
      <c r="AJ147" s="100">
        <v>33.200000000000003</v>
      </c>
      <c r="AK147" s="101">
        <v>31</v>
      </c>
      <c r="AL147" s="101">
        <v>39.5</v>
      </c>
    </row>
    <row r="148" spans="2:38" s="97" customFormat="1" x14ac:dyDescent="0.2">
      <c r="B148" s="98">
        <v>1992</v>
      </c>
      <c r="C148" s="99" t="s">
        <v>185</v>
      </c>
      <c r="D148" s="100">
        <v>40</v>
      </c>
      <c r="E148" s="101">
        <v>123</v>
      </c>
      <c r="F148" s="100">
        <v>98.6</v>
      </c>
      <c r="G148" s="101">
        <v>64</v>
      </c>
      <c r="H148" s="100">
        <v>80</v>
      </c>
      <c r="I148" s="100">
        <v>75</v>
      </c>
      <c r="J148" s="101">
        <v>82</v>
      </c>
      <c r="K148" s="101">
        <v>42</v>
      </c>
      <c r="L148" s="100">
        <v>57</v>
      </c>
      <c r="M148" s="100">
        <v>134</v>
      </c>
      <c r="N148" s="101">
        <v>66</v>
      </c>
      <c r="O148" s="100">
        <v>75</v>
      </c>
      <c r="P148" s="101">
        <v>62.5</v>
      </c>
      <c r="Q148" s="100">
        <v>79</v>
      </c>
      <c r="R148" s="100">
        <v>36.700000000000003</v>
      </c>
      <c r="S148" s="100">
        <v>90.5</v>
      </c>
      <c r="T148" s="100">
        <v>37.200000000000003</v>
      </c>
      <c r="U148" s="101">
        <v>62</v>
      </c>
      <c r="V148" s="101">
        <v>118</v>
      </c>
      <c r="W148" s="100">
        <v>57.7</v>
      </c>
      <c r="X148" s="100">
        <v>37</v>
      </c>
      <c r="Y148" s="100">
        <v>65</v>
      </c>
      <c r="Z148" s="101">
        <v>59</v>
      </c>
      <c r="AA148" s="98">
        <v>54</v>
      </c>
      <c r="AB148" s="101">
        <v>83</v>
      </c>
      <c r="AC148" s="100">
        <v>103</v>
      </c>
      <c r="AD148" s="100">
        <v>38.1</v>
      </c>
      <c r="AE148" s="100">
        <v>82.5</v>
      </c>
      <c r="AF148" s="100">
        <v>69</v>
      </c>
      <c r="AG148" s="100">
        <v>56</v>
      </c>
      <c r="AH148" s="100">
        <v>63</v>
      </c>
      <c r="AI148" s="101">
        <v>110</v>
      </c>
      <c r="AJ148" s="100">
        <v>93.9</v>
      </c>
      <c r="AK148" s="101">
        <v>71</v>
      </c>
      <c r="AL148" s="101">
        <v>130</v>
      </c>
    </row>
    <row r="149" spans="2:38" s="97" customFormat="1" x14ac:dyDescent="0.2">
      <c r="B149" s="98">
        <v>1992</v>
      </c>
      <c r="C149" s="99" t="s">
        <v>186</v>
      </c>
      <c r="D149" s="100">
        <v>87</v>
      </c>
      <c r="E149" s="101">
        <v>67</v>
      </c>
      <c r="F149" s="100">
        <v>89.1</v>
      </c>
      <c r="G149" s="101">
        <v>88</v>
      </c>
      <c r="H149" s="100">
        <v>102</v>
      </c>
      <c r="I149" s="100">
        <v>94</v>
      </c>
      <c r="J149" s="101">
        <v>96</v>
      </c>
      <c r="K149" s="101">
        <v>64</v>
      </c>
      <c r="L149" s="100">
        <v>103.5</v>
      </c>
      <c r="M149" s="100">
        <v>92</v>
      </c>
      <c r="N149" s="101">
        <v>93</v>
      </c>
      <c r="O149" s="100">
        <v>54</v>
      </c>
      <c r="P149" s="101">
        <v>42</v>
      </c>
      <c r="Q149" s="100">
        <v>122</v>
      </c>
      <c r="R149" s="100">
        <v>82.2</v>
      </c>
      <c r="S149" s="100">
        <v>65.8</v>
      </c>
      <c r="T149" s="100">
        <v>81.099999999999994</v>
      </c>
      <c r="U149" s="101">
        <v>74</v>
      </c>
      <c r="V149" s="101">
        <v>59.5</v>
      </c>
      <c r="W149" s="100">
        <v>109.2</v>
      </c>
      <c r="X149" s="100">
        <v>86</v>
      </c>
      <c r="Y149" s="100">
        <v>138.80000000000001</v>
      </c>
      <c r="Z149" s="101">
        <v>79</v>
      </c>
      <c r="AA149" s="98">
        <v>110</v>
      </c>
      <c r="AB149" s="101">
        <v>77</v>
      </c>
      <c r="AC149" s="100">
        <v>57.5</v>
      </c>
      <c r="AD149" s="100">
        <v>124.1</v>
      </c>
      <c r="AE149" s="100">
        <v>61.5</v>
      </c>
      <c r="AF149" s="100">
        <v>63</v>
      </c>
      <c r="AG149" s="100">
        <v>60</v>
      </c>
      <c r="AH149" s="100">
        <v>73</v>
      </c>
      <c r="AI149" s="101">
        <v>69</v>
      </c>
      <c r="AJ149" s="100">
        <v>95.4</v>
      </c>
      <c r="AK149" s="101">
        <v>66</v>
      </c>
      <c r="AL149" s="101">
        <v>64</v>
      </c>
    </row>
    <row r="150" spans="2:38" s="97" customFormat="1" x14ac:dyDescent="0.2">
      <c r="B150" s="98">
        <v>1992</v>
      </c>
      <c r="C150" s="99" t="s">
        <v>187</v>
      </c>
      <c r="D150" s="100">
        <v>48</v>
      </c>
      <c r="E150" s="101">
        <v>37</v>
      </c>
      <c r="F150" s="100">
        <v>59.4</v>
      </c>
      <c r="G150" s="101">
        <v>58</v>
      </c>
      <c r="H150" s="100">
        <v>63</v>
      </c>
      <c r="I150" s="100">
        <v>74.5</v>
      </c>
      <c r="J150" s="101">
        <v>46</v>
      </c>
      <c r="K150" s="101">
        <v>43</v>
      </c>
      <c r="L150" s="100">
        <v>94</v>
      </c>
      <c r="M150" s="100">
        <v>45</v>
      </c>
      <c r="N150" s="101">
        <v>154</v>
      </c>
      <c r="O150" s="100">
        <v>29</v>
      </c>
      <c r="P150" s="101">
        <v>53</v>
      </c>
      <c r="Q150" s="100">
        <v>68</v>
      </c>
      <c r="R150" s="100">
        <v>59.4</v>
      </c>
      <c r="S150" s="100">
        <v>90.9</v>
      </c>
      <c r="T150" s="100">
        <v>89.5</v>
      </c>
      <c r="U150" s="101">
        <v>95</v>
      </c>
      <c r="V150" s="101">
        <v>76.099999999999994</v>
      </c>
      <c r="W150" s="100">
        <v>110.5</v>
      </c>
      <c r="X150" s="100">
        <v>125</v>
      </c>
      <c r="Y150" s="100">
        <v>60.7</v>
      </c>
      <c r="Z150" s="101">
        <v>98</v>
      </c>
      <c r="AA150" s="98">
        <v>151</v>
      </c>
      <c r="AB150" s="101">
        <v>61</v>
      </c>
      <c r="AC150" s="100">
        <v>73.099999999999994</v>
      </c>
      <c r="AD150" s="100">
        <v>82.7</v>
      </c>
      <c r="AE150" s="100">
        <v>59.4</v>
      </c>
      <c r="AF150" s="100">
        <v>86</v>
      </c>
      <c r="AG150" s="100">
        <v>50</v>
      </c>
      <c r="AH150" s="100">
        <v>101</v>
      </c>
      <c r="AI150" s="101">
        <v>64.5</v>
      </c>
      <c r="AJ150" s="100">
        <v>52</v>
      </c>
      <c r="AK150" s="101">
        <v>72</v>
      </c>
      <c r="AL150" s="101">
        <v>86</v>
      </c>
    </row>
    <row r="151" spans="2:38" s="97" customFormat="1" x14ac:dyDescent="0.2">
      <c r="B151" s="98">
        <v>1992</v>
      </c>
      <c r="C151" s="99" t="s">
        <v>188</v>
      </c>
      <c r="D151" s="100">
        <v>126</v>
      </c>
      <c r="E151" s="101">
        <v>117</v>
      </c>
      <c r="F151" s="100">
        <v>116.8</v>
      </c>
      <c r="G151" s="101">
        <v>43.6</v>
      </c>
      <c r="H151" s="100">
        <v>65</v>
      </c>
      <c r="I151" s="100">
        <v>32</v>
      </c>
      <c r="J151" s="101">
        <v>134</v>
      </c>
      <c r="K151" s="101">
        <v>48</v>
      </c>
      <c r="L151" s="100">
        <v>50</v>
      </c>
      <c r="M151" s="100">
        <v>101</v>
      </c>
      <c r="N151" s="101">
        <v>55</v>
      </c>
      <c r="O151" s="100">
        <v>60</v>
      </c>
      <c r="P151" s="101">
        <v>113</v>
      </c>
      <c r="Q151" s="100">
        <v>100</v>
      </c>
      <c r="R151" s="100">
        <v>94.7</v>
      </c>
      <c r="S151" s="100">
        <v>92</v>
      </c>
      <c r="T151" s="100">
        <v>72.8</v>
      </c>
      <c r="U151" s="101">
        <v>150</v>
      </c>
      <c r="V151" s="101">
        <v>142</v>
      </c>
      <c r="W151" s="100">
        <v>123.4</v>
      </c>
      <c r="X151" s="100">
        <v>31.5</v>
      </c>
      <c r="Y151" s="100">
        <v>10.4</v>
      </c>
      <c r="Z151" s="101">
        <v>41</v>
      </c>
      <c r="AA151" s="98">
        <v>147</v>
      </c>
      <c r="AB151" s="101">
        <v>78</v>
      </c>
      <c r="AC151" s="100">
        <v>178.7</v>
      </c>
      <c r="AD151" s="100">
        <v>31.7</v>
      </c>
      <c r="AE151" s="100">
        <v>154.9</v>
      </c>
      <c r="AF151" s="100">
        <v>115</v>
      </c>
      <c r="AG151" s="100">
        <v>247</v>
      </c>
      <c r="AH151" s="100">
        <v>33</v>
      </c>
      <c r="AI151" s="101">
        <v>78.900000000000006</v>
      </c>
      <c r="AJ151" s="100">
        <v>152.19999999999999</v>
      </c>
      <c r="AK151" s="101">
        <v>194.5</v>
      </c>
      <c r="AL151" s="101">
        <v>167</v>
      </c>
    </row>
    <row r="152" spans="2:38" s="97" customFormat="1" x14ac:dyDescent="0.2">
      <c r="B152" s="98">
        <v>1993</v>
      </c>
      <c r="C152" s="99" t="s">
        <v>189</v>
      </c>
      <c r="D152" s="100">
        <v>101</v>
      </c>
      <c r="E152" s="101">
        <v>119</v>
      </c>
      <c r="F152" s="100">
        <v>253.3</v>
      </c>
      <c r="G152" s="101">
        <v>267</v>
      </c>
      <c r="H152" s="100">
        <v>296</v>
      </c>
      <c r="I152" s="100">
        <v>117</v>
      </c>
      <c r="J152" s="101">
        <v>125</v>
      </c>
      <c r="K152" s="101">
        <v>130</v>
      </c>
      <c r="L152" s="100">
        <v>216</v>
      </c>
      <c r="M152" s="100">
        <v>224</v>
      </c>
      <c r="N152" s="101">
        <v>180</v>
      </c>
      <c r="O152" s="100">
        <v>73</v>
      </c>
      <c r="P152" s="101">
        <v>87</v>
      </c>
      <c r="Q152" s="100">
        <v>214</v>
      </c>
      <c r="R152" s="100">
        <v>136.4</v>
      </c>
      <c r="S152" s="100">
        <v>105.8</v>
      </c>
      <c r="T152" s="100">
        <v>187.7</v>
      </c>
      <c r="U152" s="101">
        <v>107</v>
      </c>
      <c r="V152" s="101">
        <v>138</v>
      </c>
      <c r="W152" s="100">
        <v>161.69999999999999</v>
      </c>
      <c r="X152" s="100">
        <v>150</v>
      </c>
      <c r="Y152" s="100">
        <v>90</v>
      </c>
      <c r="Z152" s="101">
        <v>129</v>
      </c>
      <c r="AA152" s="98">
        <v>119</v>
      </c>
      <c r="AB152" s="101">
        <v>199</v>
      </c>
      <c r="AC152" s="100">
        <v>237</v>
      </c>
      <c r="AD152" s="100">
        <v>118.6</v>
      </c>
      <c r="AE152" s="100">
        <v>134.80000000000001</v>
      </c>
      <c r="AF152" s="100">
        <v>232</v>
      </c>
      <c r="AG152" s="100">
        <v>210</v>
      </c>
      <c r="AH152" s="100">
        <v>152</v>
      </c>
      <c r="AI152" s="101">
        <v>224</v>
      </c>
      <c r="AJ152" s="100">
        <v>128.80000000000001</v>
      </c>
      <c r="AK152" s="101">
        <v>259</v>
      </c>
      <c r="AL152" s="101">
        <v>99</v>
      </c>
    </row>
    <row r="153" spans="2:38" s="97" customFormat="1" x14ac:dyDescent="0.2">
      <c r="B153" s="98">
        <v>1993</v>
      </c>
      <c r="C153" s="99" t="s">
        <v>190</v>
      </c>
      <c r="D153" s="100">
        <v>109</v>
      </c>
      <c r="E153" s="101">
        <v>97</v>
      </c>
      <c r="F153" s="100">
        <v>73.599999999999994</v>
      </c>
      <c r="G153" s="101">
        <v>224</v>
      </c>
      <c r="H153" s="100">
        <v>22</v>
      </c>
      <c r="I153" s="100">
        <v>111</v>
      </c>
      <c r="J153" s="101">
        <v>88.5</v>
      </c>
      <c r="K153" s="101">
        <v>203</v>
      </c>
      <c r="L153" s="100">
        <v>34</v>
      </c>
      <c r="M153" s="100">
        <v>71</v>
      </c>
      <c r="N153" s="101">
        <v>158.5</v>
      </c>
      <c r="O153" s="100">
        <v>70</v>
      </c>
      <c r="P153" s="101">
        <v>97</v>
      </c>
      <c r="Q153" s="100">
        <v>58</v>
      </c>
      <c r="R153" s="100">
        <v>221.3</v>
      </c>
      <c r="S153" s="100">
        <v>112.2</v>
      </c>
      <c r="T153" s="100">
        <v>77.5</v>
      </c>
      <c r="U153" s="101">
        <v>111.5</v>
      </c>
      <c r="V153" s="101">
        <v>92.5</v>
      </c>
      <c r="W153" s="100">
        <v>88.1</v>
      </c>
      <c r="X153" s="100">
        <v>218.5</v>
      </c>
      <c r="Y153" s="100">
        <v>275.60000000000002</v>
      </c>
      <c r="Z153" s="101">
        <v>158</v>
      </c>
      <c r="AA153" s="98">
        <v>85</v>
      </c>
      <c r="AB153" s="101">
        <v>66</v>
      </c>
      <c r="AC153" s="100">
        <v>102.7</v>
      </c>
      <c r="AD153" s="100">
        <v>185</v>
      </c>
      <c r="AE153" s="100">
        <v>39.6</v>
      </c>
      <c r="AF153" s="100">
        <v>18</v>
      </c>
      <c r="AG153" s="100">
        <v>63</v>
      </c>
      <c r="AH153" s="100">
        <v>36</v>
      </c>
      <c r="AI153" s="101">
        <v>68.5</v>
      </c>
      <c r="AJ153" s="100">
        <v>185.5</v>
      </c>
      <c r="AK153" s="101">
        <v>76</v>
      </c>
      <c r="AL153" s="101">
        <v>109</v>
      </c>
    </row>
    <row r="154" spans="2:38" s="97" customFormat="1" x14ac:dyDescent="0.2">
      <c r="B154" s="98">
        <v>1993</v>
      </c>
      <c r="C154" s="99" t="s">
        <v>191</v>
      </c>
      <c r="D154" s="100">
        <v>12</v>
      </c>
      <c r="E154" s="101">
        <v>57</v>
      </c>
      <c r="F154" s="100">
        <v>64.900000000000006</v>
      </c>
      <c r="G154" s="101">
        <v>138.5</v>
      </c>
      <c r="H154" s="100">
        <v>145</v>
      </c>
      <c r="I154" s="100">
        <v>28</v>
      </c>
      <c r="J154" s="101">
        <v>22</v>
      </c>
      <c r="K154" s="101">
        <v>62</v>
      </c>
      <c r="L154" s="100">
        <v>50</v>
      </c>
      <c r="M154" s="100">
        <v>23</v>
      </c>
      <c r="N154" s="101">
        <v>86</v>
      </c>
      <c r="O154" s="100">
        <v>13</v>
      </c>
      <c r="P154" s="101">
        <v>29</v>
      </c>
      <c r="Q154" s="100">
        <v>10</v>
      </c>
      <c r="R154" s="100">
        <v>49.3</v>
      </c>
      <c r="S154" s="100">
        <v>27.9</v>
      </c>
      <c r="T154" s="100">
        <v>193.1</v>
      </c>
      <c r="U154" s="101">
        <v>96</v>
      </c>
      <c r="V154" s="101">
        <v>29.5</v>
      </c>
      <c r="W154" s="100">
        <v>47</v>
      </c>
      <c r="X154" s="100">
        <v>69</v>
      </c>
      <c r="Y154" s="100">
        <v>26.4</v>
      </c>
      <c r="Z154" s="101">
        <v>36</v>
      </c>
      <c r="AA154" s="98">
        <v>57</v>
      </c>
      <c r="AB154" s="101">
        <v>56</v>
      </c>
      <c r="AC154" s="100">
        <v>52.5</v>
      </c>
      <c r="AD154" s="100">
        <v>31.8</v>
      </c>
      <c r="AE154" s="100">
        <v>128.19999999999999</v>
      </c>
      <c r="AF154" s="100">
        <v>73</v>
      </c>
      <c r="AG154" s="100">
        <v>132</v>
      </c>
      <c r="AH154" s="100">
        <v>88</v>
      </c>
      <c r="AI154" s="101">
        <v>44</v>
      </c>
      <c r="AJ154" s="100">
        <v>79.900000000000006</v>
      </c>
      <c r="AK154" s="101">
        <v>78</v>
      </c>
      <c r="AL154" s="101">
        <v>28</v>
      </c>
    </row>
    <row r="155" spans="2:38" s="97" customFormat="1" x14ac:dyDescent="0.2">
      <c r="B155" s="98">
        <v>1993</v>
      </c>
      <c r="C155" s="99" t="s">
        <v>192</v>
      </c>
      <c r="D155" s="100">
        <v>147</v>
      </c>
      <c r="E155" s="101">
        <v>78</v>
      </c>
      <c r="F155" s="100">
        <v>119.8</v>
      </c>
      <c r="G155" s="101">
        <v>216.5</v>
      </c>
      <c r="H155" s="100">
        <v>135</v>
      </c>
      <c r="I155" s="100">
        <v>107</v>
      </c>
      <c r="J155" s="101">
        <v>101</v>
      </c>
      <c r="K155" s="101">
        <v>131</v>
      </c>
      <c r="L155" s="100">
        <v>243</v>
      </c>
      <c r="M155" s="100">
        <v>101</v>
      </c>
      <c r="N155" s="101">
        <v>253</v>
      </c>
      <c r="O155" s="100">
        <v>214</v>
      </c>
      <c r="P155" s="101">
        <v>113</v>
      </c>
      <c r="Q155" s="100">
        <v>114</v>
      </c>
      <c r="R155" s="100">
        <v>193.1</v>
      </c>
      <c r="S155" s="100">
        <v>118.8</v>
      </c>
      <c r="T155" s="100">
        <v>204.9</v>
      </c>
      <c r="U155" s="101">
        <v>118</v>
      </c>
      <c r="V155" s="101">
        <v>88</v>
      </c>
      <c r="W155" s="100">
        <v>273.89999999999998</v>
      </c>
      <c r="X155" s="100">
        <v>302.5</v>
      </c>
      <c r="Y155" s="100">
        <v>344.6</v>
      </c>
      <c r="Z155" s="101">
        <v>189</v>
      </c>
      <c r="AA155" s="98">
        <v>363.5</v>
      </c>
      <c r="AB155" s="101">
        <v>294</v>
      </c>
      <c r="AC155" s="100">
        <v>111.3</v>
      </c>
      <c r="AD155" s="100">
        <v>239.5</v>
      </c>
      <c r="AE155" s="100">
        <v>158.4</v>
      </c>
      <c r="AF155" s="100">
        <v>167</v>
      </c>
      <c r="AG155" s="100">
        <v>147</v>
      </c>
      <c r="AH155" s="100">
        <v>146</v>
      </c>
      <c r="AI155" s="101">
        <v>133</v>
      </c>
      <c r="AJ155" s="100">
        <v>117.7</v>
      </c>
      <c r="AK155" s="101">
        <v>100</v>
      </c>
      <c r="AL155" s="101">
        <v>150</v>
      </c>
    </row>
    <row r="156" spans="2:38" s="97" customFormat="1" x14ac:dyDescent="0.2">
      <c r="B156" s="98">
        <v>1993</v>
      </c>
      <c r="C156" s="99" t="s">
        <v>193</v>
      </c>
      <c r="D156" s="100">
        <v>38</v>
      </c>
      <c r="E156" s="101">
        <v>186</v>
      </c>
      <c r="F156" s="100">
        <v>367.4</v>
      </c>
      <c r="G156" s="101">
        <v>243</v>
      </c>
      <c r="H156" s="100">
        <v>261</v>
      </c>
      <c r="I156" s="100">
        <v>90</v>
      </c>
      <c r="J156" s="101">
        <v>279</v>
      </c>
      <c r="K156" s="101">
        <v>46</v>
      </c>
      <c r="L156" s="100">
        <v>135</v>
      </c>
      <c r="M156" s="100">
        <v>199</v>
      </c>
      <c r="N156" s="101">
        <v>116</v>
      </c>
      <c r="O156" s="100">
        <v>160</v>
      </c>
      <c r="P156" s="101">
        <v>271</v>
      </c>
      <c r="Q156" s="100">
        <v>139</v>
      </c>
      <c r="R156" s="100">
        <v>96.2</v>
      </c>
      <c r="S156" s="100">
        <v>280.2</v>
      </c>
      <c r="T156" s="100">
        <v>105.2</v>
      </c>
      <c r="U156" s="101">
        <v>160</v>
      </c>
      <c r="V156" s="101">
        <v>358</v>
      </c>
      <c r="W156" s="100">
        <v>153</v>
      </c>
      <c r="X156" s="100">
        <v>102.5</v>
      </c>
      <c r="Y156" s="100">
        <v>74.8</v>
      </c>
      <c r="Z156" s="101">
        <v>71</v>
      </c>
      <c r="AA156" s="98">
        <v>228</v>
      </c>
      <c r="AB156" s="101">
        <v>310</v>
      </c>
      <c r="AC156" s="100">
        <v>417</v>
      </c>
      <c r="AD156" s="100">
        <v>98.8</v>
      </c>
      <c r="AE156" s="100">
        <v>333.7</v>
      </c>
      <c r="AF156" s="100">
        <v>258</v>
      </c>
      <c r="AG156" s="100">
        <v>509</v>
      </c>
      <c r="AH156" s="100">
        <v>215</v>
      </c>
      <c r="AI156" s="101">
        <v>479.5</v>
      </c>
      <c r="AJ156" s="100">
        <v>243.1</v>
      </c>
      <c r="AK156" s="101">
        <v>328</v>
      </c>
      <c r="AL156" s="101">
        <v>382</v>
      </c>
    </row>
    <row r="157" spans="2:38" s="97" customFormat="1" x14ac:dyDescent="0.2">
      <c r="B157" s="98">
        <v>1993</v>
      </c>
      <c r="C157" s="99" t="s">
        <v>194</v>
      </c>
      <c r="D157" s="100">
        <v>82</v>
      </c>
      <c r="E157" s="101">
        <v>103</v>
      </c>
      <c r="F157" s="100">
        <v>72.8</v>
      </c>
      <c r="G157" s="101">
        <v>107.7</v>
      </c>
      <c r="H157" s="100">
        <v>89</v>
      </c>
      <c r="I157" s="100">
        <v>71</v>
      </c>
      <c r="J157" s="101">
        <v>69</v>
      </c>
      <c r="K157" s="101">
        <v>38</v>
      </c>
      <c r="L157" s="103" t="s">
        <v>234</v>
      </c>
      <c r="M157" s="100">
        <v>82</v>
      </c>
      <c r="N157" s="101">
        <v>81</v>
      </c>
      <c r="O157" s="100">
        <v>76</v>
      </c>
      <c r="P157" s="101">
        <v>149</v>
      </c>
      <c r="Q157" s="100">
        <v>100</v>
      </c>
      <c r="R157" s="100">
        <v>120.2</v>
      </c>
      <c r="S157" s="100">
        <v>105.6</v>
      </c>
      <c r="T157" s="100">
        <v>77</v>
      </c>
      <c r="U157" s="101">
        <v>48</v>
      </c>
      <c r="V157" s="101">
        <v>136</v>
      </c>
      <c r="W157" s="100">
        <v>58</v>
      </c>
      <c r="X157" s="100">
        <v>51</v>
      </c>
      <c r="Y157" s="100">
        <v>64</v>
      </c>
      <c r="Z157" s="101">
        <v>76</v>
      </c>
      <c r="AA157" s="98">
        <v>14</v>
      </c>
      <c r="AB157" s="101">
        <v>44</v>
      </c>
      <c r="AC157" s="100">
        <v>147</v>
      </c>
      <c r="AD157" s="100">
        <v>49</v>
      </c>
      <c r="AE157" s="100">
        <v>31.8</v>
      </c>
      <c r="AF157" s="100">
        <v>56</v>
      </c>
      <c r="AG157" s="100">
        <v>98</v>
      </c>
      <c r="AH157" s="100">
        <v>56</v>
      </c>
      <c r="AI157" s="101">
        <v>120</v>
      </c>
      <c r="AJ157" s="100">
        <v>81.599999999999994</v>
      </c>
      <c r="AK157" s="101">
        <v>78</v>
      </c>
      <c r="AL157" s="101">
        <v>107</v>
      </c>
    </row>
    <row r="158" spans="2:38" s="97" customFormat="1" x14ac:dyDescent="0.2">
      <c r="B158" s="98">
        <v>1993</v>
      </c>
      <c r="C158" s="99" t="s">
        <v>183</v>
      </c>
      <c r="D158" s="100">
        <v>104</v>
      </c>
      <c r="E158" s="101">
        <v>117</v>
      </c>
      <c r="F158" s="100">
        <v>51</v>
      </c>
      <c r="G158" s="101">
        <v>268</v>
      </c>
      <c r="H158" s="100">
        <v>43</v>
      </c>
      <c r="I158" s="100">
        <v>75</v>
      </c>
      <c r="J158" s="101">
        <v>102</v>
      </c>
      <c r="K158" s="101">
        <v>2</v>
      </c>
      <c r="L158" s="100">
        <v>31.5</v>
      </c>
      <c r="M158" s="100">
        <v>89</v>
      </c>
      <c r="N158" s="101">
        <v>50</v>
      </c>
      <c r="O158" s="100">
        <v>96</v>
      </c>
      <c r="P158" s="101">
        <v>80</v>
      </c>
      <c r="Q158" s="100">
        <v>118</v>
      </c>
      <c r="R158" s="100">
        <v>34.700000000000003</v>
      </c>
      <c r="S158" s="100">
        <v>72.099999999999994</v>
      </c>
      <c r="T158" s="100">
        <v>29.6</v>
      </c>
      <c r="U158" s="101">
        <v>60.5</v>
      </c>
      <c r="V158" s="101">
        <v>90</v>
      </c>
      <c r="W158" s="100">
        <v>33.200000000000003</v>
      </c>
      <c r="X158" s="100">
        <v>74</v>
      </c>
      <c r="Y158" s="100">
        <v>56.5</v>
      </c>
      <c r="Z158" s="101">
        <v>56</v>
      </c>
      <c r="AA158" s="98">
        <v>36</v>
      </c>
      <c r="AB158" s="101">
        <v>61</v>
      </c>
      <c r="AC158" s="100">
        <v>67</v>
      </c>
      <c r="AD158" s="100">
        <v>164.9</v>
      </c>
      <c r="AE158" s="100">
        <v>38.799999999999997</v>
      </c>
      <c r="AF158" s="100">
        <v>35</v>
      </c>
      <c r="AG158" s="100">
        <v>73</v>
      </c>
      <c r="AH158" s="100">
        <v>23</v>
      </c>
      <c r="AI158" s="101">
        <v>68</v>
      </c>
      <c r="AJ158" s="100">
        <v>116.6</v>
      </c>
      <c r="AK158" s="101">
        <v>60</v>
      </c>
      <c r="AL158" s="101">
        <v>59</v>
      </c>
    </row>
    <row r="159" spans="2:38" s="97" customFormat="1" x14ac:dyDescent="0.2">
      <c r="B159" s="98">
        <v>1993</v>
      </c>
      <c r="C159" s="99" t="s">
        <v>184</v>
      </c>
      <c r="D159" s="100">
        <v>116</v>
      </c>
      <c r="E159" s="101">
        <v>178</v>
      </c>
      <c r="F159" s="100">
        <v>9.5</v>
      </c>
      <c r="G159" s="101">
        <v>256.5</v>
      </c>
      <c r="H159" s="100">
        <v>6</v>
      </c>
      <c r="I159" s="100">
        <v>118</v>
      </c>
      <c r="J159" s="101">
        <v>113</v>
      </c>
      <c r="K159" s="101">
        <v>62</v>
      </c>
      <c r="L159" s="100">
        <v>31</v>
      </c>
      <c r="M159" s="100">
        <v>115</v>
      </c>
      <c r="N159" s="101">
        <v>125</v>
      </c>
      <c r="O159" s="100">
        <v>183</v>
      </c>
      <c r="P159" s="101">
        <v>107</v>
      </c>
      <c r="Q159" s="100">
        <v>166</v>
      </c>
      <c r="R159" s="100">
        <v>66.099999999999994</v>
      </c>
      <c r="S159" s="100">
        <v>93.9</v>
      </c>
      <c r="T159" s="100">
        <v>97.8</v>
      </c>
      <c r="U159" s="101">
        <v>92</v>
      </c>
      <c r="V159" s="101">
        <v>15</v>
      </c>
      <c r="W159" s="100">
        <v>33.9</v>
      </c>
      <c r="X159" s="100">
        <v>83</v>
      </c>
      <c r="Y159" s="100">
        <v>43.8</v>
      </c>
      <c r="Z159" s="101">
        <v>119</v>
      </c>
      <c r="AA159" s="98">
        <v>40</v>
      </c>
      <c r="AB159" s="101">
        <v>29</v>
      </c>
      <c r="AC159" s="100">
        <v>23.1</v>
      </c>
      <c r="AD159" s="100">
        <v>123.6</v>
      </c>
      <c r="AE159" s="100">
        <v>22.7</v>
      </c>
      <c r="AF159" s="100">
        <v>8</v>
      </c>
      <c r="AG159" s="100">
        <v>22</v>
      </c>
      <c r="AH159" s="100">
        <v>14</v>
      </c>
      <c r="AI159" s="101">
        <v>20</v>
      </c>
      <c r="AJ159" s="100">
        <v>117</v>
      </c>
      <c r="AK159" s="101">
        <v>37</v>
      </c>
      <c r="AL159" s="101">
        <v>45</v>
      </c>
    </row>
    <row r="160" spans="2:38" s="97" customFormat="1" x14ac:dyDescent="0.2">
      <c r="B160" s="98">
        <v>1993</v>
      </c>
      <c r="C160" s="99" t="s">
        <v>185</v>
      </c>
      <c r="D160" s="100">
        <v>40</v>
      </c>
      <c r="E160" s="101">
        <v>35</v>
      </c>
      <c r="F160" s="100">
        <v>41.9</v>
      </c>
      <c r="G160" s="101">
        <v>191.5</v>
      </c>
      <c r="H160" s="100">
        <v>5</v>
      </c>
      <c r="I160" s="100">
        <v>47</v>
      </c>
      <c r="J160" s="101">
        <v>45</v>
      </c>
      <c r="K160" s="101">
        <v>16</v>
      </c>
      <c r="L160" s="100">
        <v>14.5</v>
      </c>
      <c r="M160" s="100">
        <v>48</v>
      </c>
      <c r="N160" s="101">
        <v>15</v>
      </c>
      <c r="O160" s="100">
        <v>47</v>
      </c>
      <c r="P160" s="101">
        <v>48</v>
      </c>
      <c r="Q160" s="100">
        <v>41</v>
      </c>
      <c r="R160" s="100">
        <v>34.700000000000003</v>
      </c>
      <c r="S160" s="100">
        <v>44.1</v>
      </c>
      <c r="T160" s="100">
        <v>9.3000000000000007</v>
      </c>
      <c r="U160" s="101">
        <v>23</v>
      </c>
      <c r="V160" s="101">
        <v>51</v>
      </c>
      <c r="W160" s="100">
        <v>12.9</v>
      </c>
      <c r="X160" s="100">
        <v>25</v>
      </c>
      <c r="Y160" s="100">
        <v>51.6</v>
      </c>
      <c r="Z160" s="101">
        <v>70</v>
      </c>
      <c r="AA160" s="98">
        <v>6.5</v>
      </c>
      <c r="AB160" s="101">
        <v>7</v>
      </c>
      <c r="AC160" s="100">
        <v>38.799999999999997</v>
      </c>
      <c r="AD160" s="100">
        <v>55.9</v>
      </c>
      <c r="AE160" s="100">
        <v>7.5</v>
      </c>
      <c r="AF160" s="103" t="s">
        <v>234</v>
      </c>
      <c r="AG160" s="100">
        <v>43</v>
      </c>
      <c r="AH160" s="100">
        <v>12</v>
      </c>
      <c r="AI160" s="101">
        <v>15.9</v>
      </c>
      <c r="AJ160" s="100">
        <v>39.700000000000003</v>
      </c>
      <c r="AK160" s="101">
        <v>4.5</v>
      </c>
      <c r="AL160" s="101">
        <v>41</v>
      </c>
    </row>
    <row r="161" spans="2:38" s="97" customFormat="1" x14ac:dyDescent="0.2">
      <c r="B161" s="98">
        <v>1993</v>
      </c>
      <c r="C161" s="99" t="s">
        <v>186</v>
      </c>
      <c r="D161" s="100">
        <v>210</v>
      </c>
      <c r="E161" s="101">
        <v>218</v>
      </c>
      <c r="F161" s="100">
        <v>284.3</v>
      </c>
      <c r="G161" s="101">
        <v>386</v>
      </c>
      <c r="H161" s="100">
        <v>298</v>
      </c>
      <c r="I161" s="100">
        <v>280</v>
      </c>
      <c r="J161" s="101">
        <v>91</v>
      </c>
      <c r="K161" s="101">
        <v>115</v>
      </c>
      <c r="L161" s="100">
        <v>166.5</v>
      </c>
      <c r="M161" s="100">
        <v>110</v>
      </c>
      <c r="N161" s="101">
        <v>198</v>
      </c>
      <c r="O161" s="100">
        <v>101</v>
      </c>
      <c r="P161" s="101">
        <v>87</v>
      </c>
      <c r="Q161" s="100">
        <v>78</v>
      </c>
      <c r="R161" s="100">
        <v>239.1</v>
      </c>
      <c r="S161" s="100">
        <v>139.19999999999999</v>
      </c>
      <c r="T161" s="100">
        <v>218.5</v>
      </c>
      <c r="U161" s="101">
        <v>146</v>
      </c>
      <c r="V161" s="101">
        <v>135</v>
      </c>
      <c r="W161" s="100">
        <v>249.1</v>
      </c>
      <c r="X161" s="100">
        <v>161.5</v>
      </c>
      <c r="Y161" s="100">
        <v>216.4</v>
      </c>
      <c r="Z161" s="101">
        <v>163</v>
      </c>
      <c r="AA161" s="98">
        <v>290</v>
      </c>
      <c r="AB161" s="101">
        <v>230.5</v>
      </c>
      <c r="AC161" s="100">
        <v>243.8</v>
      </c>
      <c r="AD161" s="100">
        <v>204.8</v>
      </c>
      <c r="AE161" s="100">
        <v>301.89999999999998</v>
      </c>
      <c r="AF161" s="100">
        <v>265</v>
      </c>
      <c r="AG161" s="100">
        <v>135</v>
      </c>
      <c r="AH161" s="100">
        <v>181</v>
      </c>
      <c r="AI161" s="101">
        <v>258</v>
      </c>
      <c r="AJ161" s="100">
        <v>82</v>
      </c>
      <c r="AK161" s="101">
        <v>337</v>
      </c>
      <c r="AL161" s="101">
        <v>135</v>
      </c>
    </row>
    <row r="162" spans="2:38" s="97" customFormat="1" x14ac:dyDescent="0.2">
      <c r="B162" s="98">
        <v>1993</v>
      </c>
      <c r="C162" s="99" t="s">
        <v>187</v>
      </c>
      <c r="D162" s="100">
        <v>68</v>
      </c>
      <c r="E162" s="101">
        <v>197</v>
      </c>
      <c r="F162" s="100">
        <v>227.5</v>
      </c>
      <c r="G162" s="101">
        <v>173.5</v>
      </c>
      <c r="H162" s="100">
        <v>282</v>
      </c>
      <c r="I162" s="100">
        <v>206</v>
      </c>
      <c r="J162" s="101">
        <v>126</v>
      </c>
      <c r="K162" s="101">
        <v>272</v>
      </c>
      <c r="L162" s="100">
        <v>114</v>
      </c>
      <c r="M162" s="100">
        <v>156</v>
      </c>
      <c r="N162" s="101">
        <v>205.5</v>
      </c>
      <c r="O162" s="100">
        <v>316</v>
      </c>
      <c r="P162" s="101">
        <v>136</v>
      </c>
      <c r="Q162" s="100">
        <v>170</v>
      </c>
      <c r="R162" s="100">
        <v>300.60000000000002</v>
      </c>
      <c r="S162" s="100">
        <v>171.6</v>
      </c>
      <c r="T162" s="100">
        <v>178.5</v>
      </c>
      <c r="U162" s="101">
        <v>116</v>
      </c>
      <c r="V162" s="101">
        <v>134.5</v>
      </c>
      <c r="W162" s="100">
        <v>148.4</v>
      </c>
      <c r="X162" s="100">
        <v>254</v>
      </c>
      <c r="Y162" s="100">
        <v>201.2</v>
      </c>
      <c r="Z162" s="101">
        <v>6</v>
      </c>
      <c r="AA162" s="98">
        <v>152.5</v>
      </c>
      <c r="AB162" s="101">
        <v>95</v>
      </c>
      <c r="AC162" s="100">
        <v>157.80000000000001</v>
      </c>
      <c r="AD162" s="100">
        <v>99.3</v>
      </c>
      <c r="AE162" s="100">
        <v>165.5</v>
      </c>
      <c r="AF162" s="100">
        <v>97</v>
      </c>
      <c r="AG162" s="100">
        <v>131</v>
      </c>
      <c r="AH162" s="100">
        <v>183</v>
      </c>
      <c r="AI162" s="101">
        <v>144.5</v>
      </c>
      <c r="AJ162" s="100">
        <v>117</v>
      </c>
      <c r="AK162" s="101">
        <v>111</v>
      </c>
      <c r="AL162" s="101">
        <v>207</v>
      </c>
    </row>
    <row r="163" spans="2:38" s="97" customFormat="1" x14ac:dyDescent="0.2">
      <c r="B163" s="98">
        <v>1993</v>
      </c>
      <c r="C163" s="99" t="s">
        <v>188</v>
      </c>
      <c r="D163" s="100">
        <v>121</v>
      </c>
      <c r="E163" s="101">
        <v>164</v>
      </c>
      <c r="F163" s="100">
        <v>134.4</v>
      </c>
      <c r="G163" s="101">
        <v>230</v>
      </c>
      <c r="H163" s="100">
        <v>73</v>
      </c>
      <c r="I163" s="100">
        <v>173</v>
      </c>
      <c r="J163" s="101">
        <v>148.5</v>
      </c>
      <c r="K163" s="101">
        <v>159</v>
      </c>
      <c r="L163" s="100">
        <v>109.5</v>
      </c>
      <c r="M163" s="100">
        <v>214</v>
      </c>
      <c r="N163" s="101">
        <v>187.5</v>
      </c>
      <c r="O163" s="100">
        <v>130</v>
      </c>
      <c r="P163" s="101">
        <v>142</v>
      </c>
      <c r="Q163" s="100">
        <v>196</v>
      </c>
      <c r="R163" s="100">
        <v>177.9</v>
      </c>
      <c r="S163" s="100">
        <v>134.9</v>
      </c>
      <c r="T163" s="100">
        <v>158.1</v>
      </c>
      <c r="U163" s="101">
        <v>149</v>
      </c>
      <c r="V163" s="101">
        <v>224</v>
      </c>
      <c r="W163" s="100">
        <v>138.6</v>
      </c>
      <c r="X163" s="100">
        <v>146.5</v>
      </c>
      <c r="Y163" s="100">
        <v>132.69999999999999</v>
      </c>
      <c r="Z163" s="101">
        <v>90</v>
      </c>
      <c r="AA163" s="98">
        <v>154</v>
      </c>
      <c r="AB163" s="101">
        <v>220</v>
      </c>
      <c r="AC163" s="100">
        <v>185.1</v>
      </c>
      <c r="AD163" s="100">
        <v>118.5</v>
      </c>
      <c r="AE163" s="100">
        <v>140.69999999999999</v>
      </c>
      <c r="AF163" s="100">
        <v>108</v>
      </c>
      <c r="AG163" s="100">
        <v>256</v>
      </c>
      <c r="AH163" s="100">
        <v>69</v>
      </c>
      <c r="AI163" s="101">
        <v>216</v>
      </c>
      <c r="AJ163" s="100">
        <v>203</v>
      </c>
      <c r="AK163" s="101">
        <v>110</v>
      </c>
      <c r="AL163" s="101">
        <v>192</v>
      </c>
    </row>
    <row r="164" spans="2:38" s="97" customFormat="1" x14ac:dyDescent="0.2">
      <c r="B164" s="98">
        <v>1994</v>
      </c>
      <c r="C164" s="99" t="s">
        <v>189</v>
      </c>
      <c r="D164" s="100">
        <v>77</v>
      </c>
      <c r="E164" s="101">
        <v>83</v>
      </c>
      <c r="F164" s="100">
        <v>14.4</v>
      </c>
      <c r="G164" s="101">
        <v>109</v>
      </c>
      <c r="H164" s="100">
        <v>22</v>
      </c>
      <c r="I164" s="100">
        <v>41</v>
      </c>
      <c r="J164" s="101">
        <v>105.5</v>
      </c>
      <c r="K164" s="101">
        <v>84</v>
      </c>
      <c r="L164" s="100">
        <v>134</v>
      </c>
      <c r="M164" s="100">
        <v>96</v>
      </c>
      <c r="N164" s="101">
        <v>68</v>
      </c>
      <c r="O164" s="100">
        <v>69</v>
      </c>
      <c r="P164" s="101">
        <v>69</v>
      </c>
      <c r="Q164" s="100">
        <v>184</v>
      </c>
      <c r="R164" s="100">
        <v>58.4</v>
      </c>
      <c r="S164" s="100">
        <v>97.6</v>
      </c>
      <c r="T164" s="100">
        <v>76</v>
      </c>
      <c r="U164" s="101">
        <v>169.5</v>
      </c>
      <c r="V164" s="101">
        <v>54</v>
      </c>
      <c r="W164" s="100">
        <v>95.7</v>
      </c>
      <c r="X164" s="100">
        <v>84</v>
      </c>
      <c r="Y164" s="100">
        <v>45.2</v>
      </c>
      <c r="Z164" s="101">
        <v>125</v>
      </c>
      <c r="AA164" s="98">
        <v>55</v>
      </c>
      <c r="AB164" s="101">
        <v>99</v>
      </c>
      <c r="AC164" s="100">
        <v>58.9</v>
      </c>
      <c r="AD164" s="100">
        <v>56.8</v>
      </c>
      <c r="AE164" s="100">
        <v>41.6</v>
      </c>
      <c r="AF164" s="100">
        <v>24</v>
      </c>
      <c r="AG164" s="100">
        <v>112</v>
      </c>
      <c r="AH164" s="100">
        <v>54</v>
      </c>
      <c r="AI164" s="101">
        <v>48</v>
      </c>
      <c r="AJ164" s="100">
        <v>152.80000000000001</v>
      </c>
      <c r="AK164" s="101">
        <v>34</v>
      </c>
      <c r="AL164" s="101">
        <v>40</v>
      </c>
    </row>
    <row r="165" spans="2:38" s="97" customFormat="1" x14ac:dyDescent="0.2">
      <c r="B165" s="98">
        <v>1994</v>
      </c>
      <c r="C165" s="99" t="s">
        <v>190</v>
      </c>
      <c r="D165" s="100">
        <v>32</v>
      </c>
      <c r="E165" s="101">
        <v>153</v>
      </c>
      <c r="F165" s="100">
        <v>205.4</v>
      </c>
      <c r="G165" s="101">
        <v>65</v>
      </c>
      <c r="H165" s="100">
        <v>92</v>
      </c>
      <c r="I165" s="100">
        <v>58</v>
      </c>
      <c r="J165" s="101">
        <v>68</v>
      </c>
      <c r="K165" s="101">
        <v>20</v>
      </c>
      <c r="L165" s="100">
        <v>66</v>
      </c>
      <c r="M165" s="100">
        <v>63</v>
      </c>
      <c r="N165" s="101">
        <v>57</v>
      </c>
      <c r="O165" s="100">
        <v>37</v>
      </c>
      <c r="P165" s="101">
        <v>133</v>
      </c>
      <c r="Q165" s="100">
        <v>94</v>
      </c>
      <c r="R165" s="100">
        <v>31.5</v>
      </c>
      <c r="S165" s="100">
        <v>155.1</v>
      </c>
      <c r="T165" s="100">
        <v>65.7</v>
      </c>
      <c r="U165" s="101">
        <v>168.5</v>
      </c>
      <c r="V165" s="101">
        <v>221.5</v>
      </c>
      <c r="W165" s="100">
        <v>75.3</v>
      </c>
      <c r="X165" s="100">
        <v>32</v>
      </c>
      <c r="Y165" s="100">
        <v>44.2</v>
      </c>
      <c r="Z165" s="101">
        <v>74</v>
      </c>
      <c r="AA165" s="98">
        <v>48</v>
      </c>
      <c r="AB165" s="101">
        <v>141</v>
      </c>
      <c r="AC165" s="100">
        <v>214.5</v>
      </c>
      <c r="AD165" s="100">
        <v>43.7</v>
      </c>
      <c r="AE165" s="100">
        <v>109.1</v>
      </c>
      <c r="AF165" s="100">
        <v>147</v>
      </c>
      <c r="AG165" s="100">
        <v>99</v>
      </c>
      <c r="AH165" s="100">
        <v>97</v>
      </c>
      <c r="AI165" s="101">
        <v>200.5</v>
      </c>
      <c r="AJ165" s="100">
        <v>120.5</v>
      </c>
      <c r="AK165" s="101">
        <v>89</v>
      </c>
      <c r="AL165" s="101">
        <v>174.5</v>
      </c>
    </row>
    <row r="166" spans="2:38" s="97" customFormat="1" x14ac:dyDescent="0.2">
      <c r="B166" s="98">
        <v>1994</v>
      </c>
      <c r="C166" s="99" t="s">
        <v>191</v>
      </c>
      <c r="D166" s="100">
        <v>86</v>
      </c>
      <c r="E166" s="101">
        <v>250</v>
      </c>
      <c r="F166" s="100">
        <v>100.6</v>
      </c>
      <c r="G166" s="101">
        <v>122.5</v>
      </c>
      <c r="H166" s="100">
        <v>164</v>
      </c>
      <c r="I166" s="100">
        <v>80</v>
      </c>
      <c r="J166" s="101">
        <v>263</v>
      </c>
      <c r="K166" s="101">
        <v>56</v>
      </c>
      <c r="L166" s="100">
        <v>97.5</v>
      </c>
      <c r="M166" s="100">
        <v>157</v>
      </c>
      <c r="N166" s="101">
        <v>128.5</v>
      </c>
      <c r="O166" s="100">
        <v>113</v>
      </c>
      <c r="P166" s="101">
        <v>198</v>
      </c>
      <c r="Q166" s="100">
        <v>159</v>
      </c>
      <c r="R166" s="100">
        <v>126</v>
      </c>
      <c r="S166" s="100">
        <v>192.1</v>
      </c>
      <c r="T166" s="100">
        <v>150.80000000000001</v>
      </c>
      <c r="U166" s="101">
        <v>236.5</v>
      </c>
      <c r="V166" s="101">
        <v>106.5</v>
      </c>
      <c r="W166" s="100">
        <v>95.9</v>
      </c>
      <c r="X166" s="100">
        <v>217</v>
      </c>
      <c r="Y166" s="100">
        <v>97.7</v>
      </c>
      <c r="Z166" s="101">
        <v>127</v>
      </c>
      <c r="AA166" s="98">
        <v>89</v>
      </c>
      <c r="AB166" s="101">
        <v>82</v>
      </c>
      <c r="AC166" s="100">
        <v>88.7</v>
      </c>
      <c r="AD166" s="100">
        <v>111.3</v>
      </c>
      <c r="AE166" s="100">
        <v>93.2</v>
      </c>
      <c r="AF166" s="100">
        <v>160</v>
      </c>
      <c r="AG166" s="100">
        <v>104</v>
      </c>
      <c r="AH166" s="100">
        <v>135</v>
      </c>
      <c r="AI166" s="101">
        <v>120</v>
      </c>
      <c r="AJ166" s="100">
        <v>178.1</v>
      </c>
      <c r="AK166" s="101">
        <v>115</v>
      </c>
      <c r="AL166" s="101">
        <v>185.5</v>
      </c>
    </row>
    <row r="167" spans="2:38" s="97" customFormat="1" x14ac:dyDescent="0.2">
      <c r="B167" s="98">
        <v>1994</v>
      </c>
      <c r="C167" s="99" t="s">
        <v>192</v>
      </c>
      <c r="D167" s="100">
        <v>51</v>
      </c>
      <c r="E167" s="101">
        <v>49</v>
      </c>
      <c r="F167" s="100">
        <v>71.599999999999994</v>
      </c>
      <c r="G167" s="101">
        <v>23</v>
      </c>
      <c r="H167" s="100">
        <v>42</v>
      </c>
      <c r="I167" s="100">
        <v>45</v>
      </c>
      <c r="J167" s="101">
        <v>32</v>
      </c>
      <c r="K167" s="101">
        <v>46</v>
      </c>
      <c r="L167" s="100">
        <v>34</v>
      </c>
      <c r="M167" s="100">
        <v>13</v>
      </c>
      <c r="N167" s="101">
        <v>83</v>
      </c>
      <c r="O167" s="100">
        <v>62</v>
      </c>
      <c r="P167" s="101">
        <v>71</v>
      </c>
      <c r="Q167" s="100">
        <v>20</v>
      </c>
      <c r="R167" s="100">
        <v>88.4</v>
      </c>
      <c r="S167" s="100">
        <v>48.4</v>
      </c>
      <c r="T167" s="100">
        <v>94.9</v>
      </c>
      <c r="U167" s="101">
        <v>37</v>
      </c>
      <c r="V167" s="101">
        <v>82</v>
      </c>
      <c r="W167" s="100">
        <v>77</v>
      </c>
      <c r="X167" s="100">
        <v>79</v>
      </c>
      <c r="Y167" s="100">
        <v>140.80000000000001</v>
      </c>
      <c r="Z167" s="101">
        <v>38</v>
      </c>
      <c r="AA167" s="98">
        <v>60</v>
      </c>
      <c r="AB167" s="101">
        <v>36.5</v>
      </c>
      <c r="AC167" s="100">
        <v>93.3</v>
      </c>
      <c r="AD167" s="100">
        <v>87.1</v>
      </c>
      <c r="AE167" s="100">
        <v>52.8</v>
      </c>
      <c r="AF167" s="100">
        <v>53</v>
      </c>
      <c r="AG167" s="100">
        <v>49</v>
      </c>
      <c r="AH167" s="100">
        <v>60</v>
      </c>
      <c r="AI167" s="101">
        <v>121</v>
      </c>
      <c r="AJ167" s="100">
        <v>18.7</v>
      </c>
      <c r="AK167" s="101">
        <v>43.5</v>
      </c>
      <c r="AL167" s="101">
        <v>55</v>
      </c>
    </row>
    <row r="168" spans="2:38" s="97" customFormat="1" x14ac:dyDescent="0.2">
      <c r="B168" s="98">
        <v>1994</v>
      </c>
      <c r="C168" s="99" t="s">
        <v>193</v>
      </c>
      <c r="D168" s="100">
        <v>150</v>
      </c>
      <c r="E168" s="101">
        <v>54</v>
      </c>
      <c r="F168" s="100">
        <v>71.8</v>
      </c>
      <c r="G168" s="101">
        <v>82</v>
      </c>
      <c r="H168" s="100">
        <v>134</v>
      </c>
      <c r="I168" s="100">
        <v>190</v>
      </c>
      <c r="J168" s="101">
        <v>113</v>
      </c>
      <c r="K168" s="101">
        <v>110</v>
      </c>
      <c r="L168" s="100">
        <v>129</v>
      </c>
      <c r="M168" s="100">
        <v>133</v>
      </c>
      <c r="N168" s="101">
        <v>122.5</v>
      </c>
      <c r="O168" s="100">
        <v>58</v>
      </c>
      <c r="P168" s="101">
        <v>84</v>
      </c>
      <c r="Q168" s="100">
        <v>72</v>
      </c>
      <c r="R168" s="100">
        <v>131.5</v>
      </c>
      <c r="S168" s="100">
        <v>63</v>
      </c>
      <c r="T168" s="100">
        <v>93.3</v>
      </c>
      <c r="U168" s="101">
        <v>97</v>
      </c>
      <c r="V168" s="101">
        <v>74</v>
      </c>
      <c r="W168" s="100">
        <v>79.5</v>
      </c>
      <c r="X168" s="100">
        <v>138</v>
      </c>
      <c r="Y168" s="100">
        <v>153.4</v>
      </c>
      <c r="Z168" s="101">
        <v>194</v>
      </c>
      <c r="AA168" s="98">
        <v>62</v>
      </c>
      <c r="AB168" s="101">
        <v>101</v>
      </c>
      <c r="AC168" s="100">
        <v>81.2</v>
      </c>
      <c r="AD168" s="100">
        <v>154.19999999999999</v>
      </c>
      <c r="AE168" s="100">
        <v>56</v>
      </c>
      <c r="AF168" s="100">
        <v>74</v>
      </c>
      <c r="AG168" s="100">
        <v>60</v>
      </c>
      <c r="AH168" s="100">
        <v>81</v>
      </c>
      <c r="AI168" s="101">
        <v>67.5</v>
      </c>
      <c r="AJ168" s="100">
        <v>102.7</v>
      </c>
      <c r="AK168" s="101">
        <v>30.5</v>
      </c>
      <c r="AL168" s="101">
        <v>94.5</v>
      </c>
    </row>
    <row r="169" spans="2:38" s="97" customFormat="1" x14ac:dyDescent="0.2">
      <c r="B169" s="98">
        <v>1994</v>
      </c>
      <c r="C169" s="99" t="s">
        <v>194</v>
      </c>
      <c r="D169" s="100">
        <v>46</v>
      </c>
      <c r="E169" s="101">
        <v>123</v>
      </c>
      <c r="F169" s="100">
        <v>129.80000000000001</v>
      </c>
      <c r="G169" s="101">
        <v>31</v>
      </c>
      <c r="H169" s="100">
        <v>73</v>
      </c>
      <c r="I169" s="100">
        <v>41</v>
      </c>
      <c r="J169" s="101">
        <v>51</v>
      </c>
      <c r="K169" s="101">
        <v>25</v>
      </c>
      <c r="L169" s="100">
        <v>19.5</v>
      </c>
      <c r="M169" s="100">
        <v>81</v>
      </c>
      <c r="N169" s="101">
        <v>20</v>
      </c>
      <c r="O169" s="100">
        <v>47</v>
      </c>
      <c r="P169" s="101">
        <v>139</v>
      </c>
      <c r="Q169" s="100">
        <v>55</v>
      </c>
      <c r="R169" s="100">
        <v>44.8</v>
      </c>
      <c r="S169" s="100">
        <v>187.9</v>
      </c>
      <c r="T169" s="100">
        <v>18.399999999999999</v>
      </c>
      <c r="U169" s="101">
        <v>40</v>
      </c>
      <c r="V169" s="101">
        <v>237</v>
      </c>
      <c r="W169" s="100">
        <v>29.6</v>
      </c>
      <c r="X169" s="100">
        <v>19</v>
      </c>
      <c r="Y169" s="100">
        <v>51.3</v>
      </c>
      <c r="Z169" s="101">
        <v>15</v>
      </c>
      <c r="AA169" s="98">
        <v>24</v>
      </c>
      <c r="AB169" s="101">
        <v>141</v>
      </c>
      <c r="AC169" s="100">
        <v>86.1</v>
      </c>
      <c r="AD169" s="100">
        <v>53.8</v>
      </c>
      <c r="AE169" s="100">
        <v>81.5</v>
      </c>
      <c r="AF169" s="100">
        <v>28</v>
      </c>
      <c r="AG169" s="100">
        <v>140</v>
      </c>
      <c r="AH169" s="100">
        <v>101</v>
      </c>
      <c r="AI169" s="101">
        <v>102.5</v>
      </c>
      <c r="AJ169" s="100">
        <v>73.8</v>
      </c>
      <c r="AK169" s="101">
        <v>81</v>
      </c>
      <c r="AL169" s="101">
        <v>229</v>
      </c>
    </row>
    <row r="170" spans="2:38" s="97" customFormat="1" x14ac:dyDescent="0.2">
      <c r="B170" s="98">
        <v>1994</v>
      </c>
      <c r="C170" s="99" t="s">
        <v>183</v>
      </c>
      <c r="D170" s="100">
        <v>166</v>
      </c>
      <c r="E170" s="101">
        <v>225</v>
      </c>
      <c r="F170" s="100">
        <v>60.9</v>
      </c>
      <c r="G170" s="101">
        <v>167</v>
      </c>
      <c r="H170" s="100">
        <v>48</v>
      </c>
      <c r="I170" s="100">
        <v>126</v>
      </c>
      <c r="J170" s="101">
        <v>198.5</v>
      </c>
      <c r="K170" s="101">
        <v>99</v>
      </c>
      <c r="L170" s="100">
        <v>133</v>
      </c>
      <c r="M170" s="100">
        <v>231</v>
      </c>
      <c r="N170" s="101">
        <v>92</v>
      </c>
      <c r="O170" s="100">
        <v>232</v>
      </c>
      <c r="P170" s="101">
        <v>241</v>
      </c>
      <c r="Q170" s="100">
        <v>233</v>
      </c>
      <c r="R170" s="100">
        <v>149.1</v>
      </c>
      <c r="S170" s="100">
        <v>223</v>
      </c>
      <c r="T170" s="100">
        <v>94.4</v>
      </c>
      <c r="U170" s="101">
        <v>119</v>
      </c>
      <c r="V170" s="101">
        <v>121</v>
      </c>
      <c r="W170" s="100">
        <v>74.7</v>
      </c>
      <c r="X170" s="100">
        <v>87</v>
      </c>
      <c r="Y170" s="100">
        <v>144.69999999999999</v>
      </c>
      <c r="Z170" s="101">
        <v>98</v>
      </c>
      <c r="AA170" s="98">
        <v>80</v>
      </c>
      <c r="AB170" s="101">
        <v>137</v>
      </c>
      <c r="AC170" s="100">
        <v>115.8</v>
      </c>
      <c r="AD170" s="100">
        <v>216.2</v>
      </c>
      <c r="AE170" s="100">
        <v>111.1</v>
      </c>
      <c r="AF170" s="100">
        <v>56</v>
      </c>
      <c r="AG170" s="100">
        <v>224</v>
      </c>
      <c r="AH170" s="100">
        <v>36</v>
      </c>
      <c r="AI170" s="101">
        <v>124</v>
      </c>
      <c r="AJ170" s="100">
        <v>240.7</v>
      </c>
      <c r="AK170" s="101">
        <v>99</v>
      </c>
      <c r="AL170" s="101">
        <v>155</v>
      </c>
    </row>
    <row r="171" spans="2:38" s="97" customFormat="1" x14ac:dyDescent="0.2">
      <c r="B171" s="98">
        <v>1994</v>
      </c>
      <c r="C171" s="99" t="s">
        <v>184</v>
      </c>
      <c r="D171" s="100">
        <v>78</v>
      </c>
      <c r="E171" s="101">
        <v>61</v>
      </c>
      <c r="F171" s="100">
        <v>63</v>
      </c>
      <c r="G171" s="101">
        <v>92.5</v>
      </c>
      <c r="H171" s="100">
        <v>45</v>
      </c>
      <c r="I171" s="100">
        <v>49</v>
      </c>
      <c r="J171" s="101">
        <v>150.5</v>
      </c>
      <c r="K171" s="101">
        <v>25</v>
      </c>
      <c r="L171" s="100">
        <v>140</v>
      </c>
      <c r="M171" s="100">
        <v>81</v>
      </c>
      <c r="N171" s="101">
        <v>26.5</v>
      </c>
      <c r="O171" s="100">
        <v>144</v>
      </c>
      <c r="P171" s="101">
        <v>61</v>
      </c>
      <c r="Q171" s="100">
        <v>181</v>
      </c>
      <c r="R171" s="100">
        <v>26.9</v>
      </c>
      <c r="S171" s="100">
        <v>82.7</v>
      </c>
      <c r="T171" s="100">
        <v>27.5</v>
      </c>
      <c r="U171" s="101">
        <v>62</v>
      </c>
      <c r="V171" s="101">
        <v>50</v>
      </c>
      <c r="W171" s="100">
        <v>24.3</v>
      </c>
      <c r="X171" s="100">
        <v>29</v>
      </c>
      <c r="Y171" s="100">
        <v>33.200000000000003</v>
      </c>
      <c r="Z171" s="101">
        <v>124</v>
      </c>
      <c r="AA171" s="98">
        <v>62</v>
      </c>
      <c r="AB171" s="101">
        <v>103</v>
      </c>
      <c r="AC171" s="100">
        <v>70.099999999999994</v>
      </c>
      <c r="AD171" s="100">
        <v>106</v>
      </c>
      <c r="AE171" s="100">
        <v>91.1</v>
      </c>
      <c r="AF171" s="100">
        <v>90</v>
      </c>
      <c r="AG171" s="100">
        <v>64</v>
      </c>
      <c r="AH171" s="100">
        <v>76</v>
      </c>
      <c r="AI171" s="101">
        <v>72.5</v>
      </c>
      <c r="AJ171" s="100">
        <v>171.6</v>
      </c>
      <c r="AK171" s="101">
        <v>120</v>
      </c>
      <c r="AL171" s="101">
        <v>125.5</v>
      </c>
    </row>
    <row r="172" spans="2:38" s="97" customFormat="1" x14ac:dyDescent="0.2">
      <c r="B172" s="98">
        <v>1994</v>
      </c>
      <c r="C172" s="99" t="s">
        <v>185</v>
      </c>
      <c r="D172" s="100">
        <v>157</v>
      </c>
      <c r="E172" s="101">
        <v>54</v>
      </c>
      <c r="F172" s="100">
        <v>73.099999999999994</v>
      </c>
      <c r="G172" s="101">
        <v>138</v>
      </c>
      <c r="H172" s="100">
        <v>81</v>
      </c>
      <c r="I172" s="100">
        <v>112</v>
      </c>
      <c r="J172" s="101">
        <v>71</v>
      </c>
      <c r="K172" s="101">
        <v>75</v>
      </c>
      <c r="L172" s="100">
        <v>34</v>
      </c>
      <c r="M172" s="100">
        <v>45</v>
      </c>
      <c r="N172" s="101">
        <v>140</v>
      </c>
      <c r="O172" s="100">
        <v>137</v>
      </c>
      <c r="P172" s="101">
        <v>103</v>
      </c>
      <c r="Q172" s="100">
        <v>195</v>
      </c>
      <c r="R172" s="100">
        <v>21.2</v>
      </c>
      <c r="S172" s="100">
        <v>51.2</v>
      </c>
      <c r="T172" s="100">
        <v>30.3</v>
      </c>
      <c r="U172" s="101">
        <v>62.6</v>
      </c>
      <c r="V172" s="101">
        <v>3</v>
      </c>
      <c r="W172" s="100">
        <v>24.3</v>
      </c>
      <c r="X172" s="100">
        <v>131</v>
      </c>
      <c r="Y172" s="100">
        <v>74.7</v>
      </c>
      <c r="Z172" s="101">
        <v>140.5</v>
      </c>
      <c r="AA172" s="98">
        <v>62.5</v>
      </c>
      <c r="AB172" s="101">
        <v>94</v>
      </c>
      <c r="AC172" s="100">
        <v>99.4</v>
      </c>
      <c r="AD172" s="100">
        <v>94.2</v>
      </c>
      <c r="AE172" s="100">
        <v>69.900000000000006</v>
      </c>
      <c r="AF172" s="100">
        <v>160</v>
      </c>
      <c r="AG172" s="100">
        <v>79</v>
      </c>
      <c r="AH172" s="100">
        <v>81</v>
      </c>
      <c r="AI172" s="101">
        <v>74.400000000000006</v>
      </c>
      <c r="AJ172" s="100">
        <v>100.1</v>
      </c>
      <c r="AK172" s="101">
        <v>51</v>
      </c>
      <c r="AL172" s="101">
        <v>55</v>
      </c>
    </row>
    <row r="173" spans="2:38" s="97" customFormat="1" x14ac:dyDescent="0.2">
      <c r="B173" s="98">
        <v>1994</v>
      </c>
      <c r="C173" s="99" t="s">
        <v>186</v>
      </c>
      <c r="D173" s="100">
        <v>181</v>
      </c>
      <c r="E173" s="101">
        <v>132</v>
      </c>
      <c r="F173" s="100">
        <v>181.8</v>
      </c>
      <c r="G173" s="101">
        <v>178</v>
      </c>
      <c r="H173" s="100">
        <v>150</v>
      </c>
      <c r="I173" s="100">
        <v>212</v>
      </c>
      <c r="J173" s="101">
        <v>128</v>
      </c>
      <c r="K173" s="101">
        <v>82</v>
      </c>
      <c r="L173" s="100">
        <v>128</v>
      </c>
      <c r="M173" s="100">
        <v>216</v>
      </c>
      <c r="N173" s="101">
        <v>173</v>
      </c>
      <c r="O173" s="100">
        <v>136</v>
      </c>
      <c r="P173" s="101">
        <v>180</v>
      </c>
      <c r="Q173" s="100">
        <v>180</v>
      </c>
      <c r="R173" s="100">
        <v>125.1</v>
      </c>
      <c r="S173" s="100">
        <v>220.4</v>
      </c>
      <c r="T173" s="100">
        <v>99.2</v>
      </c>
      <c r="U173" s="101">
        <v>142.5</v>
      </c>
      <c r="V173" s="101">
        <v>220</v>
      </c>
      <c r="W173" s="100">
        <v>200.6</v>
      </c>
      <c r="X173" s="100">
        <v>184</v>
      </c>
      <c r="Y173" s="100">
        <v>160.30000000000001</v>
      </c>
      <c r="Z173" s="101">
        <v>242</v>
      </c>
      <c r="AA173" s="98">
        <v>187</v>
      </c>
      <c r="AB173" s="101">
        <v>149.5</v>
      </c>
      <c r="AC173" s="100">
        <v>208.1</v>
      </c>
      <c r="AD173" s="100">
        <v>131.19999999999999</v>
      </c>
      <c r="AE173" s="100">
        <v>151.5</v>
      </c>
      <c r="AF173" s="100">
        <v>112</v>
      </c>
      <c r="AG173" s="100">
        <v>203</v>
      </c>
      <c r="AH173" s="100">
        <v>246</v>
      </c>
      <c r="AI173" s="101">
        <v>204.5</v>
      </c>
      <c r="AJ173" s="100">
        <v>183.1</v>
      </c>
      <c r="AK173" s="101">
        <v>172</v>
      </c>
      <c r="AL173" s="101">
        <v>169</v>
      </c>
    </row>
    <row r="174" spans="2:38" s="97" customFormat="1" x14ac:dyDescent="0.2">
      <c r="B174" s="98">
        <v>1994</v>
      </c>
      <c r="C174" s="99" t="s">
        <v>187</v>
      </c>
      <c r="D174" s="100">
        <v>56</v>
      </c>
      <c r="E174" s="101">
        <v>16</v>
      </c>
      <c r="F174" s="100">
        <v>47.3</v>
      </c>
      <c r="G174" s="101">
        <v>57</v>
      </c>
      <c r="H174" s="100">
        <v>72</v>
      </c>
      <c r="I174" s="100">
        <v>79</v>
      </c>
      <c r="J174" s="101">
        <v>24</v>
      </c>
      <c r="K174" s="101">
        <v>25</v>
      </c>
      <c r="L174" s="100">
        <v>61</v>
      </c>
      <c r="M174" s="100">
        <v>44</v>
      </c>
      <c r="N174" s="101">
        <v>30</v>
      </c>
      <c r="O174" s="100">
        <v>38</v>
      </c>
      <c r="P174" s="101">
        <v>31</v>
      </c>
      <c r="Q174" s="100">
        <v>43</v>
      </c>
      <c r="R174" s="100">
        <v>40.6</v>
      </c>
      <c r="S174" s="100">
        <v>38.299999999999997</v>
      </c>
      <c r="T174" s="100">
        <v>24.5</v>
      </c>
      <c r="U174" s="101">
        <v>53.5</v>
      </c>
      <c r="V174" s="101">
        <v>38</v>
      </c>
      <c r="W174" s="100">
        <v>60.3</v>
      </c>
      <c r="X174" s="100">
        <v>105</v>
      </c>
      <c r="Y174" s="100">
        <v>166.2</v>
      </c>
      <c r="Z174" s="101">
        <v>95.5</v>
      </c>
      <c r="AA174" s="98">
        <v>111</v>
      </c>
      <c r="AB174" s="101">
        <v>80</v>
      </c>
      <c r="AC174" s="100">
        <v>86.6</v>
      </c>
      <c r="AD174" s="100">
        <v>61.6</v>
      </c>
      <c r="AE174" s="100">
        <v>102.2</v>
      </c>
      <c r="AF174" s="100">
        <v>66</v>
      </c>
      <c r="AG174" s="100">
        <v>52</v>
      </c>
      <c r="AH174" s="100">
        <v>76</v>
      </c>
      <c r="AI174" s="101">
        <v>64</v>
      </c>
      <c r="AJ174" s="100">
        <v>26.5</v>
      </c>
      <c r="AK174" s="101">
        <v>94</v>
      </c>
      <c r="AL174" s="101">
        <v>67</v>
      </c>
    </row>
    <row r="175" spans="2:38" s="97" customFormat="1" x14ac:dyDescent="0.2">
      <c r="B175" s="98">
        <v>1994</v>
      </c>
      <c r="C175" s="99" t="s">
        <v>188</v>
      </c>
      <c r="D175" s="100">
        <v>27</v>
      </c>
      <c r="E175" s="101">
        <v>104</v>
      </c>
      <c r="F175" s="100">
        <v>143.30000000000001</v>
      </c>
      <c r="G175" s="101">
        <v>72</v>
      </c>
      <c r="H175" s="100">
        <v>163</v>
      </c>
      <c r="I175" s="100">
        <v>29</v>
      </c>
      <c r="J175" s="101">
        <v>127</v>
      </c>
      <c r="K175" s="101">
        <v>146</v>
      </c>
      <c r="L175" s="100">
        <v>99</v>
      </c>
      <c r="M175" s="100">
        <v>133</v>
      </c>
      <c r="N175" s="101">
        <v>53</v>
      </c>
      <c r="O175" s="100">
        <v>25</v>
      </c>
      <c r="P175" s="101">
        <v>94</v>
      </c>
      <c r="Q175" s="100">
        <v>53</v>
      </c>
      <c r="R175" s="100">
        <v>123.9</v>
      </c>
      <c r="S175" s="100">
        <v>98.9</v>
      </c>
      <c r="T175" s="100">
        <v>73.7</v>
      </c>
      <c r="U175" s="101">
        <v>153</v>
      </c>
      <c r="V175" s="101">
        <v>96</v>
      </c>
      <c r="W175" s="100">
        <v>104.5</v>
      </c>
      <c r="X175" s="100">
        <v>131</v>
      </c>
      <c r="Y175" s="100">
        <v>77.400000000000006</v>
      </c>
      <c r="Z175" s="101">
        <v>89</v>
      </c>
      <c r="AA175" s="98">
        <v>92</v>
      </c>
      <c r="AB175" s="101">
        <v>109</v>
      </c>
      <c r="AC175" s="100">
        <v>48.3</v>
      </c>
      <c r="AD175" s="100">
        <v>49.4</v>
      </c>
      <c r="AE175" s="100">
        <v>118.2</v>
      </c>
      <c r="AF175" s="100">
        <v>129</v>
      </c>
      <c r="AG175" s="100">
        <v>72</v>
      </c>
      <c r="AH175" s="100">
        <v>123</v>
      </c>
      <c r="AI175" s="101">
        <v>140</v>
      </c>
      <c r="AJ175" s="100">
        <v>84.9</v>
      </c>
      <c r="AK175" s="101">
        <v>55</v>
      </c>
      <c r="AL175" s="101">
        <v>62</v>
      </c>
    </row>
    <row r="176" spans="2:38" s="97" customFormat="1" x14ac:dyDescent="0.2">
      <c r="B176" s="98">
        <v>1995</v>
      </c>
      <c r="C176" s="99" t="s">
        <v>189</v>
      </c>
      <c r="D176" s="100">
        <v>93</v>
      </c>
      <c r="E176" s="101">
        <v>49</v>
      </c>
      <c r="F176" s="100">
        <v>50.9</v>
      </c>
      <c r="G176" s="101">
        <v>73</v>
      </c>
      <c r="H176" s="100">
        <v>87</v>
      </c>
      <c r="I176" s="100">
        <v>44</v>
      </c>
      <c r="J176" s="101">
        <v>56.5</v>
      </c>
      <c r="K176" s="101">
        <v>47</v>
      </c>
      <c r="L176" s="100">
        <v>54</v>
      </c>
      <c r="M176" s="100">
        <v>23</v>
      </c>
      <c r="N176" s="101">
        <v>123.5</v>
      </c>
      <c r="O176" s="100">
        <v>48</v>
      </c>
      <c r="P176" s="101">
        <v>24</v>
      </c>
      <c r="Q176" s="100">
        <v>50</v>
      </c>
      <c r="R176" s="100">
        <v>52.8</v>
      </c>
      <c r="S176" s="100">
        <v>94</v>
      </c>
      <c r="T176" s="100">
        <v>96.6</v>
      </c>
      <c r="U176" s="101">
        <v>120</v>
      </c>
      <c r="V176" s="101">
        <v>65</v>
      </c>
      <c r="W176" s="100">
        <v>126.1</v>
      </c>
      <c r="X176" s="100">
        <v>105</v>
      </c>
      <c r="Y176" s="100">
        <v>58.4</v>
      </c>
      <c r="Z176" s="101">
        <v>32</v>
      </c>
      <c r="AA176" s="98">
        <v>68</v>
      </c>
      <c r="AB176" s="101">
        <v>39</v>
      </c>
      <c r="AC176" s="100">
        <v>104.5</v>
      </c>
      <c r="AD176" s="100">
        <v>129.80000000000001</v>
      </c>
      <c r="AE176" s="100">
        <v>62.5</v>
      </c>
      <c r="AF176" s="100">
        <v>95</v>
      </c>
      <c r="AG176" s="100">
        <v>46</v>
      </c>
      <c r="AH176" s="100">
        <v>114</v>
      </c>
      <c r="AI176" s="101">
        <v>46</v>
      </c>
      <c r="AJ176" s="100">
        <v>59.8</v>
      </c>
      <c r="AK176" s="101">
        <v>53</v>
      </c>
      <c r="AL176" s="101">
        <v>64</v>
      </c>
    </row>
    <row r="177" spans="2:38" s="97" customFormat="1" x14ac:dyDescent="0.2">
      <c r="B177" s="98">
        <v>1995</v>
      </c>
      <c r="C177" s="99" t="s">
        <v>190</v>
      </c>
      <c r="D177" s="100">
        <v>89</v>
      </c>
      <c r="E177" s="101">
        <v>166</v>
      </c>
      <c r="F177" s="100">
        <v>188.6</v>
      </c>
      <c r="G177" s="101">
        <v>230</v>
      </c>
      <c r="H177" s="100">
        <v>166</v>
      </c>
      <c r="I177" s="100">
        <v>17</v>
      </c>
      <c r="J177" s="101">
        <v>112.5</v>
      </c>
      <c r="K177" s="101">
        <v>130</v>
      </c>
      <c r="L177" s="100">
        <v>22</v>
      </c>
      <c r="M177" s="100">
        <v>96</v>
      </c>
      <c r="N177" s="101">
        <v>123</v>
      </c>
      <c r="O177" s="100">
        <v>187</v>
      </c>
      <c r="P177" s="101">
        <v>111</v>
      </c>
      <c r="Q177" s="100">
        <v>128</v>
      </c>
      <c r="R177" s="100">
        <v>45.6</v>
      </c>
      <c r="S177" s="100">
        <v>165.8</v>
      </c>
      <c r="T177" s="100">
        <v>63.3</v>
      </c>
      <c r="U177" s="101">
        <v>93.5</v>
      </c>
      <c r="V177" s="101">
        <v>122</v>
      </c>
      <c r="W177" s="100">
        <v>38.6</v>
      </c>
      <c r="X177" s="100">
        <v>114</v>
      </c>
      <c r="Y177" s="100">
        <v>93</v>
      </c>
      <c r="Z177" s="101">
        <v>52</v>
      </c>
      <c r="AA177" s="98">
        <v>110</v>
      </c>
      <c r="AB177" s="101">
        <v>111.5</v>
      </c>
      <c r="AC177" s="100">
        <v>264.89999999999998</v>
      </c>
      <c r="AD177" s="100">
        <v>150.4</v>
      </c>
      <c r="AE177" s="100">
        <v>134.30000000000001</v>
      </c>
      <c r="AF177" s="100">
        <v>347</v>
      </c>
      <c r="AG177" s="100">
        <v>296</v>
      </c>
      <c r="AH177" s="100">
        <v>210</v>
      </c>
      <c r="AI177" s="101">
        <v>207.5</v>
      </c>
      <c r="AJ177" s="100">
        <v>115.5</v>
      </c>
      <c r="AK177" s="101">
        <v>231.9</v>
      </c>
      <c r="AL177" s="101">
        <v>94</v>
      </c>
    </row>
    <row r="178" spans="2:38" s="97" customFormat="1" x14ac:dyDescent="0.2">
      <c r="B178" s="98">
        <v>1995</v>
      </c>
      <c r="C178" s="99" t="s">
        <v>191</v>
      </c>
      <c r="D178" s="100">
        <v>222</v>
      </c>
      <c r="E178" s="101">
        <v>121</v>
      </c>
      <c r="F178" s="100">
        <v>133.9</v>
      </c>
      <c r="G178" s="101">
        <v>144</v>
      </c>
      <c r="H178" s="100">
        <v>195</v>
      </c>
      <c r="I178" s="100">
        <v>175</v>
      </c>
      <c r="J178" s="101">
        <v>101</v>
      </c>
      <c r="K178" s="101">
        <v>102</v>
      </c>
      <c r="L178" s="100">
        <v>135</v>
      </c>
      <c r="M178" s="100">
        <v>97</v>
      </c>
      <c r="N178" s="101">
        <v>227.5</v>
      </c>
      <c r="O178" s="100">
        <v>146</v>
      </c>
      <c r="P178" s="101">
        <v>106</v>
      </c>
      <c r="Q178" s="100">
        <v>143</v>
      </c>
      <c r="R178" s="100">
        <v>157</v>
      </c>
      <c r="S178" s="100">
        <v>93.3</v>
      </c>
      <c r="T178" s="100">
        <v>203.2</v>
      </c>
      <c r="U178" s="101">
        <v>177</v>
      </c>
      <c r="V178" s="101">
        <v>130.5</v>
      </c>
      <c r="W178" s="100">
        <v>154</v>
      </c>
      <c r="X178" s="100">
        <v>265</v>
      </c>
      <c r="Y178" s="100">
        <v>146.1</v>
      </c>
      <c r="Z178" s="101">
        <v>133</v>
      </c>
      <c r="AA178" s="98">
        <v>137</v>
      </c>
      <c r="AB178" s="101">
        <v>125.5</v>
      </c>
      <c r="AC178" s="100">
        <v>124.2</v>
      </c>
      <c r="AD178" s="100">
        <v>221.8</v>
      </c>
      <c r="AE178" s="100">
        <v>129.6</v>
      </c>
      <c r="AF178" s="100">
        <v>196</v>
      </c>
      <c r="AG178" s="100">
        <v>124</v>
      </c>
      <c r="AH178" s="100">
        <v>183</v>
      </c>
      <c r="AI178" s="101">
        <v>127.3</v>
      </c>
      <c r="AJ178" s="100">
        <v>109.2</v>
      </c>
      <c r="AK178" s="101">
        <v>208</v>
      </c>
      <c r="AL178" s="101">
        <v>149</v>
      </c>
    </row>
    <row r="179" spans="2:38" s="97" customFormat="1" x14ac:dyDescent="0.2">
      <c r="B179" s="98">
        <v>1995</v>
      </c>
      <c r="C179" s="99" t="s">
        <v>192</v>
      </c>
      <c r="D179" s="100">
        <v>56</v>
      </c>
      <c r="E179" s="101">
        <v>139</v>
      </c>
      <c r="F179" s="100">
        <v>62.6</v>
      </c>
      <c r="G179" s="101">
        <v>126</v>
      </c>
      <c r="H179" s="100">
        <v>82</v>
      </c>
      <c r="I179" s="100">
        <v>131</v>
      </c>
      <c r="J179" s="101">
        <v>83</v>
      </c>
      <c r="K179" s="101">
        <v>174</v>
      </c>
      <c r="L179" s="100">
        <v>66</v>
      </c>
      <c r="M179" s="100">
        <v>141</v>
      </c>
      <c r="N179" s="101">
        <v>100</v>
      </c>
      <c r="O179" s="100">
        <v>83</v>
      </c>
      <c r="P179" s="101">
        <v>105</v>
      </c>
      <c r="Q179" s="100">
        <v>97</v>
      </c>
      <c r="R179" s="100">
        <v>171.8</v>
      </c>
      <c r="S179" s="100">
        <v>65.599999999999994</v>
      </c>
      <c r="T179" s="100">
        <v>84.1</v>
      </c>
      <c r="U179" s="101">
        <v>102</v>
      </c>
      <c r="V179" s="101">
        <v>94</v>
      </c>
      <c r="W179" s="100">
        <v>135.1</v>
      </c>
      <c r="X179" s="100">
        <v>95</v>
      </c>
      <c r="Y179" s="100">
        <v>124.5</v>
      </c>
      <c r="Z179" s="101">
        <v>33</v>
      </c>
      <c r="AA179" s="98">
        <v>157</v>
      </c>
      <c r="AB179" s="101">
        <v>178</v>
      </c>
      <c r="AC179" s="100">
        <v>55</v>
      </c>
      <c r="AD179" s="100">
        <v>57</v>
      </c>
      <c r="AE179" s="100">
        <v>122.2</v>
      </c>
      <c r="AF179" s="100">
        <v>75</v>
      </c>
      <c r="AG179" s="100">
        <v>67</v>
      </c>
      <c r="AH179" s="100">
        <v>86</v>
      </c>
      <c r="AI179" s="101">
        <v>75.5</v>
      </c>
      <c r="AJ179" s="100">
        <v>56.8</v>
      </c>
      <c r="AK179" s="101">
        <v>135</v>
      </c>
      <c r="AL179" s="101">
        <v>100</v>
      </c>
    </row>
    <row r="180" spans="2:38" s="97" customFormat="1" x14ac:dyDescent="0.2">
      <c r="B180" s="98">
        <v>1995</v>
      </c>
      <c r="C180" s="99" t="s">
        <v>193</v>
      </c>
      <c r="D180" s="100">
        <v>10</v>
      </c>
      <c r="E180" s="101">
        <v>50</v>
      </c>
      <c r="F180" s="100">
        <v>58.5</v>
      </c>
      <c r="G180" s="101">
        <v>31</v>
      </c>
      <c r="H180" s="100">
        <v>54</v>
      </c>
      <c r="I180" s="100">
        <v>48</v>
      </c>
      <c r="J180" s="101">
        <v>83</v>
      </c>
      <c r="K180" s="101">
        <v>60</v>
      </c>
      <c r="L180" s="100">
        <v>103</v>
      </c>
      <c r="M180" s="100">
        <v>65</v>
      </c>
      <c r="N180" s="101">
        <v>26</v>
      </c>
      <c r="O180" s="100">
        <v>64</v>
      </c>
      <c r="P180" s="101">
        <v>80</v>
      </c>
      <c r="Q180" s="100">
        <v>55</v>
      </c>
      <c r="R180" s="100">
        <v>34.700000000000003</v>
      </c>
      <c r="S180" s="100">
        <v>67.099999999999994</v>
      </c>
      <c r="T180" s="100">
        <v>38.9</v>
      </c>
      <c r="U180" s="101">
        <v>53</v>
      </c>
      <c r="V180" s="101">
        <v>52</v>
      </c>
      <c r="W180" s="100">
        <v>83</v>
      </c>
      <c r="X180" s="100">
        <v>35</v>
      </c>
      <c r="Y180" s="100">
        <v>69.8</v>
      </c>
      <c r="Z180" s="101">
        <v>85</v>
      </c>
      <c r="AA180" s="98">
        <v>32.5</v>
      </c>
      <c r="AB180" s="101">
        <v>50</v>
      </c>
      <c r="AC180" s="100">
        <v>85.6</v>
      </c>
      <c r="AD180" s="100">
        <v>25.5</v>
      </c>
      <c r="AE180" s="100">
        <v>32.4</v>
      </c>
      <c r="AF180" s="100">
        <v>74</v>
      </c>
      <c r="AG180" s="100">
        <v>49</v>
      </c>
      <c r="AH180" s="100">
        <v>61</v>
      </c>
      <c r="AI180" s="101">
        <v>63.4</v>
      </c>
      <c r="AJ180" s="100">
        <v>59.8</v>
      </c>
      <c r="AK180" s="101">
        <v>26</v>
      </c>
      <c r="AL180" s="101">
        <v>37</v>
      </c>
    </row>
    <row r="181" spans="2:38" s="97" customFormat="1" x14ac:dyDescent="0.2">
      <c r="B181" s="98">
        <v>1995</v>
      </c>
      <c r="C181" s="99" t="s">
        <v>194</v>
      </c>
      <c r="D181" s="100">
        <v>85</v>
      </c>
      <c r="E181" s="101">
        <v>169</v>
      </c>
      <c r="F181" s="100">
        <v>74.599999999999994</v>
      </c>
      <c r="G181" s="101">
        <v>109</v>
      </c>
      <c r="H181" s="100">
        <v>63</v>
      </c>
      <c r="I181" s="100">
        <v>88</v>
      </c>
      <c r="J181" s="101">
        <v>100</v>
      </c>
      <c r="K181" s="101">
        <v>122</v>
      </c>
      <c r="L181" s="100">
        <v>40</v>
      </c>
      <c r="M181" s="100">
        <v>105</v>
      </c>
      <c r="N181" s="101">
        <v>70</v>
      </c>
      <c r="O181" s="100">
        <v>84</v>
      </c>
      <c r="P181" s="101">
        <v>144</v>
      </c>
      <c r="Q181" s="100">
        <v>174</v>
      </c>
      <c r="R181" s="100">
        <v>49.8</v>
      </c>
      <c r="S181" s="100">
        <v>154.9</v>
      </c>
      <c r="T181" s="100">
        <v>71.5</v>
      </c>
      <c r="U181" s="101">
        <v>72.5</v>
      </c>
      <c r="V181" s="101">
        <v>95</v>
      </c>
      <c r="W181" s="100">
        <v>28.5</v>
      </c>
      <c r="X181" s="100">
        <v>85</v>
      </c>
      <c r="Y181" s="100">
        <v>89.4</v>
      </c>
      <c r="Z181" s="101">
        <v>64</v>
      </c>
      <c r="AA181" s="98">
        <v>27</v>
      </c>
      <c r="AB181" s="101">
        <v>128</v>
      </c>
      <c r="AC181" s="100">
        <v>88.8</v>
      </c>
      <c r="AD181" s="100">
        <v>97.1</v>
      </c>
      <c r="AE181" s="100">
        <v>16.5</v>
      </c>
      <c r="AF181" s="100">
        <v>63</v>
      </c>
      <c r="AG181" s="100">
        <v>111</v>
      </c>
      <c r="AH181" s="100">
        <v>23</v>
      </c>
      <c r="AI181" s="101">
        <v>103.5</v>
      </c>
      <c r="AJ181" s="100">
        <v>133.9</v>
      </c>
      <c r="AK181" s="101">
        <v>62</v>
      </c>
      <c r="AL181" s="101">
        <v>102</v>
      </c>
    </row>
    <row r="182" spans="2:38" s="97" customFormat="1" x14ac:dyDescent="0.2">
      <c r="B182" s="98">
        <v>1995</v>
      </c>
      <c r="C182" s="99" t="s">
        <v>183</v>
      </c>
      <c r="D182" s="100">
        <v>152</v>
      </c>
      <c r="E182" s="101">
        <v>222</v>
      </c>
      <c r="F182" s="100">
        <v>111.8</v>
      </c>
      <c r="G182" s="101">
        <v>134</v>
      </c>
      <c r="H182" s="100">
        <v>140</v>
      </c>
      <c r="I182" s="100">
        <v>38</v>
      </c>
      <c r="J182" s="101">
        <v>225</v>
      </c>
      <c r="K182" s="101">
        <v>66</v>
      </c>
      <c r="L182" s="100">
        <v>76</v>
      </c>
      <c r="M182" s="100">
        <v>222</v>
      </c>
      <c r="N182" s="101">
        <v>40</v>
      </c>
      <c r="O182" s="100">
        <v>275</v>
      </c>
      <c r="P182" s="101">
        <v>301</v>
      </c>
      <c r="Q182" s="100">
        <v>303</v>
      </c>
      <c r="R182" s="100">
        <v>40.1</v>
      </c>
      <c r="S182" s="100">
        <v>258.5</v>
      </c>
      <c r="T182" s="100">
        <v>20.7</v>
      </c>
      <c r="U182" s="101">
        <v>134</v>
      </c>
      <c r="V182" s="101">
        <v>289</v>
      </c>
      <c r="W182" s="100">
        <v>51.4</v>
      </c>
      <c r="X182" s="100">
        <v>124</v>
      </c>
      <c r="Y182" s="100">
        <v>52.1</v>
      </c>
      <c r="Z182" s="101">
        <v>71</v>
      </c>
      <c r="AA182" s="98">
        <v>113</v>
      </c>
      <c r="AB182" s="101">
        <v>228</v>
      </c>
      <c r="AC182" s="100">
        <v>246.2</v>
      </c>
      <c r="AD182" s="100">
        <v>152</v>
      </c>
      <c r="AE182" s="100">
        <v>62.5</v>
      </c>
      <c r="AF182" s="100">
        <v>60</v>
      </c>
      <c r="AG182" s="100">
        <v>175</v>
      </c>
      <c r="AH182" s="100">
        <v>122</v>
      </c>
      <c r="AI182" s="101">
        <v>200</v>
      </c>
      <c r="AJ182" s="100">
        <v>317.5</v>
      </c>
      <c r="AK182" s="101">
        <v>101</v>
      </c>
      <c r="AL182" s="101">
        <v>337</v>
      </c>
    </row>
    <row r="183" spans="2:38" s="97" customFormat="1" x14ac:dyDescent="0.2">
      <c r="B183" s="98">
        <v>1995</v>
      </c>
      <c r="C183" s="99" t="s">
        <v>184</v>
      </c>
      <c r="D183" s="100">
        <v>37</v>
      </c>
      <c r="E183" s="101">
        <v>14</v>
      </c>
      <c r="F183" s="100">
        <v>3</v>
      </c>
      <c r="G183" s="101">
        <v>29</v>
      </c>
      <c r="H183" s="100">
        <v>0</v>
      </c>
      <c r="I183" s="100">
        <v>3</v>
      </c>
      <c r="J183" s="101">
        <v>10</v>
      </c>
      <c r="K183" s="101">
        <v>10</v>
      </c>
      <c r="L183" s="100">
        <v>0</v>
      </c>
      <c r="M183" s="100">
        <v>7</v>
      </c>
      <c r="N183" s="101">
        <v>17</v>
      </c>
      <c r="O183" s="100">
        <v>35</v>
      </c>
      <c r="P183" s="101">
        <v>6</v>
      </c>
      <c r="Q183" s="100">
        <v>48</v>
      </c>
      <c r="R183" s="100">
        <v>4</v>
      </c>
      <c r="S183" s="100">
        <v>11.7</v>
      </c>
      <c r="T183" s="100">
        <v>0.3</v>
      </c>
      <c r="U183" s="101">
        <v>20</v>
      </c>
      <c r="V183" s="101">
        <v>8</v>
      </c>
      <c r="W183" s="100">
        <v>2.7</v>
      </c>
      <c r="X183" s="100">
        <v>4</v>
      </c>
      <c r="Y183" s="100">
        <v>23.8</v>
      </c>
      <c r="Z183" s="101">
        <v>12</v>
      </c>
      <c r="AA183" s="98">
        <v>0</v>
      </c>
      <c r="AB183" s="101">
        <v>10</v>
      </c>
      <c r="AC183" s="100">
        <v>5.6</v>
      </c>
      <c r="AD183" s="100">
        <v>37.4</v>
      </c>
      <c r="AE183" s="100">
        <v>0.1</v>
      </c>
      <c r="AF183" s="100">
        <v>3</v>
      </c>
      <c r="AG183" s="100">
        <v>6</v>
      </c>
      <c r="AH183" s="100">
        <v>1</v>
      </c>
      <c r="AI183" s="101">
        <v>7</v>
      </c>
      <c r="AJ183" s="100">
        <v>33.200000000000003</v>
      </c>
      <c r="AK183" s="101">
        <v>0</v>
      </c>
      <c r="AL183" s="101">
        <v>11.5</v>
      </c>
    </row>
    <row r="184" spans="2:38" s="97" customFormat="1" x14ac:dyDescent="0.2">
      <c r="B184" s="98">
        <v>1995</v>
      </c>
      <c r="C184" s="99" t="s">
        <v>185</v>
      </c>
      <c r="D184" s="100">
        <v>59</v>
      </c>
      <c r="E184" s="101">
        <v>66</v>
      </c>
      <c r="F184" s="100">
        <v>96.7</v>
      </c>
      <c r="G184" s="101">
        <v>43</v>
      </c>
      <c r="H184" s="100">
        <v>61</v>
      </c>
      <c r="I184" s="100">
        <v>47</v>
      </c>
      <c r="J184" s="101">
        <v>64</v>
      </c>
      <c r="K184" s="101">
        <v>40</v>
      </c>
      <c r="L184" s="100">
        <v>81</v>
      </c>
      <c r="M184" s="100">
        <v>65</v>
      </c>
      <c r="N184" s="101">
        <v>35</v>
      </c>
      <c r="O184" s="100">
        <v>63</v>
      </c>
      <c r="P184" s="101">
        <v>47</v>
      </c>
      <c r="Q184" s="100">
        <v>72</v>
      </c>
      <c r="R184" s="100">
        <v>25.9</v>
      </c>
      <c r="S184" s="100">
        <v>78</v>
      </c>
      <c r="T184" s="100">
        <v>36.700000000000003</v>
      </c>
      <c r="U184" s="101">
        <v>59.7</v>
      </c>
      <c r="V184" s="101">
        <v>70</v>
      </c>
      <c r="W184" s="100">
        <v>63.6</v>
      </c>
      <c r="X184" s="100">
        <v>36</v>
      </c>
      <c r="Y184" s="100">
        <v>47.1</v>
      </c>
      <c r="Z184" s="101">
        <v>29</v>
      </c>
      <c r="AA184" s="98">
        <v>68</v>
      </c>
      <c r="AB184" s="101">
        <v>101</v>
      </c>
      <c r="AC184" s="100">
        <v>96.6</v>
      </c>
      <c r="AD184" s="100">
        <v>64.099999999999994</v>
      </c>
      <c r="AE184" s="100">
        <v>52</v>
      </c>
      <c r="AF184" s="100">
        <v>40</v>
      </c>
      <c r="AG184" s="100">
        <v>90</v>
      </c>
      <c r="AH184" s="100">
        <v>37</v>
      </c>
      <c r="AI184" s="101">
        <v>55.2</v>
      </c>
      <c r="AJ184" s="100">
        <v>69.400000000000006</v>
      </c>
      <c r="AK184" s="101">
        <v>59</v>
      </c>
      <c r="AL184" s="101">
        <v>90</v>
      </c>
    </row>
    <row r="185" spans="2:38" s="97" customFormat="1" x14ac:dyDescent="0.2">
      <c r="B185" s="98">
        <v>1995</v>
      </c>
      <c r="C185" s="99" t="s">
        <v>186</v>
      </c>
      <c r="D185" s="100">
        <v>81</v>
      </c>
      <c r="E185" s="101">
        <v>101</v>
      </c>
      <c r="F185" s="100">
        <v>179.3</v>
      </c>
      <c r="G185" s="101">
        <v>83</v>
      </c>
      <c r="H185" s="100">
        <v>124</v>
      </c>
      <c r="I185" s="100">
        <v>103</v>
      </c>
      <c r="J185" s="101">
        <v>117</v>
      </c>
      <c r="K185" s="101">
        <v>124</v>
      </c>
      <c r="L185" s="100">
        <v>126</v>
      </c>
      <c r="M185" s="100">
        <v>104</v>
      </c>
      <c r="N185" s="101">
        <v>143</v>
      </c>
      <c r="O185" s="100">
        <v>83</v>
      </c>
      <c r="P185" s="101">
        <v>132</v>
      </c>
      <c r="Q185" s="100">
        <v>142</v>
      </c>
      <c r="R185" s="100">
        <v>99</v>
      </c>
      <c r="S185" s="100">
        <v>96.7</v>
      </c>
      <c r="T185" s="100">
        <v>127.8</v>
      </c>
      <c r="U185" s="101">
        <v>151.5</v>
      </c>
      <c r="V185" s="101">
        <v>127.5</v>
      </c>
      <c r="W185" s="100">
        <v>139.69999999999999</v>
      </c>
      <c r="X185" s="100">
        <v>92</v>
      </c>
      <c r="Y185" s="100">
        <v>63.4</v>
      </c>
      <c r="Z185" s="101">
        <v>115</v>
      </c>
      <c r="AA185" s="98">
        <v>123</v>
      </c>
      <c r="AB185" s="101">
        <v>95</v>
      </c>
      <c r="AC185" s="100">
        <v>121.5</v>
      </c>
      <c r="AD185" s="100">
        <v>71.400000000000006</v>
      </c>
      <c r="AE185" s="100">
        <v>187.8</v>
      </c>
      <c r="AF185" s="100">
        <v>208</v>
      </c>
      <c r="AG185" s="100">
        <v>119</v>
      </c>
      <c r="AH185" s="100">
        <v>206</v>
      </c>
      <c r="AI185" s="101">
        <v>209.5</v>
      </c>
      <c r="AJ185" s="100">
        <v>124.7</v>
      </c>
      <c r="AK185" s="101">
        <v>201.5</v>
      </c>
      <c r="AL185" s="101">
        <v>107</v>
      </c>
    </row>
    <row r="186" spans="2:38" s="97" customFormat="1" x14ac:dyDescent="0.2">
      <c r="B186" s="98">
        <v>1995</v>
      </c>
      <c r="C186" s="99" t="s">
        <v>187</v>
      </c>
      <c r="D186" s="100">
        <v>117</v>
      </c>
      <c r="E186" s="101">
        <v>85</v>
      </c>
      <c r="F186" s="100">
        <v>54.2</v>
      </c>
      <c r="G186" s="101">
        <v>116</v>
      </c>
      <c r="H186" s="100">
        <v>61</v>
      </c>
      <c r="I186" s="100">
        <v>111</v>
      </c>
      <c r="J186" s="101">
        <v>63</v>
      </c>
      <c r="K186" s="101">
        <v>144</v>
      </c>
      <c r="L186" s="100">
        <v>81</v>
      </c>
      <c r="M186" s="100">
        <v>116</v>
      </c>
      <c r="N186" s="101">
        <v>184</v>
      </c>
      <c r="O186" s="100">
        <v>117</v>
      </c>
      <c r="P186" s="101">
        <v>93</v>
      </c>
      <c r="Q186" s="100">
        <v>83</v>
      </c>
      <c r="R186" s="100">
        <v>148.80000000000001</v>
      </c>
      <c r="S186" s="100">
        <v>99.6</v>
      </c>
      <c r="T186" s="100">
        <v>127.5</v>
      </c>
      <c r="U186" s="101">
        <v>131</v>
      </c>
      <c r="V186" s="101">
        <v>114</v>
      </c>
      <c r="W186" s="100">
        <v>109</v>
      </c>
      <c r="X186" s="100">
        <v>108</v>
      </c>
      <c r="Y186" s="100">
        <v>163.4</v>
      </c>
      <c r="Z186" s="101">
        <v>141</v>
      </c>
      <c r="AA186" s="98">
        <v>90.5</v>
      </c>
      <c r="AB186" s="101">
        <v>135</v>
      </c>
      <c r="AC186" s="100">
        <v>87.8</v>
      </c>
      <c r="AD186" s="100">
        <v>118.1</v>
      </c>
      <c r="AE186" s="100">
        <v>87.3</v>
      </c>
      <c r="AF186" s="100">
        <v>185</v>
      </c>
      <c r="AG186" s="100">
        <v>75</v>
      </c>
      <c r="AH186" s="100">
        <v>89</v>
      </c>
      <c r="AI186" s="101">
        <v>82.5</v>
      </c>
      <c r="AJ186" s="100">
        <v>131.1</v>
      </c>
      <c r="AK186" s="101">
        <v>69</v>
      </c>
      <c r="AL186" s="101">
        <v>89</v>
      </c>
    </row>
    <row r="187" spans="2:38" s="97" customFormat="1" x14ac:dyDescent="0.2">
      <c r="B187" s="98">
        <v>1995</v>
      </c>
      <c r="C187" s="99" t="s">
        <v>188</v>
      </c>
      <c r="D187" s="100">
        <v>32</v>
      </c>
      <c r="E187" s="101">
        <v>76</v>
      </c>
      <c r="F187" s="100">
        <v>11</v>
      </c>
      <c r="G187" s="101">
        <v>108</v>
      </c>
      <c r="H187" s="100">
        <v>2</v>
      </c>
      <c r="I187" s="100">
        <v>11</v>
      </c>
      <c r="J187" s="101">
        <v>32</v>
      </c>
      <c r="K187" s="101">
        <v>12</v>
      </c>
      <c r="L187" s="100">
        <v>65</v>
      </c>
      <c r="M187" s="100">
        <v>14</v>
      </c>
      <c r="N187" s="101">
        <v>17</v>
      </c>
      <c r="O187" s="100">
        <v>10</v>
      </c>
      <c r="P187" s="101">
        <v>45</v>
      </c>
      <c r="Q187" s="100">
        <v>8</v>
      </c>
      <c r="R187" s="100">
        <v>32.299999999999997</v>
      </c>
      <c r="S187" s="100">
        <v>45.2</v>
      </c>
      <c r="T187" s="100">
        <v>172.4</v>
      </c>
      <c r="U187" s="101">
        <v>6</v>
      </c>
      <c r="V187" s="101">
        <v>60</v>
      </c>
      <c r="W187" s="100">
        <v>12.2</v>
      </c>
      <c r="X187" s="100">
        <v>0</v>
      </c>
      <c r="Y187" s="100">
        <v>47.6</v>
      </c>
      <c r="Z187" s="101">
        <v>33.200000000000003</v>
      </c>
      <c r="AA187" s="98">
        <v>8</v>
      </c>
      <c r="AB187" s="101">
        <v>30</v>
      </c>
      <c r="AC187" s="100">
        <v>31.1</v>
      </c>
      <c r="AD187" s="100">
        <v>38.1</v>
      </c>
      <c r="AE187" s="100">
        <v>74.400000000000006</v>
      </c>
      <c r="AF187" s="100">
        <v>26</v>
      </c>
      <c r="AG187" s="100">
        <v>124</v>
      </c>
      <c r="AH187" s="100">
        <v>10</v>
      </c>
      <c r="AI187" s="101">
        <v>62</v>
      </c>
      <c r="AJ187" s="100">
        <v>29.2</v>
      </c>
      <c r="AK187" s="101">
        <v>10.4</v>
      </c>
      <c r="AL187" s="101">
        <v>40</v>
      </c>
    </row>
    <row r="188" spans="2:38" s="97" customFormat="1" x14ac:dyDescent="0.2">
      <c r="B188" s="98">
        <v>1996</v>
      </c>
      <c r="C188" s="99" t="s">
        <v>189</v>
      </c>
      <c r="D188" s="100">
        <v>41</v>
      </c>
      <c r="E188" s="101">
        <v>171</v>
      </c>
      <c r="F188" s="100">
        <v>358.7</v>
      </c>
      <c r="G188" s="101">
        <v>32.5</v>
      </c>
      <c r="H188" s="100">
        <v>309</v>
      </c>
      <c r="I188" s="100">
        <v>91</v>
      </c>
      <c r="J188" s="101">
        <v>71</v>
      </c>
      <c r="K188" s="101">
        <v>89</v>
      </c>
      <c r="L188" s="100">
        <v>178</v>
      </c>
      <c r="M188" s="100">
        <v>55</v>
      </c>
      <c r="N188" s="101">
        <v>121</v>
      </c>
      <c r="O188" s="100">
        <v>144</v>
      </c>
      <c r="P188" s="101">
        <v>158</v>
      </c>
      <c r="Q188" s="100">
        <v>68</v>
      </c>
      <c r="R188" s="100">
        <v>49.3</v>
      </c>
      <c r="S188" s="100">
        <v>173.7</v>
      </c>
      <c r="T188" s="100">
        <v>143.4</v>
      </c>
      <c r="U188" s="101">
        <v>157</v>
      </c>
      <c r="V188" s="101">
        <v>109</v>
      </c>
      <c r="W188" s="100">
        <v>99.2</v>
      </c>
      <c r="X188" s="100">
        <v>68</v>
      </c>
      <c r="Y188" s="100">
        <v>72.400000000000006</v>
      </c>
      <c r="Z188" s="101">
        <v>68</v>
      </c>
      <c r="AA188" s="98">
        <v>163</v>
      </c>
      <c r="AB188" s="101">
        <v>160</v>
      </c>
      <c r="AC188" s="100">
        <v>281</v>
      </c>
      <c r="AD188" s="100">
        <v>62.2</v>
      </c>
      <c r="AE188" s="100">
        <v>159.4</v>
      </c>
      <c r="AF188" s="100">
        <v>139</v>
      </c>
      <c r="AG188" s="100">
        <v>104</v>
      </c>
      <c r="AH188" s="100">
        <v>294</v>
      </c>
      <c r="AI188" s="101">
        <v>242</v>
      </c>
      <c r="AJ188" s="100">
        <v>73.5</v>
      </c>
      <c r="AK188" s="101">
        <v>189.5</v>
      </c>
      <c r="AL188" s="101">
        <v>174</v>
      </c>
    </row>
    <row r="189" spans="2:38" s="97" customFormat="1" x14ac:dyDescent="0.2">
      <c r="B189" s="98">
        <v>1996</v>
      </c>
      <c r="C189" s="99" t="s">
        <v>190</v>
      </c>
      <c r="D189" s="100">
        <v>34</v>
      </c>
      <c r="E189" s="101">
        <v>118</v>
      </c>
      <c r="F189" s="100">
        <v>91.1</v>
      </c>
      <c r="G189" s="101">
        <v>74</v>
      </c>
      <c r="H189" s="100">
        <v>126</v>
      </c>
      <c r="I189" s="100">
        <v>34</v>
      </c>
      <c r="J189" s="101">
        <v>48</v>
      </c>
      <c r="K189" s="101">
        <v>109</v>
      </c>
      <c r="L189" s="100">
        <v>39</v>
      </c>
      <c r="M189" s="100">
        <v>78</v>
      </c>
      <c r="N189" s="101">
        <v>100</v>
      </c>
      <c r="O189" s="100">
        <v>70</v>
      </c>
      <c r="P189" s="101">
        <v>84</v>
      </c>
      <c r="Q189" s="100">
        <v>42</v>
      </c>
      <c r="R189" s="100">
        <v>130.6</v>
      </c>
      <c r="S189" s="100">
        <v>115.3</v>
      </c>
      <c r="T189" s="100">
        <v>68.2</v>
      </c>
      <c r="U189" s="101">
        <v>36</v>
      </c>
      <c r="V189" s="101">
        <v>117</v>
      </c>
      <c r="W189" s="100">
        <v>121.8</v>
      </c>
      <c r="X189" s="100">
        <v>124</v>
      </c>
      <c r="Y189" s="100">
        <v>58.3</v>
      </c>
      <c r="Z189" s="101">
        <v>83</v>
      </c>
      <c r="AA189" s="98">
        <v>67</v>
      </c>
      <c r="AB189" s="101">
        <v>46</v>
      </c>
      <c r="AC189" s="100">
        <v>118.7</v>
      </c>
      <c r="AD189" s="100">
        <v>44.4</v>
      </c>
      <c r="AE189" s="100">
        <v>111</v>
      </c>
      <c r="AF189" s="100">
        <v>78</v>
      </c>
      <c r="AG189" s="100">
        <v>61</v>
      </c>
      <c r="AH189" s="100">
        <v>89</v>
      </c>
      <c r="AI189" s="101">
        <v>101</v>
      </c>
      <c r="AJ189" s="100">
        <v>40.799999999999997</v>
      </c>
      <c r="AK189" s="101">
        <v>96</v>
      </c>
      <c r="AL189" s="101">
        <v>67</v>
      </c>
    </row>
    <row r="190" spans="2:38" s="97" customFormat="1" x14ac:dyDescent="0.2">
      <c r="B190" s="98">
        <v>1996</v>
      </c>
      <c r="C190" s="99" t="s">
        <v>191</v>
      </c>
      <c r="D190" s="100">
        <v>99</v>
      </c>
      <c r="E190" s="101">
        <v>67</v>
      </c>
      <c r="F190" s="100">
        <v>98.3</v>
      </c>
      <c r="G190" s="101">
        <v>142</v>
      </c>
      <c r="H190" s="100">
        <v>71</v>
      </c>
      <c r="I190" s="100">
        <v>118</v>
      </c>
      <c r="J190" s="101">
        <v>104.5</v>
      </c>
      <c r="K190" s="101">
        <v>65</v>
      </c>
      <c r="L190" s="100">
        <v>93</v>
      </c>
      <c r="M190" s="100">
        <v>71</v>
      </c>
      <c r="N190" s="101">
        <v>130</v>
      </c>
      <c r="O190" s="100">
        <v>200</v>
      </c>
      <c r="P190" s="101">
        <v>65</v>
      </c>
      <c r="Q190" s="100">
        <v>75</v>
      </c>
      <c r="R190" s="100">
        <v>64.5</v>
      </c>
      <c r="S190" s="100">
        <v>55</v>
      </c>
      <c r="T190" s="100">
        <v>68.8</v>
      </c>
      <c r="U190" s="101">
        <v>72</v>
      </c>
      <c r="V190" s="101">
        <v>50</v>
      </c>
      <c r="W190" s="100">
        <v>89.2</v>
      </c>
      <c r="X190" s="100">
        <v>118</v>
      </c>
      <c r="Y190" s="100">
        <v>69.900000000000006</v>
      </c>
      <c r="Z190" s="101">
        <v>55</v>
      </c>
      <c r="AA190" s="98">
        <v>72</v>
      </c>
      <c r="AB190" s="101">
        <v>100</v>
      </c>
      <c r="AC190" s="100">
        <v>60.2</v>
      </c>
      <c r="AD190" s="100">
        <v>210.4</v>
      </c>
      <c r="AE190" s="100">
        <v>88.3</v>
      </c>
      <c r="AF190" s="100">
        <v>67</v>
      </c>
      <c r="AG190" s="100">
        <v>84</v>
      </c>
      <c r="AH190" s="100">
        <v>117</v>
      </c>
      <c r="AI190" s="101">
        <v>333.5</v>
      </c>
      <c r="AJ190" s="100">
        <v>102.9</v>
      </c>
      <c r="AK190" s="101">
        <v>91</v>
      </c>
      <c r="AL190" s="101">
        <v>90.5</v>
      </c>
    </row>
    <row r="191" spans="2:38" s="97" customFormat="1" x14ac:dyDescent="0.2">
      <c r="B191" s="98">
        <v>1996</v>
      </c>
      <c r="C191" s="99" t="s">
        <v>192</v>
      </c>
      <c r="D191" s="100">
        <v>113</v>
      </c>
      <c r="E191" s="101">
        <v>176</v>
      </c>
      <c r="F191" s="100">
        <v>300.8</v>
      </c>
      <c r="G191" s="101">
        <v>143.5</v>
      </c>
      <c r="H191" s="100">
        <v>318</v>
      </c>
      <c r="I191" s="100">
        <v>112</v>
      </c>
      <c r="J191" s="101">
        <v>272</v>
      </c>
      <c r="K191" s="101">
        <v>172</v>
      </c>
      <c r="L191" s="100">
        <v>237</v>
      </c>
      <c r="M191" s="100">
        <v>245</v>
      </c>
      <c r="N191" s="101">
        <v>201.5</v>
      </c>
      <c r="O191" s="100">
        <v>237</v>
      </c>
      <c r="P191" s="101">
        <v>144</v>
      </c>
      <c r="Q191" s="100">
        <v>294</v>
      </c>
      <c r="R191" s="100">
        <v>116.1</v>
      </c>
      <c r="S191" s="100">
        <v>260.2</v>
      </c>
      <c r="T191" s="100">
        <v>165</v>
      </c>
      <c r="U191" s="101">
        <v>290</v>
      </c>
      <c r="V191" s="101">
        <v>198.5</v>
      </c>
      <c r="W191" s="100">
        <v>273</v>
      </c>
      <c r="X191" s="100">
        <v>160</v>
      </c>
      <c r="Y191" s="100">
        <v>151</v>
      </c>
      <c r="Z191" s="101">
        <v>182</v>
      </c>
      <c r="AA191" s="98">
        <v>188.5</v>
      </c>
      <c r="AB191" s="101">
        <v>261</v>
      </c>
      <c r="AC191" s="100">
        <v>247</v>
      </c>
      <c r="AD191" s="100">
        <v>124.6</v>
      </c>
      <c r="AE191" s="100">
        <v>195.1</v>
      </c>
      <c r="AF191" s="100">
        <v>171</v>
      </c>
      <c r="AG191" s="100">
        <v>272</v>
      </c>
      <c r="AH191" s="100">
        <v>257</v>
      </c>
      <c r="AI191" s="101">
        <v>207.5</v>
      </c>
      <c r="AJ191" s="100">
        <v>219.1</v>
      </c>
      <c r="AK191" s="101">
        <v>275</v>
      </c>
      <c r="AL191" s="101">
        <v>276</v>
      </c>
    </row>
    <row r="192" spans="2:38" s="97" customFormat="1" x14ac:dyDescent="0.2">
      <c r="B192" s="98">
        <v>1996</v>
      </c>
      <c r="C192" s="99" t="s">
        <v>193</v>
      </c>
      <c r="D192" s="100">
        <v>5</v>
      </c>
      <c r="E192" s="101">
        <v>5</v>
      </c>
      <c r="F192" s="100">
        <v>10.7</v>
      </c>
      <c r="G192" s="101">
        <v>2</v>
      </c>
      <c r="H192" s="100">
        <v>12</v>
      </c>
      <c r="I192" s="100">
        <v>5</v>
      </c>
      <c r="J192" s="101">
        <v>8</v>
      </c>
      <c r="K192" s="101">
        <v>26</v>
      </c>
      <c r="L192" s="100">
        <v>11</v>
      </c>
      <c r="M192" s="100">
        <v>2</v>
      </c>
      <c r="N192" s="101">
        <v>34</v>
      </c>
      <c r="O192" s="100">
        <v>29</v>
      </c>
      <c r="P192" s="101">
        <v>2</v>
      </c>
      <c r="Q192" s="100">
        <v>5</v>
      </c>
      <c r="R192" s="100">
        <v>15.4</v>
      </c>
      <c r="S192" s="100">
        <v>11.1</v>
      </c>
      <c r="T192" s="100">
        <v>29.2</v>
      </c>
      <c r="U192" s="101">
        <v>31.5</v>
      </c>
      <c r="V192" s="101">
        <v>0</v>
      </c>
      <c r="W192" s="100">
        <v>21.5</v>
      </c>
      <c r="X192" s="100">
        <v>14</v>
      </c>
      <c r="Y192" s="100">
        <v>24.1</v>
      </c>
      <c r="Z192" s="101">
        <v>5</v>
      </c>
      <c r="AA192" s="98">
        <v>15</v>
      </c>
      <c r="AB192" s="101">
        <v>12</v>
      </c>
      <c r="AC192" s="100">
        <v>7.5</v>
      </c>
      <c r="AD192" s="100">
        <v>30.6</v>
      </c>
      <c r="AE192" s="100">
        <v>17.899999999999999</v>
      </c>
      <c r="AF192" s="100">
        <v>2</v>
      </c>
      <c r="AG192" s="100">
        <v>8</v>
      </c>
      <c r="AH192" s="100">
        <v>21</v>
      </c>
      <c r="AI192" s="101">
        <v>5</v>
      </c>
      <c r="AJ192" s="100">
        <v>6.5</v>
      </c>
      <c r="AK192" s="101">
        <v>20</v>
      </c>
      <c r="AL192" s="101">
        <v>14</v>
      </c>
    </row>
    <row r="193" spans="2:38" s="97" customFormat="1" x14ac:dyDescent="0.2">
      <c r="B193" s="98">
        <v>1996</v>
      </c>
      <c r="C193" s="99" t="s">
        <v>194</v>
      </c>
      <c r="D193" s="100">
        <v>42</v>
      </c>
      <c r="E193" s="101">
        <v>51</v>
      </c>
      <c r="F193" s="100">
        <v>20.2</v>
      </c>
      <c r="G193" s="101">
        <v>29</v>
      </c>
      <c r="H193" s="100">
        <v>23</v>
      </c>
      <c r="I193" s="100">
        <v>37</v>
      </c>
      <c r="J193" s="101">
        <v>27</v>
      </c>
      <c r="K193" s="101">
        <v>44</v>
      </c>
      <c r="L193" s="100">
        <v>24</v>
      </c>
      <c r="M193" s="100">
        <v>34</v>
      </c>
      <c r="N193" s="101">
        <v>36.5</v>
      </c>
      <c r="O193" s="100">
        <v>51</v>
      </c>
      <c r="P193" s="101">
        <v>41</v>
      </c>
      <c r="Q193" s="100">
        <v>35</v>
      </c>
      <c r="R193" s="100">
        <v>47.8</v>
      </c>
      <c r="S193" s="100">
        <v>67.2</v>
      </c>
      <c r="T193" s="100">
        <v>22.8</v>
      </c>
      <c r="U193" s="101">
        <v>42</v>
      </c>
      <c r="V193" s="101">
        <v>32</v>
      </c>
      <c r="W193" s="100">
        <v>28.8</v>
      </c>
      <c r="X193" s="100">
        <v>44</v>
      </c>
      <c r="Y193" s="100">
        <v>65.400000000000006</v>
      </c>
      <c r="Z193" s="101">
        <v>35</v>
      </c>
      <c r="AA193" s="98">
        <v>17</v>
      </c>
      <c r="AB193" s="101">
        <v>38</v>
      </c>
      <c r="AC193" s="100">
        <v>52.6</v>
      </c>
      <c r="AD193" s="100">
        <v>34.1</v>
      </c>
      <c r="AE193" s="100">
        <v>2.2999999999999998</v>
      </c>
      <c r="AF193" s="100">
        <v>14</v>
      </c>
      <c r="AG193" s="100">
        <v>26</v>
      </c>
      <c r="AH193" s="100">
        <v>8</v>
      </c>
      <c r="AI193" s="101">
        <v>55.5</v>
      </c>
      <c r="AJ193" s="100">
        <v>49.2</v>
      </c>
      <c r="AK193" s="101">
        <v>0</v>
      </c>
      <c r="AL193" s="101">
        <v>50</v>
      </c>
    </row>
    <row r="194" spans="2:38" s="97" customFormat="1" x14ac:dyDescent="0.2">
      <c r="B194" s="98">
        <v>1996</v>
      </c>
      <c r="C194" s="99" t="s">
        <v>183</v>
      </c>
      <c r="D194" s="100">
        <v>26</v>
      </c>
      <c r="E194" s="101">
        <v>9</v>
      </c>
      <c r="F194" s="100">
        <v>23.4</v>
      </c>
      <c r="G194" s="101">
        <v>27.5</v>
      </c>
      <c r="H194" s="100">
        <v>0</v>
      </c>
      <c r="I194" s="100">
        <v>9</v>
      </c>
      <c r="J194" s="101">
        <v>38</v>
      </c>
      <c r="K194" s="101">
        <v>19</v>
      </c>
      <c r="L194" s="100">
        <v>9</v>
      </c>
      <c r="M194" s="100">
        <v>40</v>
      </c>
      <c r="N194" s="101">
        <v>10</v>
      </c>
      <c r="O194" s="100">
        <v>29</v>
      </c>
      <c r="P194" s="101">
        <v>18</v>
      </c>
      <c r="Q194" s="100">
        <v>25</v>
      </c>
      <c r="R194" s="100">
        <v>32.299999999999997</v>
      </c>
      <c r="S194" s="100">
        <v>13.6</v>
      </c>
      <c r="T194" s="100">
        <v>15</v>
      </c>
      <c r="U194" s="101">
        <v>26</v>
      </c>
      <c r="V194" s="101">
        <v>0</v>
      </c>
      <c r="W194" s="100">
        <v>16.7</v>
      </c>
      <c r="X194" s="100">
        <v>34</v>
      </c>
      <c r="Y194" s="100">
        <v>50</v>
      </c>
      <c r="Z194" s="101">
        <v>15</v>
      </c>
      <c r="AA194" s="98">
        <v>10</v>
      </c>
      <c r="AB194" s="101">
        <v>47</v>
      </c>
      <c r="AC194" s="100">
        <v>3.3</v>
      </c>
      <c r="AD194" s="100">
        <v>45.7</v>
      </c>
      <c r="AE194" s="100">
        <v>9.1999999999999993</v>
      </c>
      <c r="AF194" s="100">
        <v>0</v>
      </c>
      <c r="AG194" s="100">
        <v>34</v>
      </c>
      <c r="AH194" s="100">
        <v>3</v>
      </c>
      <c r="AI194" s="101">
        <v>6</v>
      </c>
      <c r="AJ194" s="100">
        <v>21.3</v>
      </c>
      <c r="AK194" s="101">
        <v>19</v>
      </c>
      <c r="AL194" s="101">
        <v>15</v>
      </c>
    </row>
    <row r="195" spans="2:38" s="97" customFormat="1" x14ac:dyDescent="0.2">
      <c r="B195" s="98">
        <v>1996</v>
      </c>
      <c r="C195" s="99" t="s">
        <v>184</v>
      </c>
      <c r="D195" s="100">
        <v>47</v>
      </c>
      <c r="E195" s="101">
        <v>57</v>
      </c>
      <c r="F195" s="100">
        <v>35.9</v>
      </c>
      <c r="G195" s="101">
        <v>48</v>
      </c>
      <c r="H195" s="100">
        <v>26</v>
      </c>
      <c r="I195" s="100">
        <v>18</v>
      </c>
      <c r="J195" s="101">
        <v>83</v>
      </c>
      <c r="K195" s="101">
        <v>32</v>
      </c>
      <c r="L195" s="100">
        <v>34</v>
      </c>
      <c r="M195" s="100">
        <v>62</v>
      </c>
      <c r="N195" s="101">
        <v>92.5</v>
      </c>
      <c r="O195" s="100">
        <v>63</v>
      </c>
      <c r="P195" s="101">
        <v>35</v>
      </c>
      <c r="Q195" s="100">
        <v>70</v>
      </c>
      <c r="R195" s="100">
        <v>71.599999999999994</v>
      </c>
      <c r="S195" s="100">
        <v>54.3</v>
      </c>
      <c r="T195" s="100">
        <v>18.899999999999999</v>
      </c>
      <c r="U195" s="101">
        <v>28</v>
      </c>
      <c r="V195" s="101">
        <v>62</v>
      </c>
      <c r="W195" s="100">
        <v>7</v>
      </c>
      <c r="X195" s="100">
        <v>30</v>
      </c>
      <c r="Y195" s="100">
        <v>31.1</v>
      </c>
      <c r="Z195" s="101">
        <v>25</v>
      </c>
      <c r="AA195" s="98">
        <v>19</v>
      </c>
      <c r="AB195" s="101">
        <v>46.5</v>
      </c>
      <c r="AC195" s="100">
        <v>79.900000000000006</v>
      </c>
      <c r="AD195" s="100">
        <v>42.9</v>
      </c>
      <c r="AE195" s="100">
        <v>18</v>
      </c>
      <c r="AF195" s="100">
        <v>49</v>
      </c>
      <c r="AG195" s="100">
        <v>43</v>
      </c>
      <c r="AH195" s="100">
        <v>18</v>
      </c>
      <c r="AI195" s="101">
        <v>69</v>
      </c>
      <c r="AJ195" s="100">
        <v>87.5</v>
      </c>
      <c r="AK195" s="101">
        <v>23</v>
      </c>
      <c r="AL195" s="101">
        <v>50</v>
      </c>
    </row>
    <row r="196" spans="2:38" s="97" customFormat="1" x14ac:dyDescent="0.2">
      <c r="B196" s="98">
        <v>1996</v>
      </c>
      <c r="C196" s="99" t="s">
        <v>185</v>
      </c>
      <c r="D196" s="100">
        <v>139</v>
      </c>
      <c r="E196" s="101">
        <v>193</v>
      </c>
      <c r="F196" s="100">
        <v>79.7</v>
      </c>
      <c r="G196" s="101">
        <v>178</v>
      </c>
      <c r="H196" s="100">
        <v>34</v>
      </c>
      <c r="I196" s="100">
        <v>181</v>
      </c>
      <c r="J196" s="101">
        <v>260</v>
      </c>
      <c r="K196" s="101">
        <v>105</v>
      </c>
      <c r="L196" s="100">
        <v>77.5</v>
      </c>
      <c r="M196" s="100">
        <v>232</v>
      </c>
      <c r="N196" s="101">
        <v>213</v>
      </c>
      <c r="O196" s="100">
        <v>103</v>
      </c>
      <c r="P196" s="101">
        <v>193</v>
      </c>
      <c r="Q196" s="100">
        <v>203</v>
      </c>
      <c r="R196" s="100">
        <v>155</v>
      </c>
      <c r="S196" s="100">
        <v>164.5</v>
      </c>
      <c r="T196" s="100">
        <v>148.6</v>
      </c>
      <c r="U196" s="101">
        <v>231</v>
      </c>
      <c r="V196" s="101">
        <v>99</v>
      </c>
      <c r="W196" s="100">
        <v>62.9</v>
      </c>
      <c r="X196" s="100">
        <v>135</v>
      </c>
      <c r="Y196" s="100">
        <v>111</v>
      </c>
      <c r="Z196" s="101">
        <v>177</v>
      </c>
      <c r="AA196" s="98">
        <v>48.5</v>
      </c>
      <c r="AB196" s="101">
        <v>195.5</v>
      </c>
      <c r="AC196" s="100">
        <v>77.900000000000006</v>
      </c>
      <c r="AD196" s="100">
        <v>113.6</v>
      </c>
      <c r="AE196" s="100">
        <v>51.7</v>
      </c>
      <c r="AF196" s="100">
        <v>47</v>
      </c>
      <c r="AG196" s="100">
        <v>90</v>
      </c>
      <c r="AH196" s="100">
        <v>53</v>
      </c>
      <c r="AI196" s="101">
        <v>87</v>
      </c>
      <c r="AJ196" s="100">
        <v>196.1</v>
      </c>
      <c r="AK196" s="101">
        <v>82</v>
      </c>
      <c r="AL196" s="101">
        <v>136.5</v>
      </c>
    </row>
    <row r="197" spans="2:38" s="97" customFormat="1" x14ac:dyDescent="0.2">
      <c r="B197" s="98">
        <v>1996</v>
      </c>
      <c r="C197" s="99" t="s">
        <v>186</v>
      </c>
      <c r="D197" s="100">
        <v>40</v>
      </c>
      <c r="E197" s="101">
        <v>75</v>
      </c>
      <c r="F197" s="100">
        <v>120.9</v>
      </c>
      <c r="G197" s="101">
        <v>130</v>
      </c>
      <c r="H197" s="100">
        <v>86</v>
      </c>
      <c r="I197" s="100">
        <v>73</v>
      </c>
      <c r="J197" s="101">
        <v>45</v>
      </c>
      <c r="K197" s="101">
        <v>65</v>
      </c>
      <c r="L197" s="100">
        <v>35</v>
      </c>
      <c r="M197" s="100">
        <v>37</v>
      </c>
      <c r="N197" s="101">
        <v>85</v>
      </c>
      <c r="O197" s="100">
        <v>65</v>
      </c>
      <c r="P197" s="101">
        <v>84</v>
      </c>
      <c r="Q197" s="100">
        <v>54</v>
      </c>
      <c r="R197" s="100">
        <v>60.8</v>
      </c>
      <c r="S197" s="100">
        <v>78.2</v>
      </c>
      <c r="T197" s="100">
        <v>45.7</v>
      </c>
      <c r="U197" s="101">
        <v>50</v>
      </c>
      <c r="V197" s="101">
        <v>86</v>
      </c>
      <c r="W197" s="100">
        <v>43.9</v>
      </c>
      <c r="X197" s="100">
        <v>55.5</v>
      </c>
      <c r="Y197" s="100">
        <v>80</v>
      </c>
      <c r="Z197" s="101">
        <v>68.5</v>
      </c>
      <c r="AA197" s="98">
        <v>137</v>
      </c>
      <c r="AB197" s="101">
        <v>60</v>
      </c>
      <c r="AC197" s="100">
        <v>119.9</v>
      </c>
      <c r="AD197" s="100">
        <v>80.099999999999994</v>
      </c>
      <c r="AE197" s="100">
        <v>91.8</v>
      </c>
      <c r="AF197" s="100">
        <v>85</v>
      </c>
      <c r="AG197" s="100">
        <v>64</v>
      </c>
      <c r="AH197" s="100">
        <v>126</v>
      </c>
      <c r="AI197" s="101">
        <v>109.7</v>
      </c>
      <c r="AJ197" s="100">
        <v>57.9</v>
      </c>
      <c r="AK197" s="101">
        <v>60</v>
      </c>
      <c r="AL197" s="101">
        <v>104.5</v>
      </c>
    </row>
    <row r="198" spans="2:38" s="97" customFormat="1" x14ac:dyDescent="0.2">
      <c r="B198" s="98">
        <v>1996</v>
      </c>
      <c r="C198" s="99" t="s">
        <v>187</v>
      </c>
      <c r="D198" s="100">
        <v>58</v>
      </c>
      <c r="E198" s="101">
        <v>102</v>
      </c>
      <c r="F198" s="100">
        <v>108.6</v>
      </c>
      <c r="G198" s="101">
        <v>58</v>
      </c>
      <c r="H198" s="100">
        <v>108</v>
      </c>
      <c r="I198" s="100">
        <v>75</v>
      </c>
      <c r="J198" s="101">
        <v>86</v>
      </c>
      <c r="K198" s="101">
        <v>111.5</v>
      </c>
      <c r="L198" s="100">
        <v>107</v>
      </c>
      <c r="M198" s="100">
        <v>90</v>
      </c>
      <c r="N198" s="101">
        <v>115</v>
      </c>
      <c r="O198" s="100">
        <v>58</v>
      </c>
      <c r="P198" s="101">
        <v>113</v>
      </c>
      <c r="Q198" s="100">
        <v>112</v>
      </c>
      <c r="R198" s="100">
        <v>115.6</v>
      </c>
      <c r="S198" s="100">
        <v>93</v>
      </c>
      <c r="T198" s="100">
        <v>93</v>
      </c>
      <c r="U198" s="101">
        <v>108</v>
      </c>
      <c r="V198" s="101">
        <v>121</v>
      </c>
      <c r="W198" s="100">
        <v>125.3</v>
      </c>
      <c r="X198" s="100">
        <v>78</v>
      </c>
      <c r="Y198" s="100">
        <v>99.6</v>
      </c>
      <c r="Z198" s="101">
        <v>102</v>
      </c>
      <c r="AA198" s="98">
        <v>167</v>
      </c>
      <c r="AB198" s="101">
        <v>188</v>
      </c>
      <c r="AC198" s="100">
        <v>104.3</v>
      </c>
      <c r="AD198" s="100">
        <v>57.9</v>
      </c>
      <c r="AE198" s="100">
        <v>230.3</v>
      </c>
      <c r="AF198" s="100">
        <v>202</v>
      </c>
      <c r="AG198" s="100">
        <v>162</v>
      </c>
      <c r="AH198" s="100">
        <v>132</v>
      </c>
      <c r="AI198" s="101">
        <v>149.5</v>
      </c>
      <c r="AJ198" s="100">
        <v>90.1</v>
      </c>
      <c r="AK198" s="101">
        <v>139</v>
      </c>
      <c r="AL198" s="101">
        <v>105.5</v>
      </c>
    </row>
    <row r="199" spans="2:38" s="97" customFormat="1" x14ac:dyDescent="0.2">
      <c r="B199" s="98">
        <v>1996</v>
      </c>
      <c r="C199" s="99" t="s">
        <v>188</v>
      </c>
      <c r="D199" s="100">
        <v>41</v>
      </c>
      <c r="E199" s="101">
        <v>56</v>
      </c>
      <c r="F199" s="100">
        <v>93.1</v>
      </c>
      <c r="G199" s="101">
        <v>62</v>
      </c>
      <c r="H199" s="100">
        <v>109</v>
      </c>
      <c r="I199" s="100">
        <v>50</v>
      </c>
      <c r="J199" s="101">
        <v>86</v>
      </c>
      <c r="K199" s="101">
        <v>140.5</v>
      </c>
      <c r="L199" s="100">
        <v>110.5</v>
      </c>
      <c r="M199" s="100">
        <v>55</v>
      </c>
      <c r="N199" s="101">
        <v>198.5</v>
      </c>
      <c r="O199" s="100">
        <v>148</v>
      </c>
      <c r="P199" s="101">
        <v>45</v>
      </c>
      <c r="Q199" s="100">
        <v>70</v>
      </c>
      <c r="R199" s="100">
        <v>74.400000000000006</v>
      </c>
      <c r="S199" s="100">
        <v>43.1</v>
      </c>
      <c r="T199" s="100">
        <v>185.1</v>
      </c>
      <c r="U199" s="101">
        <v>117</v>
      </c>
      <c r="V199" s="101">
        <v>56</v>
      </c>
      <c r="W199" s="100">
        <v>182.6</v>
      </c>
      <c r="X199" s="100">
        <v>90</v>
      </c>
      <c r="Y199" s="100">
        <v>90.3</v>
      </c>
      <c r="Z199" s="101">
        <v>53</v>
      </c>
      <c r="AA199" s="98">
        <v>187</v>
      </c>
      <c r="AB199" s="101">
        <v>169</v>
      </c>
      <c r="AC199" s="100">
        <v>92.8</v>
      </c>
      <c r="AD199" s="100">
        <v>76.400000000000006</v>
      </c>
      <c r="AE199" s="100">
        <v>57.7</v>
      </c>
      <c r="AF199" s="100">
        <v>90</v>
      </c>
      <c r="AG199" s="100">
        <v>194</v>
      </c>
      <c r="AH199" s="100">
        <v>52</v>
      </c>
      <c r="AI199" s="101">
        <v>94</v>
      </c>
      <c r="AJ199" s="100">
        <v>67.900000000000006</v>
      </c>
      <c r="AK199" s="101">
        <v>59</v>
      </c>
      <c r="AL199" s="101">
        <v>69</v>
      </c>
    </row>
    <row r="200" spans="2:38" s="97" customFormat="1" x14ac:dyDescent="0.2">
      <c r="B200" s="98">
        <v>1997</v>
      </c>
      <c r="C200" s="99" t="s">
        <v>189</v>
      </c>
      <c r="D200" s="100">
        <v>43</v>
      </c>
      <c r="E200" s="101">
        <v>77</v>
      </c>
      <c r="F200" s="100">
        <v>78.3</v>
      </c>
      <c r="G200" s="101">
        <v>23</v>
      </c>
      <c r="H200" s="100">
        <v>74</v>
      </c>
      <c r="I200" s="100">
        <v>26</v>
      </c>
      <c r="J200" s="101">
        <v>28.5</v>
      </c>
      <c r="K200" s="101">
        <v>188</v>
      </c>
      <c r="L200" s="100">
        <v>158</v>
      </c>
      <c r="M200" s="100">
        <v>61</v>
      </c>
      <c r="N200" s="101">
        <v>143</v>
      </c>
      <c r="O200" s="100">
        <v>65</v>
      </c>
      <c r="P200" s="101">
        <v>42</v>
      </c>
      <c r="Q200" s="100">
        <v>8</v>
      </c>
      <c r="R200" s="100">
        <v>136.1</v>
      </c>
      <c r="S200" s="100">
        <v>81.7</v>
      </c>
      <c r="T200" s="100">
        <v>125.5</v>
      </c>
      <c r="U200" s="101">
        <v>34</v>
      </c>
      <c r="V200" s="101">
        <v>61.5</v>
      </c>
      <c r="W200" s="100">
        <v>112.2</v>
      </c>
      <c r="X200" s="100">
        <v>68</v>
      </c>
      <c r="Y200" s="100">
        <v>52.6</v>
      </c>
      <c r="Z200" s="101">
        <v>89.5</v>
      </c>
      <c r="AA200" s="98">
        <v>90</v>
      </c>
      <c r="AB200" s="101">
        <v>154</v>
      </c>
      <c r="AC200" s="100">
        <v>61.2</v>
      </c>
      <c r="AD200" s="100">
        <v>97.8</v>
      </c>
      <c r="AE200" s="100">
        <v>132.5</v>
      </c>
      <c r="AF200" s="100">
        <v>248</v>
      </c>
      <c r="AG200" s="100">
        <v>82</v>
      </c>
      <c r="AH200" s="100">
        <v>65</v>
      </c>
      <c r="AI200" s="101">
        <v>93</v>
      </c>
      <c r="AJ200" s="100">
        <v>59.5</v>
      </c>
      <c r="AK200" s="101">
        <v>121</v>
      </c>
      <c r="AL200" s="101">
        <v>88</v>
      </c>
    </row>
    <row r="201" spans="2:38" s="97" customFormat="1" x14ac:dyDescent="0.2">
      <c r="B201" s="98">
        <v>1997</v>
      </c>
      <c r="C201" s="99" t="s">
        <v>190</v>
      </c>
      <c r="D201" s="100">
        <v>271</v>
      </c>
      <c r="E201" s="101">
        <v>102</v>
      </c>
      <c r="F201" s="100">
        <v>245.2</v>
      </c>
      <c r="G201" s="101">
        <v>98</v>
      </c>
      <c r="H201" s="100">
        <v>277</v>
      </c>
      <c r="I201" s="100">
        <v>70</v>
      </c>
      <c r="J201" s="101">
        <v>137</v>
      </c>
      <c r="K201" s="101">
        <v>64</v>
      </c>
      <c r="L201" s="100">
        <v>98</v>
      </c>
      <c r="M201" s="100">
        <v>108</v>
      </c>
      <c r="N201" s="101">
        <v>77.5</v>
      </c>
      <c r="O201" s="100">
        <v>82</v>
      </c>
      <c r="P201" s="101">
        <v>197</v>
      </c>
      <c r="Q201" s="100">
        <v>178</v>
      </c>
      <c r="R201" s="100">
        <v>76.7</v>
      </c>
      <c r="S201" s="100">
        <v>228.9</v>
      </c>
      <c r="T201" s="100">
        <v>77.400000000000006</v>
      </c>
      <c r="U201" s="101">
        <v>141</v>
      </c>
      <c r="V201" s="101">
        <v>330</v>
      </c>
      <c r="W201" s="100">
        <v>124.5</v>
      </c>
      <c r="X201" s="100">
        <v>42.2</v>
      </c>
      <c r="Y201" s="100">
        <v>64.900000000000006</v>
      </c>
      <c r="Z201" s="101">
        <v>74</v>
      </c>
      <c r="AA201" s="98">
        <v>84</v>
      </c>
      <c r="AB201" s="101">
        <v>96</v>
      </c>
      <c r="AC201" s="100">
        <v>294.3</v>
      </c>
      <c r="AD201" s="100">
        <v>98.4</v>
      </c>
      <c r="AE201" s="100">
        <v>115</v>
      </c>
      <c r="AF201" s="100">
        <v>135</v>
      </c>
      <c r="AG201" s="100">
        <v>149</v>
      </c>
      <c r="AH201" s="100">
        <v>244</v>
      </c>
      <c r="AI201" s="101">
        <v>246.5</v>
      </c>
      <c r="AJ201" s="100">
        <v>137.9</v>
      </c>
      <c r="AK201" s="101">
        <v>176.5</v>
      </c>
      <c r="AL201" s="101">
        <v>292.5</v>
      </c>
    </row>
    <row r="202" spans="2:38" s="97" customFormat="1" x14ac:dyDescent="0.2">
      <c r="B202" s="98">
        <v>1997</v>
      </c>
      <c r="C202" s="99" t="s">
        <v>191</v>
      </c>
      <c r="D202" s="100">
        <v>79</v>
      </c>
      <c r="E202" s="101">
        <v>47</v>
      </c>
      <c r="F202" s="100">
        <v>43.1</v>
      </c>
      <c r="G202" s="101">
        <v>92</v>
      </c>
      <c r="H202" s="100">
        <v>27</v>
      </c>
      <c r="I202" s="100">
        <v>206</v>
      </c>
      <c r="J202" s="101">
        <v>30</v>
      </c>
      <c r="K202" s="101">
        <v>48</v>
      </c>
      <c r="L202" s="100">
        <v>68</v>
      </c>
      <c r="M202" s="100">
        <v>68</v>
      </c>
      <c r="N202" s="101">
        <v>90</v>
      </c>
      <c r="O202" s="100">
        <v>85</v>
      </c>
      <c r="P202" s="101">
        <v>61</v>
      </c>
      <c r="Q202" s="100">
        <v>61</v>
      </c>
      <c r="R202" s="100">
        <v>95.5</v>
      </c>
      <c r="S202" s="100">
        <v>37.5</v>
      </c>
      <c r="T202" s="100">
        <v>21.9</v>
      </c>
      <c r="U202" s="101">
        <v>20</v>
      </c>
      <c r="V202" s="101">
        <v>19</v>
      </c>
      <c r="W202" s="100">
        <v>40.700000000000003</v>
      </c>
      <c r="X202" s="100">
        <v>19.8</v>
      </c>
      <c r="Y202" s="100">
        <v>51.3</v>
      </c>
      <c r="Z202" s="101">
        <v>61</v>
      </c>
      <c r="AA202" s="98">
        <v>13</v>
      </c>
      <c r="AB202" s="101">
        <v>60</v>
      </c>
      <c r="AC202" s="100">
        <v>17.8</v>
      </c>
      <c r="AD202" s="100">
        <v>50.2</v>
      </c>
      <c r="AE202" s="100">
        <v>12.2</v>
      </c>
      <c r="AF202" s="100">
        <v>51</v>
      </c>
      <c r="AG202" s="100">
        <v>87</v>
      </c>
      <c r="AH202" s="100">
        <v>87</v>
      </c>
      <c r="AI202" s="101">
        <v>22</v>
      </c>
      <c r="AJ202" s="100">
        <v>70.2</v>
      </c>
      <c r="AK202" s="101">
        <v>31</v>
      </c>
      <c r="AL202" s="101">
        <v>38</v>
      </c>
    </row>
    <row r="203" spans="2:38" s="97" customFormat="1" x14ac:dyDescent="0.2">
      <c r="B203" s="98">
        <v>1997</v>
      </c>
      <c r="C203" s="99" t="s">
        <v>192</v>
      </c>
      <c r="D203" s="100">
        <v>61</v>
      </c>
      <c r="E203" s="101">
        <v>51</v>
      </c>
      <c r="F203" s="100">
        <v>96.8</v>
      </c>
      <c r="G203" s="101">
        <v>55</v>
      </c>
      <c r="H203" s="100">
        <v>87</v>
      </c>
      <c r="I203" s="100">
        <v>49</v>
      </c>
      <c r="J203" s="101">
        <v>68</v>
      </c>
      <c r="K203" s="101">
        <v>77</v>
      </c>
      <c r="L203" s="100">
        <v>64</v>
      </c>
      <c r="M203" s="100">
        <v>81</v>
      </c>
      <c r="N203" s="101">
        <v>79</v>
      </c>
      <c r="O203" s="100">
        <v>89</v>
      </c>
      <c r="P203" s="101">
        <v>91</v>
      </c>
      <c r="Q203" s="100">
        <v>63</v>
      </c>
      <c r="R203" s="100">
        <v>73.599999999999994</v>
      </c>
      <c r="S203" s="100">
        <v>65.5</v>
      </c>
      <c r="T203" s="100">
        <v>53.5</v>
      </c>
      <c r="U203" s="101">
        <v>88</v>
      </c>
      <c r="V203" s="101">
        <v>110.5</v>
      </c>
      <c r="W203" s="100">
        <v>57.9</v>
      </c>
      <c r="X203" s="100">
        <v>56</v>
      </c>
      <c r="Y203" s="100">
        <v>41</v>
      </c>
      <c r="Z203" s="101">
        <v>70</v>
      </c>
      <c r="AA203" s="98">
        <v>55</v>
      </c>
      <c r="AB203" s="101">
        <v>116</v>
      </c>
      <c r="AC203" s="100">
        <v>145.30000000000001</v>
      </c>
      <c r="AD203" s="100">
        <v>36.9</v>
      </c>
      <c r="AE203" s="100">
        <v>77.5</v>
      </c>
      <c r="AF203" s="100">
        <v>55</v>
      </c>
      <c r="AG203" s="100">
        <v>66</v>
      </c>
      <c r="AH203" s="100">
        <v>104</v>
      </c>
      <c r="AI203" s="101">
        <v>77.2</v>
      </c>
      <c r="AJ203" s="100">
        <v>103.1</v>
      </c>
      <c r="AK203" s="101">
        <v>69</v>
      </c>
      <c r="AL203" s="101">
        <v>107</v>
      </c>
    </row>
    <row r="204" spans="2:38" s="97" customFormat="1" x14ac:dyDescent="0.2">
      <c r="B204" s="98">
        <v>1997</v>
      </c>
      <c r="C204" s="99" t="s">
        <v>193</v>
      </c>
      <c r="D204" s="100">
        <v>82</v>
      </c>
      <c r="E204" s="101">
        <v>69</v>
      </c>
      <c r="F204" s="100">
        <v>122.7</v>
      </c>
      <c r="G204" s="101">
        <v>43</v>
      </c>
      <c r="H204" s="100">
        <v>99</v>
      </c>
      <c r="I204" s="100">
        <v>86</v>
      </c>
      <c r="J204" s="101">
        <v>65</v>
      </c>
      <c r="K204" s="101">
        <v>92</v>
      </c>
      <c r="L204" s="100">
        <v>153</v>
      </c>
      <c r="M204" s="100">
        <v>136</v>
      </c>
      <c r="N204" s="101">
        <v>145</v>
      </c>
      <c r="O204" s="100">
        <v>27</v>
      </c>
      <c r="P204" s="101">
        <v>119</v>
      </c>
      <c r="Q204" s="100">
        <v>48</v>
      </c>
      <c r="R204" s="100">
        <v>60.8</v>
      </c>
      <c r="S204" s="100">
        <v>117.4</v>
      </c>
      <c r="T204" s="100">
        <v>54.3</v>
      </c>
      <c r="U204" s="101">
        <v>179</v>
      </c>
      <c r="V204" s="101">
        <v>148</v>
      </c>
      <c r="W204" s="100">
        <v>112.1</v>
      </c>
      <c r="X204" s="100">
        <v>72</v>
      </c>
      <c r="Y204" s="100">
        <v>85.5</v>
      </c>
      <c r="Z204" s="101">
        <v>103</v>
      </c>
      <c r="AA204" s="98">
        <v>118</v>
      </c>
      <c r="AB204" s="101">
        <v>134</v>
      </c>
      <c r="AC204" s="100">
        <v>178</v>
      </c>
      <c r="AD204" s="100">
        <v>71.099999999999994</v>
      </c>
      <c r="AE204" s="100">
        <v>96.3</v>
      </c>
      <c r="AF204" s="100">
        <v>63</v>
      </c>
      <c r="AG204" s="100">
        <v>162</v>
      </c>
      <c r="AH204" s="100">
        <v>128</v>
      </c>
      <c r="AI204" s="101">
        <v>162.69999999999999</v>
      </c>
      <c r="AJ204" s="100">
        <v>83.7</v>
      </c>
      <c r="AK204" s="101">
        <v>135</v>
      </c>
      <c r="AL204" s="101">
        <v>233</v>
      </c>
    </row>
    <row r="205" spans="2:38" s="97" customFormat="1" x14ac:dyDescent="0.2">
      <c r="B205" s="98">
        <v>1997</v>
      </c>
      <c r="C205" s="99" t="s">
        <v>194</v>
      </c>
      <c r="D205" s="100">
        <v>140</v>
      </c>
      <c r="E205" s="101">
        <v>104</v>
      </c>
      <c r="F205" s="100">
        <v>65</v>
      </c>
      <c r="G205" s="101">
        <v>165</v>
      </c>
      <c r="H205" s="100">
        <v>60</v>
      </c>
      <c r="I205" s="100">
        <v>99</v>
      </c>
      <c r="J205" s="101">
        <v>85</v>
      </c>
      <c r="K205" s="101">
        <v>65</v>
      </c>
      <c r="L205" s="100">
        <v>85</v>
      </c>
      <c r="M205" s="100">
        <v>100</v>
      </c>
      <c r="N205" s="101">
        <v>83</v>
      </c>
      <c r="O205" s="100">
        <v>190</v>
      </c>
      <c r="P205" s="101">
        <v>126</v>
      </c>
      <c r="Q205" s="100">
        <v>171</v>
      </c>
      <c r="R205" s="100">
        <v>68.599999999999994</v>
      </c>
      <c r="S205" s="100">
        <v>108.6</v>
      </c>
      <c r="T205" s="100">
        <v>57.1</v>
      </c>
      <c r="U205" s="101">
        <v>146.5</v>
      </c>
      <c r="V205" s="101">
        <v>103</v>
      </c>
      <c r="W205" s="100">
        <v>84.7</v>
      </c>
      <c r="X205" s="100">
        <v>71</v>
      </c>
      <c r="Y205" s="100">
        <v>72.400000000000006</v>
      </c>
      <c r="Z205" s="101">
        <v>168</v>
      </c>
      <c r="AA205" s="98">
        <v>49</v>
      </c>
      <c r="AB205" s="101">
        <v>121</v>
      </c>
      <c r="AC205" s="100">
        <v>131.1</v>
      </c>
      <c r="AD205" s="100">
        <v>150.5</v>
      </c>
      <c r="AE205" s="100">
        <v>47.1</v>
      </c>
      <c r="AF205" s="100">
        <v>111</v>
      </c>
      <c r="AG205" s="100">
        <v>80</v>
      </c>
      <c r="AH205" s="100">
        <v>52</v>
      </c>
      <c r="AI205" s="101">
        <v>147.5</v>
      </c>
      <c r="AJ205" s="100">
        <v>142.80000000000001</v>
      </c>
      <c r="AK205" s="101">
        <v>88</v>
      </c>
      <c r="AL205" s="101">
        <v>167</v>
      </c>
    </row>
    <row r="206" spans="2:38" s="97" customFormat="1" x14ac:dyDescent="0.2">
      <c r="B206" s="98">
        <v>1997</v>
      </c>
      <c r="C206" s="99" t="s">
        <v>183</v>
      </c>
      <c r="D206" s="100">
        <v>57</v>
      </c>
      <c r="E206" s="101">
        <v>34</v>
      </c>
      <c r="F206" s="100">
        <v>123.7</v>
      </c>
      <c r="G206" s="101">
        <v>65</v>
      </c>
      <c r="H206" s="100">
        <v>15</v>
      </c>
      <c r="I206" s="100">
        <v>27</v>
      </c>
      <c r="J206" s="101">
        <v>44</v>
      </c>
      <c r="K206" s="101">
        <v>69</v>
      </c>
      <c r="L206" s="100">
        <v>24</v>
      </c>
      <c r="M206" s="100">
        <v>33</v>
      </c>
      <c r="N206" s="101">
        <v>17.5</v>
      </c>
      <c r="O206" s="100">
        <v>47</v>
      </c>
      <c r="P206" s="101">
        <v>52</v>
      </c>
      <c r="Q206" s="100">
        <v>65</v>
      </c>
      <c r="R206" s="100">
        <v>34.700000000000003</v>
      </c>
      <c r="S206" s="100">
        <v>46.8</v>
      </c>
      <c r="T206" s="100">
        <v>15</v>
      </c>
      <c r="U206" s="101">
        <v>27</v>
      </c>
      <c r="V206" s="101">
        <v>44</v>
      </c>
      <c r="W206" s="100">
        <v>7.2</v>
      </c>
      <c r="X206" s="100">
        <v>8</v>
      </c>
      <c r="Y206" s="100">
        <v>40.299999999999997</v>
      </c>
      <c r="Z206" s="101">
        <v>14</v>
      </c>
      <c r="AA206" s="98">
        <v>20</v>
      </c>
      <c r="AB206" s="101">
        <v>32</v>
      </c>
      <c r="AC206" s="100">
        <v>138.80000000000001</v>
      </c>
      <c r="AD206" s="100">
        <v>49.3</v>
      </c>
      <c r="AE206" s="100">
        <v>23.9</v>
      </c>
      <c r="AF206" s="100">
        <v>64</v>
      </c>
      <c r="AG206" s="100">
        <v>38</v>
      </c>
      <c r="AH206" s="100">
        <v>113</v>
      </c>
      <c r="AI206" s="101">
        <v>55</v>
      </c>
      <c r="AJ206" s="100">
        <v>44.3</v>
      </c>
      <c r="AK206" s="101">
        <v>54</v>
      </c>
      <c r="AL206" s="101">
        <v>70</v>
      </c>
    </row>
    <row r="207" spans="2:38" s="97" customFormat="1" x14ac:dyDescent="0.2">
      <c r="B207" s="98">
        <v>1997</v>
      </c>
      <c r="C207" s="99" t="s">
        <v>184</v>
      </c>
      <c r="D207" s="100">
        <v>142</v>
      </c>
      <c r="E207" s="101">
        <v>151</v>
      </c>
      <c r="F207" s="100">
        <v>46.4</v>
      </c>
      <c r="G207" s="101">
        <v>90.5</v>
      </c>
      <c r="H207" s="100">
        <v>47</v>
      </c>
      <c r="I207" s="100">
        <v>160</v>
      </c>
      <c r="J207" s="101">
        <v>131.5</v>
      </c>
      <c r="K207" s="101">
        <v>171</v>
      </c>
      <c r="L207" s="100">
        <v>62</v>
      </c>
      <c r="M207" s="100">
        <v>172</v>
      </c>
      <c r="N207" s="101">
        <v>75.5</v>
      </c>
      <c r="O207" s="100">
        <v>189</v>
      </c>
      <c r="P207" s="101">
        <v>111</v>
      </c>
      <c r="Q207" s="100">
        <v>211</v>
      </c>
      <c r="R207" s="100">
        <v>136.9</v>
      </c>
      <c r="S207" s="100">
        <v>142</v>
      </c>
      <c r="T207" s="100">
        <v>94.9</v>
      </c>
      <c r="U207" s="101">
        <v>67</v>
      </c>
      <c r="V207" s="101">
        <v>99.5</v>
      </c>
      <c r="W207" s="100">
        <v>92.6</v>
      </c>
      <c r="X207" s="100">
        <v>73</v>
      </c>
      <c r="Y207" s="100">
        <v>165</v>
      </c>
      <c r="Z207" s="101">
        <v>123</v>
      </c>
      <c r="AA207" s="98">
        <v>87</v>
      </c>
      <c r="AB207" s="101">
        <v>103</v>
      </c>
      <c r="AC207" s="100">
        <v>111.7</v>
      </c>
      <c r="AD207" s="100">
        <v>146.1</v>
      </c>
      <c r="AE207" s="100">
        <v>49.3</v>
      </c>
      <c r="AF207" s="100">
        <v>108</v>
      </c>
      <c r="AG207" s="100">
        <v>73</v>
      </c>
      <c r="AH207" s="100">
        <v>73</v>
      </c>
      <c r="AI207" s="101">
        <v>98.5</v>
      </c>
      <c r="AJ207" s="100">
        <v>167.7</v>
      </c>
      <c r="AK207" s="101">
        <v>78</v>
      </c>
      <c r="AL207" s="101">
        <v>94</v>
      </c>
    </row>
    <row r="208" spans="2:38" s="97" customFormat="1" x14ac:dyDescent="0.2">
      <c r="B208" s="98">
        <v>1997</v>
      </c>
      <c r="C208" s="99" t="s">
        <v>185</v>
      </c>
      <c r="D208" s="100">
        <v>6</v>
      </c>
      <c r="E208" s="101">
        <v>108</v>
      </c>
      <c r="F208" s="100">
        <v>46.6</v>
      </c>
      <c r="G208" s="101">
        <v>17</v>
      </c>
      <c r="H208" s="100">
        <v>50</v>
      </c>
      <c r="I208" s="100">
        <v>34</v>
      </c>
      <c r="J208" s="101">
        <v>36.5</v>
      </c>
      <c r="K208" s="101">
        <v>32</v>
      </c>
      <c r="L208" s="100">
        <v>88</v>
      </c>
      <c r="M208" s="100">
        <v>103</v>
      </c>
      <c r="N208" s="101">
        <v>31</v>
      </c>
      <c r="O208" s="100">
        <v>42</v>
      </c>
      <c r="P208" s="101">
        <v>93</v>
      </c>
      <c r="Q208" s="100">
        <v>78</v>
      </c>
      <c r="R208" s="100">
        <v>10.8</v>
      </c>
      <c r="S208" s="100">
        <v>141</v>
      </c>
      <c r="T208" s="100">
        <v>12.1</v>
      </c>
      <c r="U208" s="101">
        <v>46</v>
      </c>
      <c r="V208" s="101">
        <v>16</v>
      </c>
      <c r="W208" s="100">
        <v>56.8</v>
      </c>
      <c r="X208" s="100">
        <v>25</v>
      </c>
      <c r="Y208" s="100">
        <v>33.1</v>
      </c>
      <c r="Z208" s="101">
        <v>45</v>
      </c>
      <c r="AA208" s="98">
        <v>19</v>
      </c>
      <c r="AB208" s="101">
        <v>6</v>
      </c>
      <c r="AC208" s="100">
        <v>19.3</v>
      </c>
      <c r="AD208" s="100">
        <v>28.9</v>
      </c>
      <c r="AE208" s="100">
        <v>18</v>
      </c>
      <c r="AF208" s="100">
        <v>43</v>
      </c>
      <c r="AG208" s="100">
        <v>43</v>
      </c>
      <c r="AH208" s="100">
        <v>42</v>
      </c>
      <c r="AI208" s="101">
        <v>29</v>
      </c>
      <c r="AJ208" s="100">
        <v>44.4</v>
      </c>
      <c r="AK208" s="101">
        <v>22.5</v>
      </c>
      <c r="AL208" s="101">
        <v>20.5</v>
      </c>
    </row>
    <row r="209" spans="2:38" s="97" customFormat="1" x14ac:dyDescent="0.2">
      <c r="B209" s="98">
        <v>1997</v>
      </c>
      <c r="C209" s="99" t="s">
        <v>186</v>
      </c>
      <c r="D209" s="100">
        <v>41</v>
      </c>
      <c r="E209" s="101">
        <v>174</v>
      </c>
      <c r="F209" s="100">
        <v>216.2</v>
      </c>
      <c r="G209" s="101">
        <v>129</v>
      </c>
      <c r="H209" s="100">
        <v>247</v>
      </c>
      <c r="I209" s="100">
        <v>127</v>
      </c>
      <c r="J209" s="101">
        <v>128</v>
      </c>
      <c r="K209" s="101">
        <v>123</v>
      </c>
      <c r="L209" s="100">
        <v>142</v>
      </c>
      <c r="M209" s="100">
        <v>147</v>
      </c>
      <c r="N209" s="101">
        <v>122.5</v>
      </c>
      <c r="O209" s="100">
        <v>112</v>
      </c>
      <c r="P209" s="101">
        <v>193</v>
      </c>
      <c r="Q209" s="100">
        <v>184</v>
      </c>
      <c r="R209" s="100">
        <v>82.6</v>
      </c>
      <c r="S209" s="100">
        <v>169.2</v>
      </c>
      <c r="T209" s="100">
        <v>161.6</v>
      </c>
      <c r="U209" s="101">
        <v>160</v>
      </c>
      <c r="V209" s="101">
        <v>179.5</v>
      </c>
      <c r="W209" s="100">
        <v>118.1</v>
      </c>
      <c r="X209" s="100">
        <v>124</v>
      </c>
      <c r="Y209" s="100">
        <v>53.7</v>
      </c>
      <c r="Z209" s="101">
        <v>63</v>
      </c>
      <c r="AA209" s="98">
        <v>82</v>
      </c>
      <c r="AB209" s="101">
        <v>96</v>
      </c>
      <c r="AC209" s="100">
        <v>203.8</v>
      </c>
      <c r="AD209" s="100">
        <v>63.7</v>
      </c>
      <c r="AE209" s="100">
        <v>94.1</v>
      </c>
      <c r="AF209" s="100">
        <v>174</v>
      </c>
      <c r="AG209" s="100">
        <v>124</v>
      </c>
      <c r="AH209" s="100">
        <v>196</v>
      </c>
      <c r="AI209" s="101">
        <v>176.7</v>
      </c>
      <c r="AJ209" s="100">
        <v>163.4</v>
      </c>
      <c r="AK209" s="101">
        <v>120</v>
      </c>
      <c r="AL209" s="101">
        <v>240.5</v>
      </c>
    </row>
    <row r="210" spans="2:38" s="97" customFormat="1" x14ac:dyDescent="0.2">
      <c r="B210" s="98">
        <v>1997</v>
      </c>
      <c r="C210" s="99" t="s">
        <v>187</v>
      </c>
      <c r="D210" s="100">
        <v>88</v>
      </c>
      <c r="E210" s="101">
        <v>120</v>
      </c>
      <c r="F210" s="100">
        <v>185.7</v>
      </c>
      <c r="G210" s="101">
        <v>66</v>
      </c>
      <c r="H210" s="100">
        <v>199</v>
      </c>
      <c r="I210" s="100">
        <v>109</v>
      </c>
      <c r="J210" s="101">
        <v>154.5</v>
      </c>
      <c r="K210" s="101">
        <v>120</v>
      </c>
      <c r="L210" s="100">
        <v>147.5</v>
      </c>
      <c r="M210" s="100">
        <v>137</v>
      </c>
      <c r="N210" s="101">
        <v>199.5</v>
      </c>
      <c r="O210" s="100">
        <v>125</v>
      </c>
      <c r="P210" s="101">
        <v>140</v>
      </c>
      <c r="Q210" s="100">
        <v>144</v>
      </c>
      <c r="R210" s="100">
        <v>118.5</v>
      </c>
      <c r="S210" s="100">
        <v>172.1</v>
      </c>
      <c r="T210" s="100">
        <v>155</v>
      </c>
      <c r="U210" s="101">
        <v>164</v>
      </c>
      <c r="V210" s="101">
        <v>149.5</v>
      </c>
      <c r="W210" s="100">
        <v>101.4</v>
      </c>
      <c r="X210" s="100">
        <v>112</v>
      </c>
      <c r="Y210" s="100">
        <v>84.7</v>
      </c>
      <c r="Z210" s="101">
        <v>77</v>
      </c>
      <c r="AA210" s="98">
        <v>107</v>
      </c>
      <c r="AB210" s="101">
        <v>182</v>
      </c>
      <c r="AC210" s="100">
        <v>145.6</v>
      </c>
      <c r="AD210" s="100">
        <v>94.5</v>
      </c>
      <c r="AE210" s="100">
        <v>160.9</v>
      </c>
      <c r="AF210" s="100">
        <v>113</v>
      </c>
      <c r="AG210" s="100">
        <v>156</v>
      </c>
      <c r="AH210" s="100">
        <v>217</v>
      </c>
      <c r="AI210" s="101">
        <v>148.69999999999999</v>
      </c>
      <c r="AJ210" s="100">
        <v>190</v>
      </c>
      <c r="AK210" s="101">
        <v>155</v>
      </c>
      <c r="AL210" s="101">
        <v>137</v>
      </c>
    </row>
    <row r="211" spans="2:38" s="97" customFormat="1" x14ac:dyDescent="0.2">
      <c r="B211" s="98">
        <v>1997</v>
      </c>
      <c r="C211" s="99" t="s">
        <v>188</v>
      </c>
      <c r="D211" s="100">
        <v>227</v>
      </c>
      <c r="E211" s="101">
        <v>343</v>
      </c>
      <c r="F211" s="100">
        <v>436.9</v>
      </c>
      <c r="G211" s="101">
        <v>117</v>
      </c>
      <c r="H211" s="100">
        <v>236</v>
      </c>
      <c r="I211" s="100">
        <v>390</v>
      </c>
      <c r="J211" s="101">
        <v>363.5</v>
      </c>
      <c r="K211" s="101">
        <v>321</v>
      </c>
      <c r="L211" s="100">
        <v>241</v>
      </c>
      <c r="M211" s="100">
        <v>223</v>
      </c>
      <c r="N211" s="101">
        <v>446</v>
      </c>
      <c r="O211" s="100">
        <v>225</v>
      </c>
      <c r="P211" s="101">
        <v>346</v>
      </c>
      <c r="Q211" s="100">
        <v>306</v>
      </c>
      <c r="R211" s="100">
        <v>392.7</v>
      </c>
      <c r="S211" s="100">
        <v>342</v>
      </c>
      <c r="T211" s="100">
        <v>312.7</v>
      </c>
      <c r="U211" s="101">
        <v>222</v>
      </c>
      <c r="V211" s="101">
        <v>380</v>
      </c>
      <c r="W211" s="100">
        <v>335.1</v>
      </c>
      <c r="X211" s="100">
        <v>337.5</v>
      </c>
      <c r="Y211" s="100">
        <v>256.7</v>
      </c>
      <c r="Z211" s="101">
        <v>289</v>
      </c>
      <c r="AA211" s="98">
        <v>240</v>
      </c>
      <c r="AB211" s="101">
        <v>265</v>
      </c>
      <c r="AC211" s="100">
        <v>517.20000000000005</v>
      </c>
      <c r="AD211" s="100">
        <v>168.8</v>
      </c>
      <c r="AE211" s="100">
        <v>503.4</v>
      </c>
      <c r="AF211" s="100">
        <v>605</v>
      </c>
      <c r="AG211" s="100">
        <v>347</v>
      </c>
      <c r="AH211" s="100">
        <v>280</v>
      </c>
      <c r="AI211" s="101">
        <v>669.5</v>
      </c>
      <c r="AJ211" s="100">
        <v>379.6</v>
      </c>
      <c r="AK211" s="101">
        <v>506</v>
      </c>
      <c r="AL211" s="101">
        <v>326</v>
      </c>
    </row>
    <row r="212" spans="2:38" s="97" customFormat="1" x14ac:dyDescent="0.2">
      <c r="B212" s="98">
        <v>1998</v>
      </c>
      <c r="C212" s="99" t="s">
        <v>189</v>
      </c>
      <c r="D212" s="100">
        <v>121</v>
      </c>
      <c r="E212" s="101">
        <v>158</v>
      </c>
      <c r="F212" s="100">
        <v>449.7</v>
      </c>
      <c r="G212" s="101">
        <v>130</v>
      </c>
      <c r="H212" s="100">
        <v>542</v>
      </c>
      <c r="I212" s="100">
        <v>100</v>
      </c>
      <c r="J212" s="101">
        <v>182</v>
      </c>
      <c r="K212" s="101">
        <v>94</v>
      </c>
      <c r="L212" s="100">
        <v>254</v>
      </c>
      <c r="M212" s="100">
        <v>224</v>
      </c>
      <c r="N212" s="101">
        <v>189.5</v>
      </c>
      <c r="O212" s="100">
        <v>96</v>
      </c>
      <c r="P212" s="101">
        <v>198</v>
      </c>
      <c r="Q212" s="100">
        <v>134</v>
      </c>
      <c r="R212" s="100">
        <v>74.599999999999994</v>
      </c>
      <c r="S212" s="100">
        <v>193.9</v>
      </c>
      <c r="T212" s="100">
        <v>143.4</v>
      </c>
      <c r="U212" s="101">
        <v>166</v>
      </c>
      <c r="V212" s="101">
        <v>234</v>
      </c>
      <c r="W212" s="100">
        <v>244.7</v>
      </c>
      <c r="X212" s="100">
        <v>106</v>
      </c>
      <c r="Y212" s="100">
        <v>169.4</v>
      </c>
      <c r="Z212" s="101">
        <v>135</v>
      </c>
      <c r="AA212" s="98">
        <v>298</v>
      </c>
      <c r="AB212" s="101">
        <v>325</v>
      </c>
      <c r="AC212" s="100">
        <v>365.6</v>
      </c>
      <c r="AD212" s="100">
        <v>106.8</v>
      </c>
      <c r="AE212" s="100">
        <v>609.1</v>
      </c>
      <c r="AF212" s="100">
        <v>483</v>
      </c>
      <c r="AG212" s="100">
        <v>425</v>
      </c>
      <c r="AH212" s="100">
        <v>752</v>
      </c>
      <c r="AI212" s="101">
        <v>392.5</v>
      </c>
      <c r="AJ212" s="100">
        <v>136</v>
      </c>
      <c r="AK212" s="101">
        <v>433</v>
      </c>
      <c r="AL212" s="101">
        <v>248</v>
      </c>
    </row>
    <row r="213" spans="2:38" s="97" customFormat="1" x14ac:dyDescent="0.2">
      <c r="B213" s="98">
        <v>1998</v>
      </c>
      <c r="C213" s="99" t="s">
        <v>190</v>
      </c>
      <c r="D213" s="100">
        <v>34</v>
      </c>
      <c r="E213" s="101">
        <v>84</v>
      </c>
      <c r="F213" s="100">
        <v>205.7</v>
      </c>
      <c r="G213" s="101">
        <v>24</v>
      </c>
      <c r="H213" s="100">
        <v>180</v>
      </c>
      <c r="I213" s="100">
        <v>31</v>
      </c>
      <c r="J213" s="101">
        <v>109.5</v>
      </c>
      <c r="K213" s="101">
        <v>90</v>
      </c>
      <c r="L213" s="100">
        <v>97</v>
      </c>
      <c r="M213" s="100">
        <v>104</v>
      </c>
      <c r="N213" s="101">
        <v>107</v>
      </c>
      <c r="O213" s="100">
        <v>77</v>
      </c>
      <c r="P213" s="101">
        <v>197</v>
      </c>
      <c r="Q213" s="100">
        <v>64</v>
      </c>
      <c r="R213" s="100">
        <v>59.6</v>
      </c>
      <c r="S213" s="100">
        <v>205</v>
      </c>
      <c r="T213" s="100">
        <v>83.2</v>
      </c>
      <c r="U213" s="101">
        <v>83</v>
      </c>
      <c r="V213" s="101">
        <v>154</v>
      </c>
      <c r="W213" s="100">
        <v>101.1</v>
      </c>
      <c r="X213" s="100">
        <v>97.5</v>
      </c>
      <c r="Y213" s="100">
        <v>34.200000000000003</v>
      </c>
      <c r="Z213" s="101">
        <v>142</v>
      </c>
      <c r="AA213" s="98">
        <v>48</v>
      </c>
      <c r="AB213" s="101">
        <v>83</v>
      </c>
      <c r="AC213" s="100">
        <v>137</v>
      </c>
      <c r="AD213" s="100">
        <v>48.7</v>
      </c>
      <c r="AE213" s="100">
        <v>65.2</v>
      </c>
      <c r="AF213" s="100">
        <v>169</v>
      </c>
      <c r="AG213" s="100">
        <v>154</v>
      </c>
      <c r="AH213" s="100">
        <v>137</v>
      </c>
      <c r="AI213" s="101">
        <v>138.5</v>
      </c>
      <c r="AJ213" s="100">
        <v>59.5</v>
      </c>
      <c r="AK213" s="101">
        <v>108</v>
      </c>
      <c r="AL213" s="101">
        <v>227</v>
      </c>
    </row>
    <row r="214" spans="2:38" s="97" customFormat="1" x14ac:dyDescent="0.2">
      <c r="B214" s="98">
        <v>1998</v>
      </c>
      <c r="C214" s="99" t="s">
        <v>191</v>
      </c>
      <c r="D214" s="100">
        <v>90</v>
      </c>
      <c r="E214" s="101">
        <v>55</v>
      </c>
      <c r="F214" s="100">
        <v>299.2</v>
      </c>
      <c r="G214" s="101">
        <v>82</v>
      </c>
      <c r="H214" s="100">
        <v>199</v>
      </c>
      <c r="I214" s="100">
        <v>39</v>
      </c>
      <c r="J214" s="101">
        <v>138</v>
      </c>
      <c r="K214" s="101">
        <v>140</v>
      </c>
      <c r="L214" s="100">
        <v>117.5</v>
      </c>
      <c r="M214" s="100">
        <v>145</v>
      </c>
      <c r="N214" s="101">
        <v>70.5</v>
      </c>
      <c r="O214" s="100">
        <v>91</v>
      </c>
      <c r="P214" s="101">
        <v>67</v>
      </c>
      <c r="Q214" s="100">
        <v>191</v>
      </c>
      <c r="R214" s="100">
        <v>94.9</v>
      </c>
      <c r="S214" s="100">
        <v>132.9</v>
      </c>
      <c r="T214" s="100">
        <v>87.7</v>
      </c>
      <c r="U214" s="101">
        <v>155</v>
      </c>
      <c r="V214" s="101">
        <v>109.5</v>
      </c>
      <c r="W214" s="100">
        <v>155.9</v>
      </c>
      <c r="X214" s="100">
        <v>67</v>
      </c>
      <c r="Y214" s="100">
        <v>133.6</v>
      </c>
      <c r="Z214" s="101">
        <v>25</v>
      </c>
      <c r="AA214" s="98">
        <v>233.5</v>
      </c>
      <c r="AB214" s="101">
        <v>288</v>
      </c>
      <c r="AC214" s="100">
        <v>211.3</v>
      </c>
      <c r="AD214" s="100">
        <v>87</v>
      </c>
      <c r="AE214" s="100">
        <v>258.60000000000002</v>
      </c>
      <c r="AF214" s="100">
        <v>519</v>
      </c>
      <c r="AG214" s="100">
        <v>215</v>
      </c>
      <c r="AH214" s="100">
        <v>241</v>
      </c>
      <c r="AI214" s="101">
        <v>227</v>
      </c>
      <c r="AJ214" s="100">
        <v>160.19999999999999</v>
      </c>
      <c r="AK214" s="101">
        <v>305</v>
      </c>
      <c r="AL214" s="101">
        <v>135</v>
      </c>
    </row>
    <row r="215" spans="2:38" s="97" customFormat="1" x14ac:dyDescent="0.2">
      <c r="B215" s="98">
        <v>1998</v>
      </c>
      <c r="C215" s="99" t="s">
        <v>192</v>
      </c>
      <c r="D215" s="100">
        <v>332</v>
      </c>
      <c r="E215" s="101">
        <v>209</v>
      </c>
      <c r="F215" s="100">
        <v>301.2</v>
      </c>
      <c r="G215" s="101">
        <v>282</v>
      </c>
      <c r="H215" s="100">
        <v>316</v>
      </c>
      <c r="I215" s="100">
        <v>130</v>
      </c>
      <c r="J215" s="101">
        <v>243.5</v>
      </c>
      <c r="K215" s="101">
        <v>72</v>
      </c>
      <c r="L215" s="100">
        <v>148</v>
      </c>
      <c r="M215" s="100">
        <v>350</v>
      </c>
      <c r="N215" s="101">
        <v>61</v>
      </c>
      <c r="O215" s="100">
        <v>174</v>
      </c>
      <c r="P215" s="101">
        <v>432</v>
      </c>
      <c r="Q215" s="100">
        <v>315</v>
      </c>
      <c r="R215" s="100">
        <v>59.6</v>
      </c>
      <c r="S215" s="100">
        <v>384.9</v>
      </c>
      <c r="T215" s="100">
        <v>146.1</v>
      </c>
      <c r="U215" s="101">
        <v>233</v>
      </c>
      <c r="V215" s="101">
        <v>302.7</v>
      </c>
      <c r="W215" s="100">
        <v>124.9</v>
      </c>
      <c r="X215" s="100">
        <v>133.5</v>
      </c>
      <c r="Y215" s="100">
        <v>115.7</v>
      </c>
      <c r="Z215" s="101">
        <v>76</v>
      </c>
      <c r="AA215" s="98">
        <v>113</v>
      </c>
      <c r="AB215" s="101">
        <v>63</v>
      </c>
      <c r="AC215" s="100">
        <v>241.6</v>
      </c>
      <c r="AD215" s="100">
        <v>227</v>
      </c>
      <c r="AE215" s="100">
        <v>202.1</v>
      </c>
      <c r="AF215" s="100">
        <v>268</v>
      </c>
      <c r="AG215" s="100">
        <v>251</v>
      </c>
      <c r="AH215" s="100">
        <v>225</v>
      </c>
      <c r="AI215" s="101">
        <v>231.5</v>
      </c>
      <c r="AJ215" s="100">
        <v>378.5</v>
      </c>
      <c r="AK215" s="101">
        <v>296</v>
      </c>
      <c r="AL215" s="101">
        <v>432</v>
      </c>
    </row>
    <row r="216" spans="2:38" s="97" customFormat="1" x14ac:dyDescent="0.2">
      <c r="B216" s="98">
        <v>1998</v>
      </c>
      <c r="C216" s="99" t="s">
        <v>193</v>
      </c>
      <c r="D216" s="100">
        <v>68</v>
      </c>
      <c r="E216" s="101">
        <v>165</v>
      </c>
      <c r="F216" s="100">
        <v>129.30000000000001</v>
      </c>
      <c r="G216" s="101">
        <v>60</v>
      </c>
      <c r="H216" s="100">
        <v>120</v>
      </c>
      <c r="I216" s="100">
        <v>44</v>
      </c>
      <c r="J216" s="101">
        <v>114</v>
      </c>
      <c r="K216" s="101">
        <v>60</v>
      </c>
      <c r="L216" s="100">
        <v>106</v>
      </c>
      <c r="M216" s="100">
        <v>140</v>
      </c>
      <c r="N216" s="101">
        <v>114</v>
      </c>
      <c r="O216" s="100">
        <v>132</v>
      </c>
      <c r="P216" s="101">
        <v>216</v>
      </c>
      <c r="Q216" s="100">
        <v>105</v>
      </c>
      <c r="R216" s="100">
        <v>61.6</v>
      </c>
      <c r="S216" s="100">
        <v>175</v>
      </c>
      <c r="T216" s="100">
        <v>69.400000000000006</v>
      </c>
      <c r="U216" s="101">
        <v>118</v>
      </c>
      <c r="V216" s="101">
        <v>324.5</v>
      </c>
      <c r="W216" s="100">
        <v>116.2</v>
      </c>
      <c r="X216" s="100">
        <v>55</v>
      </c>
      <c r="Y216" s="100">
        <v>64.8</v>
      </c>
      <c r="Z216" s="101">
        <v>45</v>
      </c>
      <c r="AA216" s="98">
        <v>111</v>
      </c>
      <c r="AB216" s="101">
        <v>173</v>
      </c>
      <c r="AC216" s="100">
        <v>137.1</v>
      </c>
      <c r="AD216" s="100">
        <v>78.400000000000006</v>
      </c>
      <c r="AE216" s="100">
        <v>97.5</v>
      </c>
      <c r="AF216" s="100">
        <v>170</v>
      </c>
      <c r="AG216" s="100">
        <v>187</v>
      </c>
      <c r="AH216" s="100">
        <v>123</v>
      </c>
      <c r="AI216" s="101">
        <v>235</v>
      </c>
      <c r="AJ216" s="100">
        <v>137</v>
      </c>
      <c r="AK216" s="101">
        <v>127</v>
      </c>
      <c r="AL216" s="101">
        <v>305</v>
      </c>
    </row>
    <row r="217" spans="2:38" s="97" customFormat="1" x14ac:dyDescent="0.2">
      <c r="B217" s="98">
        <v>1998</v>
      </c>
      <c r="C217" s="99" t="s">
        <v>194</v>
      </c>
      <c r="D217" s="100">
        <v>87</v>
      </c>
      <c r="E217" s="101">
        <v>91.8</v>
      </c>
      <c r="F217" s="100">
        <v>219.1</v>
      </c>
      <c r="G217" s="101">
        <v>89.5</v>
      </c>
      <c r="H217" s="100">
        <v>211</v>
      </c>
      <c r="I217" s="100">
        <v>82</v>
      </c>
      <c r="J217" s="101">
        <v>211</v>
      </c>
      <c r="K217" s="101">
        <v>26</v>
      </c>
      <c r="L217" s="100">
        <v>164</v>
      </c>
      <c r="M217" s="100">
        <v>155</v>
      </c>
      <c r="N217" s="101">
        <v>17</v>
      </c>
      <c r="O217" s="100">
        <v>118</v>
      </c>
      <c r="P217" s="101">
        <v>194</v>
      </c>
      <c r="Q217" s="100">
        <v>229</v>
      </c>
      <c r="R217" s="100">
        <v>26.1</v>
      </c>
      <c r="S217" s="100">
        <v>203.2</v>
      </c>
      <c r="T217" s="100">
        <v>20.8</v>
      </c>
      <c r="U217" s="101">
        <v>155</v>
      </c>
      <c r="V217" s="101">
        <v>191</v>
      </c>
      <c r="W217" s="100">
        <v>82.7</v>
      </c>
      <c r="X217" s="100">
        <v>43</v>
      </c>
      <c r="Y217" s="100">
        <v>23.7</v>
      </c>
      <c r="Z217" s="101">
        <v>105</v>
      </c>
      <c r="AA217" s="98">
        <v>117</v>
      </c>
      <c r="AB217" s="101">
        <v>169</v>
      </c>
      <c r="AC217" s="100">
        <v>224.9</v>
      </c>
      <c r="AD217" s="100">
        <v>94.3</v>
      </c>
      <c r="AE217" s="100">
        <v>148.19999999999999</v>
      </c>
      <c r="AF217" s="100">
        <v>253</v>
      </c>
      <c r="AG217" s="100">
        <v>203</v>
      </c>
      <c r="AH217" s="100">
        <v>352</v>
      </c>
      <c r="AI217" s="101">
        <v>197</v>
      </c>
      <c r="AJ217" s="100">
        <v>182.2</v>
      </c>
      <c r="AK217" s="101">
        <v>247</v>
      </c>
      <c r="AL217" s="101">
        <v>160.5</v>
      </c>
    </row>
    <row r="218" spans="2:38" s="97" customFormat="1" x14ac:dyDescent="0.2">
      <c r="B218" s="98">
        <v>1998</v>
      </c>
      <c r="C218" s="99" t="s">
        <v>183</v>
      </c>
      <c r="D218" s="100">
        <v>159</v>
      </c>
      <c r="E218" s="101">
        <v>165</v>
      </c>
      <c r="F218" s="100">
        <v>129.1</v>
      </c>
      <c r="G218" s="101">
        <v>91</v>
      </c>
      <c r="H218" s="100">
        <v>99</v>
      </c>
      <c r="I218" s="100">
        <v>186</v>
      </c>
      <c r="J218" s="101">
        <v>197</v>
      </c>
      <c r="K218" s="101">
        <v>112</v>
      </c>
      <c r="L218" s="100">
        <v>167</v>
      </c>
      <c r="M218" s="100">
        <v>97</v>
      </c>
      <c r="N218" s="101">
        <v>88</v>
      </c>
      <c r="O218" s="100">
        <v>171</v>
      </c>
      <c r="P218" s="101">
        <v>124</v>
      </c>
      <c r="Q218" s="100">
        <v>164</v>
      </c>
      <c r="R218" s="100">
        <v>59.7</v>
      </c>
      <c r="S218" s="100">
        <v>115.5</v>
      </c>
      <c r="T218" s="100">
        <v>132.19999999999999</v>
      </c>
      <c r="U218" s="101">
        <v>227</v>
      </c>
      <c r="V218" s="101">
        <v>64.5</v>
      </c>
      <c r="W218" s="100">
        <v>111.6</v>
      </c>
      <c r="X218" s="100">
        <v>157</v>
      </c>
      <c r="Y218" s="100">
        <v>78.7</v>
      </c>
      <c r="Z218" s="101">
        <v>150</v>
      </c>
      <c r="AA218" s="98">
        <v>108</v>
      </c>
      <c r="AB218" s="101">
        <v>48</v>
      </c>
      <c r="AC218" s="100">
        <v>80.099999999999994</v>
      </c>
      <c r="AD218" s="100">
        <v>108.5</v>
      </c>
      <c r="AE218" s="100">
        <v>47.5</v>
      </c>
      <c r="AF218" s="100">
        <v>78</v>
      </c>
      <c r="AG218" s="100">
        <v>79</v>
      </c>
      <c r="AH218" s="100">
        <v>128</v>
      </c>
      <c r="AI218" s="101">
        <v>119.5</v>
      </c>
      <c r="AJ218" s="100">
        <v>194.2</v>
      </c>
      <c r="AK218" s="101">
        <v>80</v>
      </c>
      <c r="AL218" s="101">
        <v>125</v>
      </c>
    </row>
    <row r="219" spans="2:38" s="97" customFormat="1" x14ac:dyDescent="0.2">
      <c r="B219" s="98">
        <v>1998</v>
      </c>
      <c r="C219" s="99" t="s">
        <v>184</v>
      </c>
      <c r="D219" s="100">
        <v>22</v>
      </c>
      <c r="E219" s="101">
        <v>174</v>
      </c>
      <c r="F219" s="100">
        <v>46.4</v>
      </c>
      <c r="G219" s="101">
        <v>76</v>
      </c>
      <c r="H219" s="100">
        <v>55</v>
      </c>
      <c r="I219" s="100">
        <v>50</v>
      </c>
      <c r="J219" s="101">
        <v>76</v>
      </c>
      <c r="K219" s="101">
        <v>9</v>
      </c>
      <c r="L219" s="100">
        <v>61</v>
      </c>
      <c r="M219" s="100">
        <v>116</v>
      </c>
      <c r="N219" s="101">
        <v>15</v>
      </c>
      <c r="O219" s="100">
        <v>96</v>
      </c>
      <c r="P219" s="101">
        <v>164</v>
      </c>
      <c r="Q219" s="100">
        <v>106</v>
      </c>
      <c r="R219" s="100">
        <v>8.5</v>
      </c>
      <c r="S219" s="100">
        <v>144.30000000000001</v>
      </c>
      <c r="T219" s="100">
        <v>17.100000000000001</v>
      </c>
      <c r="U219" s="101">
        <v>81</v>
      </c>
      <c r="V219" s="101">
        <v>94</v>
      </c>
      <c r="W219" s="100">
        <v>20.5</v>
      </c>
      <c r="X219" s="100">
        <v>17</v>
      </c>
      <c r="Y219" s="100">
        <v>13.4</v>
      </c>
      <c r="Z219" s="101">
        <v>45</v>
      </c>
      <c r="AA219" s="98">
        <v>58</v>
      </c>
      <c r="AB219" s="101">
        <v>78</v>
      </c>
      <c r="AC219" s="100">
        <v>120.2</v>
      </c>
      <c r="AD219" s="100">
        <v>31.3</v>
      </c>
      <c r="AE219" s="100">
        <v>36.799999999999997</v>
      </c>
      <c r="AF219" s="100">
        <v>65</v>
      </c>
      <c r="AG219" s="100">
        <v>103</v>
      </c>
      <c r="AH219" s="100">
        <v>90</v>
      </c>
      <c r="AI219" s="101">
        <v>132</v>
      </c>
      <c r="AJ219" s="100">
        <v>121.4</v>
      </c>
      <c r="AK219" s="101">
        <v>38.700000000000003</v>
      </c>
      <c r="AL219" s="101">
        <v>167</v>
      </c>
    </row>
    <row r="220" spans="2:38" s="97" customFormat="1" x14ac:dyDescent="0.2">
      <c r="B220" s="98">
        <v>1998</v>
      </c>
      <c r="C220" s="99" t="s">
        <v>185</v>
      </c>
      <c r="D220" s="100">
        <v>150</v>
      </c>
      <c r="E220" s="101">
        <v>60</v>
      </c>
      <c r="F220" s="100">
        <v>195.2</v>
      </c>
      <c r="G220" s="101">
        <v>63</v>
      </c>
      <c r="H220" s="100">
        <v>189</v>
      </c>
      <c r="I220" s="100">
        <v>50</v>
      </c>
      <c r="J220" s="101">
        <v>53</v>
      </c>
      <c r="K220" s="101">
        <v>40</v>
      </c>
      <c r="L220" s="100">
        <v>121</v>
      </c>
      <c r="M220" s="100">
        <v>93</v>
      </c>
      <c r="N220" s="101">
        <v>60</v>
      </c>
      <c r="O220" s="100">
        <v>58</v>
      </c>
      <c r="P220" s="101">
        <v>90</v>
      </c>
      <c r="Q220" s="100">
        <v>61</v>
      </c>
      <c r="R220" s="100">
        <v>42.7</v>
      </c>
      <c r="S220" s="100">
        <v>71.5</v>
      </c>
      <c r="T220" s="100">
        <v>44.4</v>
      </c>
      <c r="U220" s="101">
        <v>107</v>
      </c>
      <c r="V220" s="101">
        <v>125</v>
      </c>
      <c r="W220" s="100">
        <v>62.4</v>
      </c>
      <c r="X220" s="100">
        <v>50</v>
      </c>
      <c r="Y220" s="100">
        <v>91.4</v>
      </c>
      <c r="Z220" s="101">
        <v>115</v>
      </c>
      <c r="AA220" s="98">
        <v>93</v>
      </c>
      <c r="AB220" s="101">
        <v>116</v>
      </c>
      <c r="AC220" s="100">
        <v>148.9</v>
      </c>
      <c r="AD220" s="100">
        <v>54.6</v>
      </c>
      <c r="AE220" s="100">
        <v>98</v>
      </c>
      <c r="AF220" s="100">
        <v>143</v>
      </c>
      <c r="AG220" s="100">
        <v>138</v>
      </c>
      <c r="AH220" s="100">
        <v>223</v>
      </c>
      <c r="AI220" s="101">
        <v>162.5</v>
      </c>
      <c r="AJ220" s="100">
        <v>58</v>
      </c>
      <c r="AK220" s="101">
        <v>139</v>
      </c>
      <c r="AL220" s="101">
        <v>141</v>
      </c>
    </row>
    <row r="221" spans="2:38" s="97" customFormat="1" x14ac:dyDescent="0.2">
      <c r="B221" s="98">
        <v>1998</v>
      </c>
      <c r="C221" s="99" t="s">
        <v>186</v>
      </c>
      <c r="D221" s="100">
        <v>53</v>
      </c>
      <c r="E221" s="101">
        <v>33</v>
      </c>
      <c r="F221" s="100">
        <v>33.5</v>
      </c>
      <c r="G221" s="101">
        <v>80</v>
      </c>
      <c r="H221" s="100">
        <v>46</v>
      </c>
      <c r="I221" s="100">
        <v>51</v>
      </c>
      <c r="J221" s="101">
        <v>47</v>
      </c>
      <c r="K221" s="101">
        <v>49</v>
      </c>
      <c r="L221" s="100">
        <v>13</v>
      </c>
      <c r="M221" s="100">
        <v>9</v>
      </c>
      <c r="N221" s="101">
        <v>44</v>
      </c>
      <c r="O221" s="100">
        <v>29</v>
      </c>
      <c r="P221" s="101">
        <v>6</v>
      </c>
      <c r="Q221" s="100">
        <v>129</v>
      </c>
      <c r="R221" s="100">
        <v>30.6</v>
      </c>
      <c r="S221" s="100">
        <v>18.5</v>
      </c>
      <c r="T221" s="100">
        <v>50.5</v>
      </c>
      <c r="U221" s="101">
        <v>53.5</v>
      </c>
      <c r="V221" s="101">
        <v>40.299999999999997</v>
      </c>
      <c r="W221" s="100">
        <v>60.7</v>
      </c>
      <c r="X221" s="100">
        <v>52</v>
      </c>
      <c r="Y221" s="100">
        <v>31.7</v>
      </c>
      <c r="Z221" s="101">
        <v>55</v>
      </c>
      <c r="AA221" s="98">
        <v>47</v>
      </c>
      <c r="AB221" s="101">
        <v>21</v>
      </c>
      <c r="AC221" s="100">
        <v>72.599999999999994</v>
      </c>
      <c r="AD221" s="100">
        <v>41.3</v>
      </c>
      <c r="AE221" s="100">
        <v>55.4</v>
      </c>
      <c r="AF221" s="100">
        <v>70</v>
      </c>
      <c r="AG221" s="100">
        <v>59</v>
      </c>
      <c r="AH221" s="100">
        <v>29</v>
      </c>
      <c r="AI221" s="101">
        <v>41.5</v>
      </c>
      <c r="AJ221" s="100">
        <v>60.4</v>
      </c>
      <c r="AK221" s="101">
        <v>25</v>
      </c>
      <c r="AL221" s="101">
        <v>21</v>
      </c>
    </row>
    <row r="222" spans="2:38" s="97" customFormat="1" x14ac:dyDescent="0.2">
      <c r="B222" s="98">
        <v>1998</v>
      </c>
      <c r="C222" s="99" t="s">
        <v>187</v>
      </c>
      <c r="D222" s="100">
        <v>147</v>
      </c>
      <c r="E222" s="101">
        <v>36</v>
      </c>
      <c r="F222" s="100">
        <v>114.4</v>
      </c>
      <c r="G222" s="101">
        <v>147</v>
      </c>
      <c r="H222" s="100">
        <v>100</v>
      </c>
      <c r="I222" s="100">
        <v>170</v>
      </c>
      <c r="J222" s="101">
        <v>81</v>
      </c>
      <c r="K222" s="101">
        <v>114</v>
      </c>
      <c r="L222" s="100">
        <v>92.5</v>
      </c>
      <c r="M222" s="100">
        <v>78</v>
      </c>
      <c r="N222" s="101">
        <v>101</v>
      </c>
      <c r="O222" s="100">
        <v>118</v>
      </c>
      <c r="P222" s="101">
        <v>44</v>
      </c>
      <c r="Q222" s="100">
        <v>144</v>
      </c>
      <c r="R222" s="100">
        <v>109.2</v>
      </c>
      <c r="S222" s="100">
        <v>35.4</v>
      </c>
      <c r="T222" s="100">
        <v>133.9</v>
      </c>
      <c r="U222" s="101">
        <v>152.5</v>
      </c>
      <c r="V222" s="101">
        <v>46</v>
      </c>
      <c r="W222" s="100">
        <v>79.599999999999994</v>
      </c>
      <c r="X222" s="100">
        <v>141</v>
      </c>
      <c r="Y222" s="100">
        <v>98.7</v>
      </c>
      <c r="Z222" s="101">
        <v>138</v>
      </c>
      <c r="AA222" s="98">
        <v>64</v>
      </c>
      <c r="AB222" s="101">
        <v>75</v>
      </c>
      <c r="AC222" s="100">
        <v>73.5</v>
      </c>
      <c r="AD222" s="100">
        <v>153.9</v>
      </c>
      <c r="AE222" s="100">
        <v>67.3</v>
      </c>
      <c r="AF222" s="100">
        <v>77</v>
      </c>
      <c r="AG222" s="100">
        <v>78</v>
      </c>
      <c r="AH222" s="100">
        <v>97</v>
      </c>
      <c r="AI222" s="101">
        <v>67</v>
      </c>
      <c r="AJ222" s="100">
        <v>85.9</v>
      </c>
      <c r="AK222" s="101">
        <v>62</v>
      </c>
      <c r="AL222" s="101">
        <v>81</v>
      </c>
    </row>
    <row r="223" spans="2:38" s="97" customFormat="1" x14ac:dyDescent="0.2">
      <c r="B223" s="98">
        <v>1998</v>
      </c>
      <c r="C223" s="99" t="s">
        <v>188</v>
      </c>
      <c r="D223" s="100">
        <v>125</v>
      </c>
      <c r="E223" s="101">
        <v>104</v>
      </c>
      <c r="F223" s="100">
        <v>91.2</v>
      </c>
      <c r="G223" s="101">
        <v>142</v>
      </c>
      <c r="H223" s="100">
        <v>84</v>
      </c>
      <c r="I223" s="100">
        <v>138</v>
      </c>
      <c r="J223" s="101">
        <v>172</v>
      </c>
      <c r="K223" s="101">
        <v>98</v>
      </c>
      <c r="L223" s="100">
        <v>150.5</v>
      </c>
      <c r="M223" s="100">
        <v>138</v>
      </c>
      <c r="N223" s="101">
        <v>138</v>
      </c>
      <c r="O223" s="100">
        <v>194</v>
      </c>
      <c r="P223" s="101">
        <v>112</v>
      </c>
      <c r="Q223" s="100">
        <v>240</v>
      </c>
      <c r="R223" s="100">
        <v>165.6</v>
      </c>
      <c r="S223" s="100">
        <v>92.6</v>
      </c>
      <c r="T223" s="100">
        <v>202.8</v>
      </c>
      <c r="U223" s="101">
        <v>211</v>
      </c>
      <c r="V223" s="101">
        <v>72</v>
      </c>
      <c r="W223" s="100">
        <v>145.30000000000001</v>
      </c>
      <c r="X223" s="100">
        <v>123</v>
      </c>
      <c r="Y223" s="100">
        <v>205.3</v>
      </c>
      <c r="Z223" s="101">
        <v>132</v>
      </c>
      <c r="AA223" s="98">
        <v>224</v>
      </c>
      <c r="AB223" s="101">
        <v>105.5</v>
      </c>
      <c r="AC223" s="100">
        <v>143.4</v>
      </c>
      <c r="AD223" s="100">
        <v>158.30000000000001</v>
      </c>
      <c r="AE223" s="100">
        <v>130.6</v>
      </c>
      <c r="AF223" s="100">
        <v>119</v>
      </c>
      <c r="AG223" s="100">
        <v>101</v>
      </c>
      <c r="AH223" s="100">
        <v>107</v>
      </c>
      <c r="AI223" s="101">
        <v>71</v>
      </c>
      <c r="AJ223" s="100">
        <v>171.7</v>
      </c>
      <c r="AK223" s="101">
        <v>91</v>
      </c>
      <c r="AL223" s="101">
        <v>102</v>
      </c>
    </row>
    <row r="224" spans="2:38" s="97" customFormat="1" x14ac:dyDescent="0.2">
      <c r="B224" s="98">
        <v>1999</v>
      </c>
      <c r="C224" s="99" t="s">
        <v>189</v>
      </c>
      <c r="D224" s="100">
        <v>117</v>
      </c>
      <c r="E224" s="101">
        <v>103</v>
      </c>
      <c r="F224" s="100">
        <v>16.7</v>
      </c>
      <c r="G224" s="101">
        <v>86.5</v>
      </c>
      <c r="H224" s="100">
        <v>97</v>
      </c>
      <c r="I224" s="100">
        <v>145</v>
      </c>
      <c r="J224" s="101">
        <v>171</v>
      </c>
      <c r="K224" s="101">
        <v>91</v>
      </c>
      <c r="L224" s="100">
        <v>109</v>
      </c>
      <c r="M224" s="100">
        <v>85</v>
      </c>
      <c r="N224" s="101">
        <v>171.5</v>
      </c>
      <c r="O224" s="100">
        <v>42</v>
      </c>
      <c r="P224" s="101">
        <v>86</v>
      </c>
      <c r="Q224" s="100">
        <v>92</v>
      </c>
      <c r="R224" s="100">
        <v>131.30000000000001</v>
      </c>
      <c r="S224" s="100">
        <v>61.6</v>
      </c>
      <c r="T224" s="100">
        <v>108</v>
      </c>
      <c r="U224" s="101">
        <v>61</v>
      </c>
      <c r="V224" s="101">
        <v>63.5</v>
      </c>
      <c r="W224" s="100">
        <v>155.4</v>
      </c>
      <c r="X224" s="100">
        <v>155.5</v>
      </c>
      <c r="Y224" s="100">
        <v>194.1</v>
      </c>
      <c r="Z224" s="101">
        <v>100</v>
      </c>
      <c r="AA224" s="98">
        <v>58</v>
      </c>
      <c r="AB224" s="101">
        <v>70</v>
      </c>
      <c r="AC224" s="100">
        <v>65.5</v>
      </c>
      <c r="AD224" s="100">
        <v>189.9</v>
      </c>
      <c r="AE224" s="100">
        <v>31.9</v>
      </c>
      <c r="AF224" s="100">
        <v>45</v>
      </c>
      <c r="AG224" s="100">
        <v>33</v>
      </c>
      <c r="AH224" s="100">
        <v>44</v>
      </c>
      <c r="AI224" s="101">
        <v>90.5</v>
      </c>
      <c r="AJ224" s="100">
        <v>62.5</v>
      </c>
      <c r="AK224" s="101">
        <v>38</v>
      </c>
      <c r="AL224" s="101">
        <v>96</v>
      </c>
    </row>
    <row r="225" spans="2:38" s="97" customFormat="1" x14ac:dyDescent="0.2">
      <c r="B225" s="98">
        <v>1999</v>
      </c>
      <c r="C225" s="99" t="s">
        <v>190</v>
      </c>
      <c r="D225" s="100">
        <v>153</v>
      </c>
      <c r="E225" s="101">
        <v>84</v>
      </c>
      <c r="F225" s="100">
        <v>168.2</v>
      </c>
      <c r="G225" s="101">
        <v>173</v>
      </c>
      <c r="H225" s="100">
        <v>127</v>
      </c>
      <c r="I225" s="100">
        <v>223</v>
      </c>
      <c r="J225" s="101">
        <v>154</v>
      </c>
      <c r="K225" s="101">
        <v>155</v>
      </c>
      <c r="L225" s="100">
        <v>169</v>
      </c>
      <c r="M225" s="100">
        <v>98</v>
      </c>
      <c r="N225" s="101">
        <v>112</v>
      </c>
      <c r="O225" s="100">
        <v>88</v>
      </c>
      <c r="P225" s="101">
        <v>78</v>
      </c>
      <c r="Q225" s="100">
        <v>180</v>
      </c>
      <c r="R225" s="100">
        <v>180.1</v>
      </c>
      <c r="S225" s="100">
        <v>120.1</v>
      </c>
      <c r="T225" s="100">
        <v>188</v>
      </c>
      <c r="U225" s="101">
        <v>195</v>
      </c>
      <c r="V225" s="101">
        <v>45</v>
      </c>
      <c r="W225" s="100">
        <v>109.1</v>
      </c>
      <c r="X225" s="100">
        <v>148</v>
      </c>
      <c r="Y225" s="100">
        <v>97.9</v>
      </c>
      <c r="Z225" s="101">
        <v>177</v>
      </c>
      <c r="AA225" s="98">
        <v>75.3</v>
      </c>
      <c r="AB225" s="101">
        <v>132</v>
      </c>
      <c r="AC225" s="100">
        <v>84</v>
      </c>
      <c r="AD225" s="100">
        <v>164.2</v>
      </c>
      <c r="AE225" s="100">
        <v>146.30000000000001</v>
      </c>
      <c r="AF225" s="100">
        <v>144</v>
      </c>
      <c r="AG225" s="100">
        <v>85</v>
      </c>
      <c r="AH225" s="100">
        <v>119</v>
      </c>
      <c r="AI225" s="101">
        <v>115</v>
      </c>
      <c r="AJ225" s="100">
        <v>165.3</v>
      </c>
      <c r="AK225" s="101">
        <v>126</v>
      </c>
      <c r="AL225" s="101">
        <v>122</v>
      </c>
    </row>
    <row r="226" spans="2:38" s="97" customFormat="1" x14ac:dyDescent="0.2">
      <c r="B226" s="98">
        <v>1999</v>
      </c>
      <c r="C226" s="99" t="s">
        <v>191</v>
      </c>
      <c r="D226" s="100">
        <v>120</v>
      </c>
      <c r="E226" s="101">
        <v>153</v>
      </c>
      <c r="F226" s="100">
        <v>55.6</v>
      </c>
      <c r="G226" s="101">
        <v>168</v>
      </c>
      <c r="H226" s="100">
        <v>109</v>
      </c>
      <c r="I226" s="100">
        <v>211</v>
      </c>
      <c r="J226" s="101">
        <v>92</v>
      </c>
      <c r="K226" s="101">
        <v>215</v>
      </c>
      <c r="L226" s="100">
        <v>95</v>
      </c>
      <c r="M226" s="100">
        <v>59</v>
      </c>
      <c r="N226" s="101">
        <v>175</v>
      </c>
      <c r="O226" s="100">
        <v>89</v>
      </c>
      <c r="P226" s="101">
        <v>135</v>
      </c>
      <c r="Q226" s="100">
        <v>172</v>
      </c>
      <c r="R226" s="100">
        <v>358.2</v>
      </c>
      <c r="S226" s="100">
        <v>167.4</v>
      </c>
      <c r="T226" s="100">
        <v>143.4</v>
      </c>
      <c r="U226" s="101">
        <v>88</v>
      </c>
      <c r="V226" s="101">
        <v>128</v>
      </c>
      <c r="W226" s="100">
        <v>169.5</v>
      </c>
      <c r="X226" s="100">
        <v>229</v>
      </c>
      <c r="Y226" s="100">
        <v>137.19999999999999</v>
      </c>
      <c r="Z226" s="101">
        <v>160</v>
      </c>
      <c r="AA226" s="98">
        <v>91</v>
      </c>
      <c r="AB226" s="101">
        <v>155</v>
      </c>
      <c r="AC226" s="100">
        <v>109.9</v>
      </c>
      <c r="AD226" s="100">
        <v>115.6</v>
      </c>
      <c r="AE226" s="100">
        <v>68.5</v>
      </c>
      <c r="AF226" s="100">
        <v>116</v>
      </c>
      <c r="AG226" s="100">
        <v>96</v>
      </c>
      <c r="AH226" s="100">
        <v>58</v>
      </c>
      <c r="AI226" s="101">
        <v>124.5</v>
      </c>
      <c r="AJ226" s="100">
        <v>128.9</v>
      </c>
      <c r="AK226" s="101">
        <v>150</v>
      </c>
      <c r="AL226" s="101">
        <v>197</v>
      </c>
    </row>
    <row r="227" spans="2:38" s="97" customFormat="1" x14ac:dyDescent="0.2">
      <c r="B227" s="98">
        <v>1999</v>
      </c>
      <c r="C227" s="99" t="s">
        <v>192</v>
      </c>
      <c r="D227" s="100">
        <v>80</v>
      </c>
      <c r="E227" s="101">
        <v>114</v>
      </c>
      <c r="F227" s="100">
        <v>151</v>
      </c>
      <c r="G227" s="101">
        <v>74</v>
      </c>
      <c r="H227" s="100">
        <v>223</v>
      </c>
      <c r="I227" s="100">
        <v>35</v>
      </c>
      <c r="J227" s="101">
        <v>90.5</v>
      </c>
      <c r="K227" s="101">
        <v>39</v>
      </c>
      <c r="L227" s="100">
        <v>49</v>
      </c>
      <c r="M227" s="100">
        <v>92</v>
      </c>
      <c r="N227" s="101">
        <v>54</v>
      </c>
      <c r="O227" s="100">
        <v>122</v>
      </c>
      <c r="P227" s="101">
        <v>109</v>
      </c>
      <c r="Q227" s="100">
        <v>118</v>
      </c>
      <c r="R227" s="100">
        <v>12.9</v>
      </c>
      <c r="S227" s="100">
        <v>172.1</v>
      </c>
      <c r="T227" s="100">
        <v>31.1</v>
      </c>
      <c r="U227" s="101">
        <v>49</v>
      </c>
      <c r="V227" s="101">
        <v>175.5</v>
      </c>
      <c r="W227" s="100">
        <v>52.9</v>
      </c>
      <c r="X227" s="100">
        <v>23.5</v>
      </c>
      <c r="Y227" s="100">
        <v>67.2</v>
      </c>
      <c r="Z227" s="101">
        <v>72</v>
      </c>
      <c r="AA227" s="98">
        <v>113</v>
      </c>
      <c r="AB227" s="101">
        <v>97</v>
      </c>
      <c r="AC227" s="100">
        <v>167.1</v>
      </c>
      <c r="AD227" s="100">
        <v>117.3</v>
      </c>
      <c r="AE227" s="100">
        <v>91.4</v>
      </c>
      <c r="AF227" s="100">
        <v>144</v>
      </c>
      <c r="AG227" s="100">
        <v>206</v>
      </c>
      <c r="AH227" s="100">
        <v>180</v>
      </c>
      <c r="AI227" s="101">
        <v>211</v>
      </c>
      <c r="AJ227" s="100">
        <v>106.9</v>
      </c>
      <c r="AK227" s="101">
        <v>128</v>
      </c>
      <c r="AL227" s="101">
        <v>223</v>
      </c>
    </row>
    <row r="228" spans="2:38" s="97" customFormat="1" x14ac:dyDescent="0.2">
      <c r="B228" s="98">
        <v>1999</v>
      </c>
      <c r="C228" s="99" t="s">
        <v>193</v>
      </c>
      <c r="D228" s="100">
        <v>42</v>
      </c>
      <c r="E228" s="101">
        <v>22</v>
      </c>
      <c r="F228" s="100">
        <v>59.8</v>
      </c>
      <c r="G228" s="101">
        <v>51</v>
      </c>
      <c r="H228" s="100">
        <v>66</v>
      </c>
      <c r="I228" s="100">
        <v>41</v>
      </c>
      <c r="J228" s="101">
        <v>47</v>
      </c>
      <c r="K228" s="101">
        <v>55</v>
      </c>
      <c r="L228" s="100">
        <v>29.5</v>
      </c>
      <c r="M228" s="100">
        <v>31</v>
      </c>
      <c r="N228" s="101">
        <v>30</v>
      </c>
      <c r="O228" s="100">
        <v>28</v>
      </c>
      <c r="P228" s="101">
        <v>30</v>
      </c>
      <c r="Q228" s="100">
        <v>44</v>
      </c>
      <c r="R228" s="100">
        <v>31.8</v>
      </c>
      <c r="S228" s="100">
        <v>32.700000000000003</v>
      </c>
      <c r="T228" s="100">
        <v>24.1</v>
      </c>
      <c r="U228" s="101">
        <v>38</v>
      </c>
      <c r="V228" s="101">
        <v>99</v>
      </c>
      <c r="W228" s="100">
        <v>45.7</v>
      </c>
      <c r="X228" s="100">
        <v>34.5</v>
      </c>
      <c r="Y228" s="100">
        <v>53.2</v>
      </c>
      <c r="Z228" s="101">
        <v>57</v>
      </c>
      <c r="AA228" s="98">
        <v>24</v>
      </c>
      <c r="AB228" s="101">
        <v>10</v>
      </c>
      <c r="AC228" s="100">
        <v>77.400000000000006</v>
      </c>
      <c r="AD228" s="100">
        <v>56.6</v>
      </c>
      <c r="AE228" s="100">
        <v>17</v>
      </c>
      <c r="AF228" s="100">
        <v>33</v>
      </c>
      <c r="AG228" s="100">
        <v>34</v>
      </c>
      <c r="AH228" s="100">
        <v>42</v>
      </c>
      <c r="AI228" s="101">
        <v>81</v>
      </c>
      <c r="AJ228" s="100">
        <v>45</v>
      </c>
      <c r="AK228" s="101">
        <v>11</v>
      </c>
      <c r="AL228" s="101">
        <v>103</v>
      </c>
    </row>
    <row r="229" spans="2:38" s="97" customFormat="1" x14ac:dyDescent="0.2">
      <c r="B229" s="98">
        <v>1999</v>
      </c>
      <c r="C229" s="99" t="s">
        <v>194</v>
      </c>
      <c r="D229" s="100">
        <v>140</v>
      </c>
      <c r="E229" s="101">
        <v>71</v>
      </c>
      <c r="F229" s="100">
        <v>71.400000000000006</v>
      </c>
      <c r="G229" s="101">
        <v>164</v>
      </c>
      <c r="H229" s="100">
        <v>40</v>
      </c>
      <c r="I229" s="100">
        <v>204</v>
      </c>
      <c r="J229" s="101">
        <v>216</v>
      </c>
      <c r="K229" s="101">
        <v>46</v>
      </c>
      <c r="L229" s="100">
        <v>204</v>
      </c>
      <c r="M229" s="100">
        <v>216</v>
      </c>
      <c r="N229" s="101">
        <v>82</v>
      </c>
      <c r="O229" s="100">
        <v>209</v>
      </c>
      <c r="P229" s="101">
        <v>106</v>
      </c>
      <c r="Q229" s="100">
        <v>254</v>
      </c>
      <c r="R229" s="100">
        <v>24.7</v>
      </c>
      <c r="S229" s="100">
        <v>161.69999999999999</v>
      </c>
      <c r="T229" s="100">
        <v>110.4</v>
      </c>
      <c r="U229" s="101">
        <v>213.5</v>
      </c>
      <c r="V229" s="101">
        <v>182</v>
      </c>
      <c r="W229" s="100">
        <v>152.19999999999999</v>
      </c>
      <c r="X229" s="100">
        <v>134</v>
      </c>
      <c r="Y229" s="100">
        <v>88.1</v>
      </c>
      <c r="Z229" s="101">
        <v>147</v>
      </c>
      <c r="AA229" s="98">
        <v>174</v>
      </c>
      <c r="AB229" s="101">
        <v>255</v>
      </c>
      <c r="AC229" s="100">
        <v>117.6</v>
      </c>
      <c r="AD229" s="100">
        <v>164.5</v>
      </c>
      <c r="AE229" s="100">
        <v>225.7</v>
      </c>
      <c r="AF229" s="100">
        <v>96</v>
      </c>
      <c r="AG229" s="100">
        <v>266</v>
      </c>
      <c r="AH229" s="100">
        <v>86</v>
      </c>
      <c r="AI229" s="101">
        <v>174</v>
      </c>
      <c r="AJ229" s="100">
        <v>307.3</v>
      </c>
      <c r="AK229" s="101">
        <v>237</v>
      </c>
      <c r="AL229" s="101">
        <v>263</v>
      </c>
    </row>
    <row r="230" spans="2:38" s="97" customFormat="1" x14ac:dyDescent="0.2">
      <c r="B230" s="98">
        <v>1999</v>
      </c>
      <c r="C230" s="99" t="s">
        <v>183</v>
      </c>
      <c r="D230" s="100">
        <v>116</v>
      </c>
      <c r="E230" s="101">
        <v>26</v>
      </c>
      <c r="F230" s="100">
        <v>98.3</v>
      </c>
      <c r="G230" s="101">
        <v>110</v>
      </c>
      <c r="H230" s="100">
        <v>58</v>
      </c>
      <c r="I230" s="100">
        <v>155</v>
      </c>
      <c r="J230" s="101">
        <v>73</v>
      </c>
      <c r="K230" s="101">
        <v>88</v>
      </c>
      <c r="L230" s="100">
        <v>157</v>
      </c>
      <c r="M230" s="100">
        <v>43</v>
      </c>
      <c r="N230" s="101">
        <v>98</v>
      </c>
      <c r="O230" s="100">
        <v>94</v>
      </c>
      <c r="P230" s="101">
        <v>36</v>
      </c>
      <c r="Q230" s="100">
        <v>103</v>
      </c>
      <c r="R230" s="100">
        <v>103.7</v>
      </c>
      <c r="S230" s="100">
        <v>39.799999999999997</v>
      </c>
      <c r="T230" s="100">
        <v>99.4</v>
      </c>
      <c r="U230" s="101">
        <v>154</v>
      </c>
      <c r="V230" s="101">
        <v>77.5</v>
      </c>
      <c r="W230" s="100">
        <v>133.5</v>
      </c>
      <c r="X230" s="100">
        <v>145</v>
      </c>
      <c r="Y230" s="100">
        <v>101.3</v>
      </c>
      <c r="Z230" s="101">
        <v>182</v>
      </c>
      <c r="AA230" s="98">
        <v>248</v>
      </c>
      <c r="AB230" s="101">
        <v>146</v>
      </c>
      <c r="AC230" s="100">
        <v>85.5</v>
      </c>
      <c r="AD230" s="100">
        <v>115.6</v>
      </c>
      <c r="AE230" s="100">
        <v>108.6</v>
      </c>
      <c r="AF230" s="100">
        <v>78</v>
      </c>
      <c r="AG230" s="100">
        <v>74</v>
      </c>
      <c r="AH230" s="100">
        <v>78</v>
      </c>
      <c r="AI230" s="101">
        <v>84</v>
      </c>
      <c r="AJ230" s="100">
        <v>67.3</v>
      </c>
      <c r="AK230" s="101">
        <v>58</v>
      </c>
      <c r="AL230" s="101">
        <v>80</v>
      </c>
    </row>
    <row r="231" spans="2:38" s="97" customFormat="1" x14ac:dyDescent="0.2">
      <c r="B231" s="98">
        <v>1999</v>
      </c>
      <c r="C231" s="99" t="s">
        <v>184</v>
      </c>
      <c r="D231" s="100">
        <v>109</v>
      </c>
      <c r="E231" s="101">
        <v>0</v>
      </c>
      <c r="F231" s="100">
        <v>17.899999999999999</v>
      </c>
      <c r="G231" s="101">
        <v>132</v>
      </c>
      <c r="H231" s="100">
        <v>16</v>
      </c>
      <c r="I231" s="100">
        <v>130</v>
      </c>
      <c r="J231" s="101">
        <v>74</v>
      </c>
      <c r="K231" s="101">
        <v>109</v>
      </c>
      <c r="L231" s="100">
        <v>33</v>
      </c>
      <c r="M231" s="100">
        <v>62</v>
      </c>
      <c r="N231" s="101">
        <v>51</v>
      </c>
      <c r="O231" s="100">
        <v>62</v>
      </c>
      <c r="P231" s="101">
        <v>41</v>
      </c>
      <c r="Q231" s="100">
        <v>123</v>
      </c>
      <c r="R231" s="100">
        <v>83.4</v>
      </c>
      <c r="S231" s="100">
        <v>69.099999999999994</v>
      </c>
      <c r="T231" s="100">
        <v>35</v>
      </c>
      <c r="U231" s="101">
        <v>43</v>
      </c>
      <c r="V231" s="101">
        <v>44</v>
      </c>
      <c r="W231" s="100">
        <v>17.2</v>
      </c>
      <c r="X231" s="100">
        <v>0</v>
      </c>
      <c r="Y231" s="100">
        <v>109.7</v>
      </c>
      <c r="Z231" s="101">
        <v>41</v>
      </c>
      <c r="AA231" s="98">
        <v>27</v>
      </c>
      <c r="AB231" s="101">
        <v>24</v>
      </c>
      <c r="AC231" s="100">
        <v>30.6</v>
      </c>
      <c r="AD231" s="100">
        <v>79.099999999999994</v>
      </c>
      <c r="AE231" s="100">
        <v>14.3</v>
      </c>
      <c r="AF231" s="100">
        <v>25</v>
      </c>
      <c r="AG231" s="100">
        <v>114</v>
      </c>
      <c r="AH231" s="100">
        <v>18</v>
      </c>
      <c r="AI231" s="101">
        <v>31.5</v>
      </c>
      <c r="AJ231" s="100">
        <v>65.5</v>
      </c>
      <c r="AK231" s="101">
        <v>19</v>
      </c>
      <c r="AL231" s="101">
        <v>69</v>
      </c>
    </row>
    <row r="232" spans="2:38" s="97" customFormat="1" x14ac:dyDescent="0.2">
      <c r="B232" s="98">
        <v>1999</v>
      </c>
      <c r="C232" s="99" t="s">
        <v>185</v>
      </c>
      <c r="D232" s="100">
        <v>77</v>
      </c>
      <c r="E232" s="101">
        <v>64</v>
      </c>
      <c r="F232" s="100">
        <v>40.700000000000003</v>
      </c>
      <c r="G232" s="101">
        <v>49</v>
      </c>
      <c r="H232" s="100">
        <v>54</v>
      </c>
      <c r="I232" s="100">
        <v>56</v>
      </c>
      <c r="J232" s="101">
        <v>58</v>
      </c>
      <c r="K232" s="101">
        <v>58</v>
      </c>
      <c r="L232" s="100">
        <v>13</v>
      </c>
      <c r="M232" s="100">
        <v>34</v>
      </c>
      <c r="N232" s="101">
        <v>30</v>
      </c>
      <c r="O232" s="100">
        <v>37</v>
      </c>
      <c r="P232" s="101">
        <v>114</v>
      </c>
      <c r="Q232" s="100">
        <v>63</v>
      </c>
      <c r="R232" s="100">
        <v>51.5</v>
      </c>
      <c r="S232" s="100">
        <v>115.3</v>
      </c>
      <c r="T232" s="100">
        <v>19.7</v>
      </c>
      <c r="U232" s="101">
        <v>28</v>
      </c>
      <c r="V232" s="101">
        <v>137</v>
      </c>
      <c r="W232" s="100">
        <v>21.1</v>
      </c>
      <c r="X232" s="100">
        <v>0</v>
      </c>
      <c r="Y232" s="100">
        <v>91</v>
      </c>
      <c r="Z232" s="101">
        <v>59</v>
      </c>
      <c r="AA232" s="98">
        <v>6</v>
      </c>
      <c r="AB232" s="101">
        <v>37</v>
      </c>
      <c r="AC232" s="100">
        <v>94.7</v>
      </c>
      <c r="AD232" s="100">
        <v>110.8</v>
      </c>
      <c r="AE232" s="100">
        <v>31.1</v>
      </c>
      <c r="AF232" s="100">
        <v>46</v>
      </c>
      <c r="AG232" s="100">
        <v>59</v>
      </c>
      <c r="AH232" s="100">
        <v>106</v>
      </c>
      <c r="AI232" s="101">
        <v>98</v>
      </c>
      <c r="AJ232" s="100">
        <v>77.8</v>
      </c>
      <c r="AK232" s="101">
        <v>46</v>
      </c>
      <c r="AL232" s="101">
        <v>152</v>
      </c>
    </row>
    <row r="233" spans="2:38" s="97" customFormat="1" x14ac:dyDescent="0.2">
      <c r="B233" s="98">
        <v>1999</v>
      </c>
      <c r="C233" s="99" t="s">
        <v>186</v>
      </c>
      <c r="D233" s="100">
        <v>26</v>
      </c>
      <c r="E233" s="101">
        <v>71</v>
      </c>
      <c r="F233" s="100">
        <v>82.9</v>
      </c>
      <c r="G233" s="101">
        <v>36</v>
      </c>
      <c r="H233" s="100">
        <v>95</v>
      </c>
      <c r="I233" s="100">
        <v>28</v>
      </c>
      <c r="J233" s="101">
        <v>49</v>
      </c>
      <c r="K233" s="101">
        <v>8</v>
      </c>
      <c r="L233" s="100">
        <v>45</v>
      </c>
      <c r="M233" s="100">
        <v>64</v>
      </c>
      <c r="N233" s="101">
        <v>0</v>
      </c>
      <c r="O233" s="100">
        <v>26</v>
      </c>
      <c r="P233" s="101">
        <v>68</v>
      </c>
      <c r="Q233" s="100">
        <v>44</v>
      </c>
      <c r="R233" s="100">
        <v>8.9</v>
      </c>
      <c r="S233" s="100">
        <v>64.7</v>
      </c>
      <c r="T233" s="100">
        <v>17.7</v>
      </c>
      <c r="U233" s="101">
        <v>14.5</v>
      </c>
      <c r="V233" s="101">
        <v>115.1</v>
      </c>
      <c r="W233" s="100">
        <v>57.3</v>
      </c>
      <c r="X233" s="100">
        <v>17</v>
      </c>
      <c r="Y233" s="100">
        <v>71.8</v>
      </c>
      <c r="Z233" s="101">
        <v>25</v>
      </c>
      <c r="AA233" s="98">
        <v>65</v>
      </c>
      <c r="AB233" s="101">
        <v>36.5</v>
      </c>
      <c r="AC233" s="100">
        <v>150.6</v>
      </c>
      <c r="AD233" s="100">
        <v>75.3</v>
      </c>
      <c r="AE233" s="100">
        <v>30.5</v>
      </c>
      <c r="AF233" s="100">
        <v>98</v>
      </c>
      <c r="AG233" s="100">
        <v>95</v>
      </c>
      <c r="AH233" s="100">
        <v>102</v>
      </c>
      <c r="AI233" s="101">
        <v>123</v>
      </c>
      <c r="AJ233" s="100">
        <v>21.5</v>
      </c>
      <c r="AK233" s="101">
        <v>72</v>
      </c>
      <c r="AL233" s="101">
        <v>148</v>
      </c>
    </row>
    <row r="234" spans="2:38" s="97" customFormat="1" x14ac:dyDescent="0.2">
      <c r="B234" s="98">
        <v>1999</v>
      </c>
      <c r="C234" s="99" t="s">
        <v>187</v>
      </c>
      <c r="D234" s="100">
        <v>65</v>
      </c>
      <c r="E234" s="101">
        <v>18</v>
      </c>
      <c r="F234" s="100">
        <v>3.5</v>
      </c>
      <c r="G234" s="101">
        <v>47</v>
      </c>
      <c r="H234" s="100">
        <v>9</v>
      </c>
      <c r="I234" s="100">
        <v>55</v>
      </c>
      <c r="J234" s="101">
        <v>2</v>
      </c>
      <c r="K234" s="101">
        <v>13</v>
      </c>
      <c r="L234" s="100">
        <v>56.5</v>
      </c>
      <c r="M234" s="100">
        <v>14</v>
      </c>
      <c r="N234" s="101">
        <v>14.5</v>
      </c>
      <c r="O234" s="100">
        <v>13</v>
      </c>
      <c r="P234" s="101">
        <v>1</v>
      </c>
      <c r="Q234" s="100">
        <v>80</v>
      </c>
      <c r="R234" s="100">
        <v>24.3</v>
      </c>
      <c r="S234" s="100">
        <v>15.8</v>
      </c>
      <c r="T234" s="100">
        <v>15.4</v>
      </c>
      <c r="U234" s="101">
        <v>19</v>
      </c>
      <c r="V234" s="101">
        <v>8</v>
      </c>
      <c r="W234" s="100">
        <v>16.2</v>
      </c>
      <c r="X234" s="100">
        <v>49</v>
      </c>
      <c r="Y234" s="100">
        <v>35.299999999999997</v>
      </c>
      <c r="Z234" s="101">
        <v>63</v>
      </c>
      <c r="AA234" s="98">
        <v>0</v>
      </c>
      <c r="AB234" s="101">
        <v>12</v>
      </c>
      <c r="AC234" s="100">
        <v>23.3</v>
      </c>
      <c r="AD234" s="100">
        <v>41.7</v>
      </c>
      <c r="AE234" s="100">
        <v>2.8</v>
      </c>
      <c r="AF234" s="100">
        <v>0</v>
      </c>
      <c r="AG234" s="100">
        <v>46</v>
      </c>
      <c r="AH234" s="100">
        <v>0</v>
      </c>
      <c r="AI234" s="101">
        <v>1</v>
      </c>
      <c r="AJ234" s="100">
        <v>34.6</v>
      </c>
      <c r="AK234" s="101">
        <v>0</v>
      </c>
      <c r="AL234" s="101">
        <v>24</v>
      </c>
    </row>
    <row r="235" spans="2:38" s="97" customFormat="1" x14ac:dyDescent="0.2">
      <c r="B235" s="98">
        <v>1999</v>
      </c>
      <c r="C235" s="99" t="s">
        <v>188</v>
      </c>
      <c r="D235" s="100">
        <v>27</v>
      </c>
      <c r="E235" s="101">
        <v>41</v>
      </c>
      <c r="F235" s="100">
        <v>37.799999999999997</v>
      </c>
      <c r="G235" s="101">
        <v>107</v>
      </c>
      <c r="H235" s="100">
        <v>66</v>
      </c>
      <c r="I235" s="100">
        <v>89</v>
      </c>
      <c r="J235" s="101">
        <v>77.5</v>
      </c>
      <c r="K235" s="101">
        <v>29</v>
      </c>
      <c r="L235" s="100">
        <v>43.5</v>
      </c>
      <c r="M235" s="100">
        <v>27</v>
      </c>
      <c r="N235" s="101">
        <v>30</v>
      </c>
      <c r="O235" s="100">
        <v>38</v>
      </c>
      <c r="P235" s="101">
        <v>67</v>
      </c>
      <c r="Q235" s="100">
        <v>36</v>
      </c>
      <c r="R235" s="100">
        <v>111.8</v>
      </c>
      <c r="S235" s="100">
        <v>34.1</v>
      </c>
      <c r="T235" s="100">
        <v>56.1</v>
      </c>
      <c r="U235" s="101">
        <v>62</v>
      </c>
      <c r="V235" s="101">
        <v>78</v>
      </c>
      <c r="W235" s="100">
        <v>29.4</v>
      </c>
      <c r="X235" s="100">
        <v>74</v>
      </c>
      <c r="Y235" s="100">
        <v>87.4</v>
      </c>
      <c r="Z235" s="101">
        <v>88</v>
      </c>
      <c r="AA235" s="98">
        <v>38</v>
      </c>
      <c r="AB235" s="101">
        <v>20</v>
      </c>
      <c r="AC235" s="100">
        <v>45.8</v>
      </c>
      <c r="AD235" s="100">
        <v>86.9</v>
      </c>
      <c r="AE235" s="100">
        <v>59.5</v>
      </c>
      <c r="AF235" s="100">
        <v>24</v>
      </c>
      <c r="AG235" s="100">
        <v>35</v>
      </c>
      <c r="AH235" s="100">
        <v>40</v>
      </c>
      <c r="AI235" s="101">
        <v>50</v>
      </c>
      <c r="AJ235" s="100">
        <v>31</v>
      </c>
      <c r="AK235" s="101">
        <v>22</v>
      </c>
      <c r="AL235" s="101">
        <v>62</v>
      </c>
    </row>
    <row r="236" spans="2:38" s="106" customFormat="1" x14ac:dyDescent="0.2">
      <c r="B236" s="99">
        <v>2000</v>
      </c>
      <c r="C236" s="99" t="s">
        <v>189</v>
      </c>
      <c r="D236" s="104">
        <v>71.5</v>
      </c>
      <c r="E236" s="104">
        <v>27</v>
      </c>
      <c r="F236" s="100">
        <v>130.4</v>
      </c>
      <c r="G236" s="104">
        <v>60</v>
      </c>
      <c r="H236" s="104">
        <v>154</v>
      </c>
      <c r="I236" s="104">
        <v>33</v>
      </c>
      <c r="J236" s="104">
        <v>20</v>
      </c>
      <c r="K236" s="104">
        <v>28</v>
      </c>
      <c r="L236" s="104">
        <v>66</v>
      </c>
      <c r="M236" s="104">
        <v>46</v>
      </c>
      <c r="N236" s="104">
        <v>37</v>
      </c>
      <c r="O236" s="104">
        <v>50</v>
      </c>
      <c r="P236" s="104">
        <v>37</v>
      </c>
      <c r="Q236" s="104">
        <v>148</v>
      </c>
      <c r="R236" s="104">
        <v>44.7</v>
      </c>
      <c r="S236" s="104">
        <v>36</v>
      </c>
      <c r="T236" s="104">
        <v>34.6</v>
      </c>
      <c r="U236" s="104">
        <v>18.5</v>
      </c>
      <c r="V236" s="104">
        <v>97.5</v>
      </c>
      <c r="W236" s="104">
        <v>27.7</v>
      </c>
      <c r="X236" s="104">
        <v>17</v>
      </c>
      <c r="Y236" s="104">
        <v>32.5</v>
      </c>
      <c r="Z236" s="104">
        <v>10</v>
      </c>
      <c r="AA236" s="105">
        <v>57</v>
      </c>
      <c r="AB236" s="104">
        <v>73.5</v>
      </c>
      <c r="AC236" s="104">
        <v>252.7</v>
      </c>
      <c r="AD236" s="104">
        <v>33.299999999999997</v>
      </c>
      <c r="AE236" s="104">
        <v>96.3</v>
      </c>
      <c r="AF236" s="104">
        <v>105</v>
      </c>
      <c r="AG236" s="104">
        <v>111.2</v>
      </c>
      <c r="AH236" s="104">
        <v>412</v>
      </c>
      <c r="AI236" s="104">
        <v>178</v>
      </c>
      <c r="AJ236" s="104">
        <v>153.1</v>
      </c>
      <c r="AK236" s="104">
        <v>149</v>
      </c>
      <c r="AL236" s="104">
        <v>147</v>
      </c>
    </row>
    <row r="237" spans="2:38" s="106" customFormat="1" x14ac:dyDescent="0.2">
      <c r="B237" s="99">
        <v>2000</v>
      </c>
      <c r="C237" s="99" t="s">
        <v>190</v>
      </c>
      <c r="D237" s="104">
        <v>49</v>
      </c>
      <c r="E237" s="104">
        <v>56</v>
      </c>
      <c r="F237" s="107">
        <v>99.6</v>
      </c>
      <c r="G237" s="104">
        <v>51</v>
      </c>
      <c r="H237" s="104">
        <v>74</v>
      </c>
      <c r="I237" s="104">
        <v>105</v>
      </c>
      <c r="J237" s="104">
        <v>111</v>
      </c>
      <c r="K237" s="104">
        <v>49</v>
      </c>
      <c r="L237" s="104">
        <v>109.5</v>
      </c>
      <c r="M237" s="104">
        <v>140</v>
      </c>
      <c r="N237" s="104">
        <v>78</v>
      </c>
      <c r="O237" s="104">
        <v>87</v>
      </c>
      <c r="P237" s="104">
        <v>28</v>
      </c>
      <c r="Q237" s="104">
        <v>156</v>
      </c>
      <c r="R237" s="104">
        <v>42.8</v>
      </c>
      <c r="S237" s="104">
        <v>38.4</v>
      </c>
      <c r="T237" s="104">
        <v>132.30000000000001</v>
      </c>
      <c r="U237" s="104">
        <v>79.7</v>
      </c>
      <c r="V237" s="104">
        <v>75</v>
      </c>
      <c r="W237" s="104">
        <v>203.2</v>
      </c>
      <c r="X237" s="104">
        <v>33.5</v>
      </c>
      <c r="Y237" s="104">
        <v>23</v>
      </c>
      <c r="Z237" s="104">
        <v>61</v>
      </c>
      <c r="AA237" s="105">
        <v>211</v>
      </c>
      <c r="AB237" s="104">
        <v>114</v>
      </c>
      <c r="AC237" s="104">
        <v>92.9</v>
      </c>
      <c r="AD237" s="104">
        <v>61.2</v>
      </c>
      <c r="AE237" s="104">
        <v>53.7</v>
      </c>
      <c r="AF237" s="104">
        <v>109</v>
      </c>
      <c r="AG237" s="104">
        <v>227.3</v>
      </c>
      <c r="AH237" s="104">
        <v>71</v>
      </c>
      <c r="AI237" s="104">
        <v>122</v>
      </c>
      <c r="AJ237" s="104">
        <v>67.8</v>
      </c>
      <c r="AK237" s="104">
        <v>84</v>
      </c>
      <c r="AL237" s="104">
        <v>70</v>
      </c>
    </row>
    <row r="238" spans="2:38" s="106" customFormat="1" x14ac:dyDescent="0.2">
      <c r="B238" s="99">
        <v>2000</v>
      </c>
      <c r="C238" s="99" t="s">
        <v>191</v>
      </c>
      <c r="D238" s="104">
        <v>46</v>
      </c>
      <c r="E238" s="104">
        <v>63</v>
      </c>
      <c r="F238" s="107">
        <v>172.6</v>
      </c>
      <c r="G238" s="104">
        <v>34</v>
      </c>
      <c r="H238" s="104">
        <v>297</v>
      </c>
      <c r="I238" s="104">
        <v>83</v>
      </c>
      <c r="J238" s="104">
        <v>42.5</v>
      </c>
      <c r="K238" s="104">
        <v>42</v>
      </c>
      <c r="L238" s="104">
        <v>62</v>
      </c>
      <c r="M238" s="104">
        <v>45</v>
      </c>
      <c r="N238" s="104">
        <v>56</v>
      </c>
      <c r="O238" s="104">
        <v>61</v>
      </c>
      <c r="P238" s="104">
        <v>53</v>
      </c>
      <c r="Q238" s="104">
        <v>66</v>
      </c>
      <c r="R238" s="104">
        <v>82.2</v>
      </c>
      <c r="S238" s="104">
        <v>69.400000000000006</v>
      </c>
      <c r="T238" s="104">
        <v>74.099999999999994</v>
      </c>
      <c r="U238" s="104">
        <v>62.5</v>
      </c>
      <c r="V238" s="104">
        <v>86</v>
      </c>
      <c r="W238" s="104">
        <v>66</v>
      </c>
      <c r="X238" s="104">
        <v>68.5</v>
      </c>
      <c r="Y238" s="104">
        <v>95</v>
      </c>
      <c r="Z238" s="104">
        <v>77</v>
      </c>
      <c r="AA238" s="105">
        <v>106</v>
      </c>
      <c r="AB238" s="104">
        <v>125</v>
      </c>
      <c r="AC238" s="104">
        <v>161.19999999999999</v>
      </c>
      <c r="AD238" s="104">
        <v>114.4</v>
      </c>
      <c r="AE238" s="104">
        <v>138.5</v>
      </c>
      <c r="AF238" s="104">
        <v>143.5</v>
      </c>
      <c r="AG238" s="104">
        <v>92.3</v>
      </c>
      <c r="AH238" s="104">
        <v>67</v>
      </c>
      <c r="AI238" s="104">
        <v>196</v>
      </c>
      <c r="AJ238" s="104">
        <v>71</v>
      </c>
      <c r="AK238" s="104">
        <v>98</v>
      </c>
      <c r="AL238" s="104">
        <v>105</v>
      </c>
    </row>
    <row r="239" spans="2:38" s="106" customFormat="1" x14ac:dyDescent="0.2">
      <c r="B239" s="99">
        <v>2000</v>
      </c>
      <c r="C239" s="99" t="s">
        <v>192</v>
      </c>
      <c r="D239" s="104">
        <v>167</v>
      </c>
      <c r="E239" s="104">
        <v>264.5</v>
      </c>
      <c r="F239" s="107">
        <v>114.7</v>
      </c>
      <c r="G239" s="104">
        <v>206</v>
      </c>
      <c r="H239" s="104">
        <v>171</v>
      </c>
      <c r="I239" s="104">
        <v>169.1</v>
      </c>
      <c r="J239" s="104">
        <v>231.5</v>
      </c>
      <c r="K239" s="104">
        <v>75</v>
      </c>
      <c r="L239" s="104">
        <v>317</v>
      </c>
      <c r="M239" s="104">
        <v>311</v>
      </c>
      <c r="N239" s="104">
        <v>172</v>
      </c>
      <c r="O239" s="104">
        <v>218</v>
      </c>
      <c r="P239" s="104">
        <v>208</v>
      </c>
      <c r="Q239" s="104">
        <v>201</v>
      </c>
      <c r="R239" s="104">
        <v>190.3</v>
      </c>
      <c r="S239" s="104">
        <v>195.4</v>
      </c>
      <c r="T239" s="104">
        <v>176.7</v>
      </c>
      <c r="U239" s="104">
        <v>392</v>
      </c>
      <c r="V239" s="104">
        <v>68</v>
      </c>
      <c r="W239" s="104">
        <v>321.89999999999998</v>
      </c>
      <c r="X239" s="104">
        <v>150</v>
      </c>
      <c r="Y239" s="104">
        <v>225.1</v>
      </c>
      <c r="Z239" s="104">
        <v>184</v>
      </c>
      <c r="AA239" s="105">
        <v>341</v>
      </c>
      <c r="AB239" s="104">
        <v>261</v>
      </c>
      <c r="AC239" s="104">
        <v>88</v>
      </c>
      <c r="AD239" s="104">
        <v>272.3</v>
      </c>
      <c r="AE239" s="104">
        <v>118.4</v>
      </c>
      <c r="AF239" s="104">
        <v>119</v>
      </c>
      <c r="AG239" s="104">
        <v>172.2</v>
      </c>
      <c r="AH239" s="104">
        <v>296</v>
      </c>
      <c r="AI239" s="104">
        <v>158</v>
      </c>
      <c r="AJ239" s="104">
        <v>307.60000000000002</v>
      </c>
      <c r="AK239" s="104">
        <v>164</v>
      </c>
      <c r="AL239" s="104">
        <v>176</v>
      </c>
    </row>
    <row r="240" spans="2:38" s="106" customFormat="1" x14ac:dyDescent="0.2">
      <c r="B240" s="99">
        <v>2000</v>
      </c>
      <c r="C240" s="99" t="s">
        <v>193</v>
      </c>
      <c r="D240" s="104">
        <v>182</v>
      </c>
      <c r="E240" s="104">
        <v>321</v>
      </c>
      <c r="F240" s="107">
        <v>252.9</v>
      </c>
      <c r="G240" s="104">
        <v>294</v>
      </c>
      <c r="H240" s="104">
        <v>194</v>
      </c>
      <c r="I240" s="104">
        <v>308.2</v>
      </c>
      <c r="J240" s="104">
        <v>272</v>
      </c>
      <c r="K240" s="104">
        <v>251</v>
      </c>
      <c r="L240" s="104">
        <v>295</v>
      </c>
      <c r="M240" s="104">
        <v>273</v>
      </c>
      <c r="N240" s="104">
        <v>286</v>
      </c>
      <c r="O240" s="104">
        <v>232</v>
      </c>
      <c r="P240" s="104">
        <v>352</v>
      </c>
      <c r="Q240" s="104">
        <v>387</v>
      </c>
      <c r="R240" s="104">
        <v>322.89999999999998</v>
      </c>
      <c r="S240" s="104">
        <v>327.9</v>
      </c>
      <c r="T240" s="104">
        <v>228.3</v>
      </c>
      <c r="U240" s="104">
        <v>202.5</v>
      </c>
      <c r="V240" s="104">
        <v>258.5</v>
      </c>
      <c r="W240" s="104">
        <v>226</v>
      </c>
      <c r="X240" s="104">
        <v>297</v>
      </c>
      <c r="Y240" s="104">
        <v>235.6</v>
      </c>
      <c r="Z240" s="104">
        <v>223</v>
      </c>
      <c r="AA240" s="105">
        <v>298</v>
      </c>
      <c r="AB240" s="104">
        <v>237</v>
      </c>
      <c r="AC240" s="104">
        <v>275.89999999999998</v>
      </c>
      <c r="AD240" s="104">
        <v>357.3</v>
      </c>
      <c r="AE240" s="104">
        <v>234</v>
      </c>
      <c r="AF240" s="104">
        <v>174.5</v>
      </c>
      <c r="AG240" s="104">
        <v>280.10000000000002</v>
      </c>
      <c r="AH240" s="104">
        <v>221.5</v>
      </c>
      <c r="AI240" s="104">
        <v>250.5</v>
      </c>
      <c r="AJ240" s="104">
        <v>267.7</v>
      </c>
      <c r="AK240" s="104">
        <v>218</v>
      </c>
      <c r="AL240" s="104">
        <v>263</v>
      </c>
    </row>
    <row r="241" spans="2:38" s="106" customFormat="1" x14ac:dyDescent="0.2">
      <c r="B241" s="99">
        <v>2000</v>
      </c>
      <c r="C241" s="99" t="s">
        <v>194</v>
      </c>
      <c r="D241" s="104">
        <v>81</v>
      </c>
      <c r="E241" s="104">
        <v>191</v>
      </c>
      <c r="F241" s="107">
        <v>110.7</v>
      </c>
      <c r="G241" s="104">
        <v>120</v>
      </c>
      <c r="H241" s="104">
        <v>90</v>
      </c>
      <c r="I241" s="104">
        <v>79</v>
      </c>
      <c r="J241" s="104">
        <v>154.5</v>
      </c>
      <c r="K241" s="104">
        <v>56</v>
      </c>
      <c r="L241" s="104">
        <v>147</v>
      </c>
      <c r="M241" s="104">
        <v>146</v>
      </c>
      <c r="N241" s="104">
        <v>66</v>
      </c>
      <c r="O241" s="104">
        <v>159</v>
      </c>
      <c r="P241" s="104">
        <v>173</v>
      </c>
      <c r="Q241" s="104">
        <v>183</v>
      </c>
      <c r="R241" s="104">
        <v>125.7</v>
      </c>
      <c r="S241" s="104">
        <v>170</v>
      </c>
      <c r="T241" s="104">
        <v>70.099999999999994</v>
      </c>
      <c r="U241" s="104">
        <v>241.5</v>
      </c>
      <c r="V241" s="104">
        <v>210</v>
      </c>
      <c r="W241" s="104">
        <v>58.2</v>
      </c>
      <c r="X241" s="104">
        <v>92</v>
      </c>
      <c r="Y241" s="104">
        <v>127.1</v>
      </c>
      <c r="Z241" s="104">
        <v>112</v>
      </c>
      <c r="AA241" s="105">
        <v>144</v>
      </c>
      <c r="AB241" s="104">
        <v>183</v>
      </c>
      <c r="AC241" s="104">
        <v>167.8</v>
      </c>
      <c r="AD241" s="104">
        <v>121.5</v>
      </c>
      <c r="AE241" s="104">
        <v>104.9</v>
      </c>
      <c r="AF241" s="104">
        <v>184</v>
      </c>
      <c r="AG241" s="104">
        <v>150.6</v>
      </c>
      <c r="AH241" s="104">
        <v>51</v>
      </c>
      <c r="AI241" s="104">
        <v>185.5</v>
      </c>
      <c r="AJ241" s="104">
        <v>137.9</v>
      </c>
      <c r="AK241" s="104">
        <v>173</v>
      </c>
      <c r="AL241" s="104">
        <v>255</v>
      </c>
    </row>
    <row r="242" spans="2:38" s="106" customFormat="1" x14ac:dyDescent="0.2">
      <c r="B242" s="99">
        <v>2000</v>
      </c>
      <c r="C242" s="99" t="s">
        <v>183</v>
      </c>
      <c r="D242" s="104">
        <v>123</v>
      </c>
      <c r="E242" s="104">
        <v>187</v>
      </c>
      <c r="F242" s="107">
        <v>82.8</v>
      </c>
      <c r="G242" s="104">
        <v>128.5</v>
      </c>
      <c r="H242" s="104">
        <v>50</v>
      </c>
      <c r="I242" s="104">
        <v>130</v>
      </c>
      <c r="J242" s="104">
        <v>106</v>
      </c>
      <c r="K242" s="104">
        <v>77</v>
      </c>
      <c r="L242" s="104">
        <v>98</v>
      </c>
      <c r="M242" s="104">
        <v>127</v>
      </c>
      <c r="N242" s="104">
        <v>115</v>
      </c>
      <c r="O242" s="104">
        <v>50</v>
      </c>
      <c r="P242" s="104">
        <v>148</v>
      </c>
      <c r="Q242" s="104">
        <v>128</v>
      </c>
      <c r="R242" s="104">
        <v>72.900000000000006</v>
      </c>
      <c r="S242" s="104">
        <v>147.4</v>
      </c>
      <c r="T242" s="104">
        <v>100.8</v>
      </c>
      <c r="U242" s="104">
        <v>175</v>
      </c>
      <c r="V242" s="104">
        <v>115</v>
      </c>
      <c r="W242" s="104">
        <v>85.9</v>
      </c>
      <c r="X242" s="104">
        <v>104.5</v>
      </c>
      <c r="Y242" s="104">
        <v>142.9</v>
      </c>
      <c r="Z242" s="104">
        <v>107</v>
      </c>
      <c r="AA242" s="105">
        <v>125</v>
      </c>
      <c r="AB242" s="104">
        <v>80</v>
      </c>
      <c r="AC242" s="104">
        <v>75.900000000000006</v>
      </c>
      <c r="AD242" s="104">
        <v>200.5</v>
      </c>
      <c r="AE242" s="104">
        <v>71.900000000000006</v>
      </c>
      <c r="AF242" s="104">
        <v>86</v>
      </c>
      <c r="AG242" s="104">
        <v>80.599999999999994</v>
      </c>
      <c r="AH242" s="104">
        <v>7</v>
      </c>
      <c r="AI242" s="104">
        <v>124</v>
      </c>
      <c r="AJ242" s="104">
        <v>134.4</v>
      </c>
      <c r="AK242" s="104">
        <v>51</v>
      </c>
      <c r="AL242" s="104">
        <v>157</v>
      </c>
    </row>
    <row r="243" spans="2:38" s="106" customFormat="1" x14ac:dyDescent="0.2">
      <c r="B243" s="99">
        <v>2000</v>
      </c>
      <c r="C243" s="99" t="s">
        <v>184</v>
      </c>
      <c r="D243" s="104">
        <v>130</v>
      </c>
      <c r="E243" s="104">
        <v>104</v>
      </c>
      <c r="F243" s="107">
        <v>98.6</v>
      </c>
      <c r="G243" s="104">
        <v>88</v>
      </c>
      <c r="H243" s="104">
        <v>49</v>
      </c>
      <c r="I243" s="104">
        <v>80</v>
      </c>
      <c r="J243" s="104">
        <v>60</v>
      </c>
      <c r="K243" s="104">
        <v>27</v>
      </c>
      <c r="L243" s="104">
        <v>77</v>
      </c>
      <c r="M243" s="104">
        <v>108</v>
      </c>
      <c r="N243" s="104">
        <v>44</v>
      </c>
      <c r="O243" s="104">
        <v>86</v>
      </c>
      <c r="P243" s="104">
        <v>62</v>
      </c>
      <c r="Q243" s="104">
        <v>100</v>
      </c>
      <c r="R243" s="104">
        <v>51.7</v>
      </c>
      <c r="S243" s="104">
        <v>93.4</v>
      </c>
      <c r="T243" s="104">
        <v>80.099999999999994</v>
      </c>
      <c r="U243" s="104">
        <v>65</v>
      </c>
      <c r="V243" s="104">
        <v>56</v>
      </c>
      <c r="W243" s="104">
        <v>60.8</v>
      </c>
      <c r="X243" s="104">
        <v>56</v>
      </c>
      <c r="Y243" s="104">
        <v>129.19999999999999</v>
      </c>
      <c r="Z243" s="104">
        <v>72</v>
      </c>
      <c r="AA243" s="105">
        <v>95</v>
      </c>
      <c r="AB243" s="104">
        <v>12</v>
      </c>
      <c r="AC243" s="104">
        <v>70.3</v>
      </c>
      <c r="AD243" s="104">
        <v>133</v>
      </c>
      <c r="AE243" s="104">
        <v>29.7</v>
      </c>
      <c r="AF243" s="104">
        <v>43</v>
      </c>
      <c r="AG243" s="104">
        <v>65.8</v>
      </c>
      <c r="AH243" s="104">
        <v>237</v>
      </c>
      <c r="AI243" s="104">
        <v>49.5</v>
      </c>
      <c r="AJ243" s="104">
        <v>76.3</v>
      </c>
      <c r="AK243" s="104">
        <v>32</v>
      </c>
      <c r="AL243" s="104">
        <v>57</v>
      </c>
    </row>
    <row r="244" spans="2:38" s="106" customFormat="1" x14ac:dyDescent="0.2">
      <c r="B244" s="99">
        <v>2000</v>
      </c>
      <c r="C244" s="99" t="s">
        <v>185</v>
      </c>
      <c r="D244" s="104">
        <v>179</v>
      </c>
      <c r="E244" s="104">
        <v>156</v>
      </c>
      <c r="F244" s="107">
        <v>180.9</v>
      </c>
      <c r="G244" s="104">
        <v>245</v>
      </c>
      <c r="H244" s="104">
        <v>175</v>
      </c>
      <c r="I244" s="104">
        <v>221</v>
      </c>
      <c r="J244" s="104">
        <v>230</v>
      </c>
      <c r="K244" s="104">
        <v>110</v>
      </c>
      <c r="L244" s="104">
        <v>122</v>
      </c>
      <c r="M244" s="104">
        <v>190.5</v>
      </c>
      <c r="N244" s="104">
        <v>131</v>
      </c>
      <c r="O244" s="104">
        <v>160</v>
      </c>
      <c r="P244" s="104">
        <v>143</v>
      </c>
      <c r="Q244" s="104">
        <v>232</v>
      </c>
      <c r="R244" s="104">
        <v>123.2</v>
      </c>
      <c r="S244" s="104">
        <v>192.5</v>
      </c>
      <c r="T244" s="104">
        <v>104.3</v>
      </c>
      <c r="U244" s="104">
        <v>213.5</v>
      </c>
      <c r="V244" s="104">
        <v>124.5</v>
      </c>
      <c r="W244" s="104">
        <v>124.7</v>
      </c>
      <c r="X244" s="104">
        <v>154</v>
      </c>
      <c r="Y244" s="104">
        <v>120.4</v>
      </c>
      <c r="Z244" s="104">
        <v>194</v>
      </c>
      <c r="AA244" s="105">
        <v>171</v>
      </c>
      <c r="AB244" s="104">
        <v>164.6</v>
      </c>
      <c r="AC244" s="104">
        <v>125.1</v>
      </c>
      <c r="AD244" s="104">
        <v>153.80000000000001</v>
      </c>
      <c r="AE244" s="104">
        <v>137.30000000000001</v>
      </c>
      <c r="AF244" s="104">
        <v>85.5</v>
      </c>
      <c r="AG244" s="104">
        <v>177.6</v>
      </c>
      <c r="AH244" s="104">
        <v>184</v>
      </c>
      <c r="AI244" s="104">
        <v>113.5</v>
      </c>
      <c r="AJ244" s="104">
        <v>246.1</v>
      </c>
      <c r="AK244" s="104">
        <v>124</v>
      </c>
      <c r="AL244" s="104">
        <v>95</v>
      </c>
    </row>
    <row r="245" spans="2:38" s="106" customFormat="1" x14ac:dyDescent="0.2">
      <c r="B245" s="99">
        <v>2000</v>
      </c>
      <c r="C245" s="99" t="s">
        <v>186</v>
      </c>
      <c r="D245" s="104">
        <v>43</v>
      </c>
      <c r="E245" s="104">
        <v>121</v>
      </c>
      <c r="F245" s="107">
        <v>162</v>
      </c>
      <c r="G245" s="104">
        <v>56.5</v>
      </c>
      <c r="H245" s="104">
        <v>130</v>
      </c>
      <c r="I245" s="104">
        <v>77</v>
      </c>
      <c r="J245" s="104">
        <v>59</v>
      </c>
      <c r="K245" s="104">
        <v>107</v>
      </c>
      <c r="L245" s="104">
        <v>134</v>
      </c>
      <c r="M245" s="104">
        <v>142</v>
      </c>
      <c r="N245" s="104">
        <v>130</v>
      </c>
      <c r="O245" s="104">
        <v>25</v>
      </c>
      <c r="P245" s="104">
        <v>105</v>
      </c>
      <c r="Q245" s="104">
        <v>74</v>
      </c>
      <c r="R245" s="104">
        <v>121.3</v>
      </c>
      <c r="S245" s="104">
        <v>117.1</v>
      </c>
      <c r="T245" s="104">
        <v>128.6</v>
      </c>
      <c r="U245" s="104">
        <v>99</v>
      </c>
      <c r="V245" s="104">
        <v>175</v>
      </c>
      <c r="W245" s="104">
        <v>90</v>
      </c>
      <c r="X245" s="104">
        <v>127.5</v>
      </c>
      <c r="Y245" s="104">
        <v>123.9</v>
      </c>
      <c r="Z245" s="104">
        <v>110</v>
      </c>
      <c r="AA245" s="105">
        <v>175</v>
      </c>
      <c r="AB245" s="104">
        <v>145</v>
      </c>
      <c r="AC245" s="104">
        <v>153.69999999999999</v>
      </c>
      <c r="AD245" s="104">
        <v>61.3</v>
      </c>
      <c r="AE245" s="104">
        <v>108.6</v>
      </c>
      <c r="AF245" s="104">
        <v>206</v>
      </c>
      <c r="AG245" s="104">
        <v>176.9</v>
      </c>
      <c r="AH245" s="104">
        <v>202</v>
      </c>
      <c r="AI245" s="104">
        <v>167</v>
      </c>
      <c r="AJ245" s="104">
        <v>81.099999999999994</v>
      </c>
      <c r="AK245" s="104">
        <v>138</v>
      </c>
      <c r="AL245" s="104">
        <v>164</v>
      </c>
    </row>
    <row r="246" spans="2:38" s="106" customFormat="1" x14ac:dyDescent="0.2">
      <c r="B246" s="99">
        <v>2000</v>
      </c>
      <c r="C246" s="99" t="s">
        <v>187</v>
      </c>
      <c r="D246" s="108" t="s">
        <v>234</v>
      </c>
      <c r="E246" s="104">
        <v>36</v>
      </c>
      <c r="F246" s="107">
        <v>143.4</v>
      </c>
      <c r="G246" s="104">
        <v>24</v>
      </c>
      <c r="H246" s="104">
        <v>224</v>
      </c>
      <c r="I246" s="104">
        <v>76</v>
      </c>
      <c r="J246" s="104">
        <v>31</v>
      </c>
      <c r="K246" s="104">
        <v>116</v>
      </c>
      <c r="L246" s="104">
        <v>49</v>
      </c>
      <c r="M246" s="104">
        <v>20</v>
      </c>
      <c r="N246" s="104">
        <v>88</v>
      </c>
      <c r="O246" s="104">
        <v>5</v>
      </c>
      <c r="P246" s="104">
        <v>25</v>
      </c>
      <c r="Q246" s="104">
        <v>52</v>
      </c>
      <c r="R246" s="104">
        <v>104.6</v>
      </c>
      <c r="S246" s="104">
        <v>34.4</v>
      </c>
      <c r="T246" s="104">
        <v>80.2</v>
      </c>
      <c r="U246" s="104">
        <v>61</v>
      </c>
      <c r="V246" s="104">
        <v>68</v>
      </c>
      <c r="W246" s="104">
        <v>71.5</v>
      </c>
      <c r="X246" s="104">
        <v>113</v>
      </c>
      <c r="Y246" s="104">
        <v>87.5</v>
      </c>
      <c r="Z246" s="104">
        <v>53</v>
      </c>
      <c r="AA246" s="105">
        <v>68.5</v>
      </c>
      <c r="AB246" s="104">
        <v>44</v>
      </c>
      <c r="AC246" s="104">
        <v>114.3</v>
      </c>
      <c r="AD246" s="104">
        <v>63.7</v>
      </c>
      <c r="AE246" s="104">
        <v>94.5</v>
      </c>
      <c r="AF246" s="104">
        <v>182</v>
      </c>
      <c r="AG246" s="104">
        <v>75.5</v>
      </c>
      <c r="AH246" s="104">
        <v>181</v>
      </c>
      <c r="AI246" s="104">
        <v>84</v>
      </c>
      <c r="AJ246" s="104">
        <v>72.2</v>
      </c>
      <c r="AK246" s="104">
        <v>83</v>
      </c>
      <c r="AL246" s="104">
        <v>52.5</v>
      </c>
    </row>
    <row r="247" spans="2:38" s="106" customFormat="1" x14ac:dyDescent="0.2">
      <c r="B247" s="99">
        <v>2000</v>
      </c>
      <c r="C247" s="99" t="s">
        <v>188</v>
      </c>
      <c r="D247" s="104">
        <v>64</v>
      </c>
      <c r="E247" s="104">
        <v>138</v>
      </c>
      <c r="F247" s="107">
        <v>93</v>
      </c>
      <c r="G247" s="104">
        <v>127</v>
      </c>
      <c r="H247" s="104">
        <v>117</v>
      </c>
      <c r="I247" s="104">
        <v>123</v>
      </c>
      <c r="J247" s="104">
        <v>133</v>
      </c>
      <c r="K247" s="104">
        <v>43</v>
      </c>
      <c r="L247" s="104">
        <v>133</v>
      </c>
      <c r="M247" s="104">
        <v>110</v>
      </c>
      <c r="N247" s="104">
        <v>73</v>
      </c>
      <c r="O247" s="104">
        <v>44</v>
      </c>
      <c r="P247" s="104">
        <v>133</v>
      </c>
      <c r="Q247" s="104">
        <v>115</v>
      </c>
      <c r="R247" s="104">
        <v>116.6</v>
      </c>
      <c r="S247" s="104">
        <v>169.1</v>
      </c>
      <c r="T247" s="104">
        <v>57.8</v>
      </c>
      <c r="U247" s="104">
        <v>95</v>
      </c>
      <c r="V247" s="104">
        <v>101</v>
      </c>
      <c r="W247" s="104">
        <v>127.6</v>
      </c>
      <c r="X247" s="104">
        <v>65</v>
      </c>
      <c r="Y247" s="104">
        <v>139.4</v>
      </c>
      <c r="Z247" s="104">
        <v>110</v>
      </c>
      <c r="AA247" s="105">
        <v>81</v>
      </c>
      <c r="AB247" s="104">
        <v>66</v>
      </c>
      <c r="AC247" s="104">
        <v>50.4</v>
      </c>
      <c r="AD247" s="104">
        <v>86.2</v>
      </c>
      <c r="AE247" s="104">
        <v>90.3</v>
      </c>
      <c r="AF247" s="104">
        <v>127</v>
      </c>
      <c r="AG247" s="104">
        <v>125.4</v>
      </c>
      <c r="AH247" s="104">
        <v>88</v>
      </c>
      <c r="AI247" s="104">
        <v>100</v>
      </c>
      <c r="AJ247" s="104">
        <v>123.6</v>
      </c>
      <c r="AK247" s="104">
        <v>70</v>
      </c>
      <c r="AL247" s="104">
        <v>143</v>
      </c>
    </row>
    <row r="248" spans="2:38" s="111" customFormat="1" x14ac:dyDescent="0.2">
      <c r="B248" s="109">
        <v>2001</v>
      </c>
      <c r="C248" s="109" t="s">
        <v>189</v>
      </c>
      <c r="D248" s="110">
        <v>48</v>
      </c>
      <c r="E248" s="110">
        <v>101</v>
      </c>
      <c r="F248" s="110">
        <v>143.19999999999999</v>
      </c>
      <c r="G248" s="110">
        <v>146</v>
      </c>
      <c r="H248" s="110">
        <v>410</v>
      </c>
      <c r="I248" s="110">
        <v>161</v>
      </c>
      <c r="J248" s="110">
        <v>102</v>
      </c>
      <c r="K248" s="110">
        <v>93</v>
      </c>
      <c r="L248" s="110">
        <v>31</v>
      </c>
      <c r="M248" s="110">
        <v>154</v>
      </c>
      <c r="N248" s="110">
        <v>268</v>
      </c>
      <c r="O248" s="110">
        <v>57</v>
      </c>
      <c r="P248" s="110">
        <v>48</v>
      </c>
      <c r="Q248" s="110">
        <v>138</v>
      </c>
      <c r="R248" s="110">
        <v>159.69999999999999</v>
      </c>
      <c r="S248" s="110">
        <v>89</v>
      </c>
      <c r="T248" s="110">
        <v>252.7</v>
      </c>
      <c r="U248" s="110">
        <v>195.9</v>
      </c>
      <c r="V248" s="110">
        <v>149.80000000000001</v>
      </c>
      <c r="W248" s="110">
        <v>72.3</v>
      </c>
      <c r="X248" s="110">
        <v>205</v>
      </c>
      <c r="Y248" s="110">
        <v>132.1</v>
      </c>
      <c r="Z248" s="110">
        <v>330</v>
      </c>
      <c r="AA248" s="109">
        <v>201</v>
      </c>
      <c r="AB248" s="110">
        <v>30</v>
      </c>
      <c r="AC248" s="110">
        <v>184.1</v>
      </c>
      <c r="AD248" s="110">
        <v>137.80000000000001</v>
      </c>
      <c r="AE248" s="110">
        <v>178.1</v>
      </c>
      <c r="AF248" s="110">
        <v>247</v>
      </c>
      <c r="AG248" s="110">
        <v>120.7</v>
      </c>
      <c r="AH248" s="110">
        <v>412</v>
      </c>
      <c r="AI248" s="110">
        <v>102.6</v>
      </c>
      <c r="AJ248" s="110">
        <v>244.1</v>
      </c>
      <c r="AK248" s="110">
        <v>146</v>
      </c>
      <c r="AL248" s="110">
        <v>127</v>
      </c>
    </row>
    <row r="249" spans="2:38" x14ac:dyDescent="0.2">
      <c r="B249" s="112">
        <v>2001</v>
      </c>
      <c r="C249" s="112" t="s">
        <v>190</v>
      </c>
      <c r="D249" s="103" t="s">
        <v>234</v>
      </c>
      <c r="E249" s="100">
        <v>32</v>
      </c>
      <c r="F249" s="100">
        <v>89.1</v>
      </c>
      <c r="G249" s="100">
        <v>233</v>
      </c>
      <c r="H249" s="100">
        <v>8</v>
      </c>
      <c r="I249" s="100">
        <v>214</v>
      </c>
      <c r="J249" s="100">
        <v>111</v>
      </c>
      <c r="K249" s="100">
        <v>52</v>
      </c>
      <c r="L249" s="100">
        <v>83</v>
      </c>
      <c r="M249" s="100">
        <v>79</v>
      </c>
      <c r="N249" s="100">
        <v>166</v>
      </c>
      <c r="O249" s="100">
        <v>174</v>
      </c>
      <c r="P249" s="100">
        <v>104</v>
      </c>
      <c r="Q249" s="100">
        <v>176</v>
      </c>
      <c r="R249" s="100">
        <v>81.099999999999994</v>
      </c>
      <c r="S249" s="100">
        <v>59.3</v>
      </c>
      <c r="T249" s="100">
        <v>115.7</v>
      </c>
      <c r="U249" s="100">
        <v>191</v>
      </c>
      <c r="V249" s="100">
        <v>72</v>
      </c>
      <c r="W249" s="100">
        <v>66.900000000000006</v>
      </c>
      <c r="X249" s="100">
        <v>163</v>
      </c>
      <c r="Y249" s="100">
        <v>152.69999999999999</v>
      </c>
      <c r="Z249" s="100">
        <v>90</v>
      </c>
      <c r="AA249" s="112">
        <v>175</v>
      </c>
      <c r="AB249" s="100">
        <v>173</v>
      </c>
      <c r="AC249" s="100">
        <v>83.5</v>
      </c>
      <c r="AD249" s="100">
        <v>133.4</v>
      </c>
      <c r="AE249" s="100">
        <v>115.3</v>
      </c>
      <c r="AF249" s="100">
        <v>76</v>
      </c>
      <c r="AG249" s="100">
        <v>92</v>
      </c>
      <c r="AH249" s="100">
        <v>71</v>
      </c>
      <c r="AI249" s="100">
        <v>101.5</v>
      </c>
      <c r="AJ249" s="100">
        <v>98.6</v>
      </c>
      <c r="AK249" s="100">
        <v>36</v>
      </c>
      <c r="AL249" s="100">
        <v>69</v>
      </c>
    </row>
    <row r="250" spans="2:38" x14ac:dyDescent="0.2">
      <c r="B250" s="112">
        <v>2001</v>
      </c>
      <c r="C250" s="112" t="s">
        <v>191</v>
      </c>
      <c r="D250" s="103" t="s">
        <v>234</v>
      </c>
      <c r="E250" s="100">
        <v>388</v>
      </c>
      <c r="F250" s="100">
        <v>99.9</v>
      </c>
      <c r="G250" s="100">
        <v>140</v>
      </c>
      <c r="H250" s="100">
        <v>150</v>
      </c>
      <c r="I250" s="100">
        <v>187</v>
      </c>
      <c r="J250" s="100">
        <v>184</v>
      </c>
      <c r="K250" s="100">
        <v>99</v>
      </c>
      <c r="L250" s="100">
        <v>300</v>
      </c>
      <c r="M250" s="100">
        <v>216</v>
      </c>
      <c r="N250" s="100">
        <v>174.5</v>
      </c>
      <c r="O250" s="100">
        <v>175</v>
      </c>
      <c r="P250" s="100">
        <v>291</v>
      </c>
      <c r="Q250" s="100">
        <v>170</v>
      </c>
      <c r="R250" s="100">
        <v>310.5</v>
      </c>
      <c r="S250" s="100">
        <v>319.7</v>
      </c>
      <c r="T250" s="100">
        <v>177.7</v>
      </c>
      <c r="U250" s="100">
        <v>215</v>
      </c>
      <c r="V250" s="100">
        <v>274.5</v>
      </c>
      <c r="W250" s="100">
        <v>198.2</v>
      </c>
      <c r="X250" s="100">
        <v>128</v>
      </c>
      <c r="Y250" s="100">
        <v>242.9</v>
      </c>
      <c r="Z250" s="100">
        <v>119</v>
      </c>
      <c r="AA250" s="112">
        <v>145.5</v>
      </c>
      <c r="AB250" s="100">
        <v>80</v>
      </c>
      <c r="AC250" s="100">
        <v>154.1</v>
      </c>
      <c r="AD250" s="100">
        <v>210.4</v>
      </c>
      <c r="AE250" s="100">
        <v>221.7</v>
      </c>
      <c r="AF250" s="100">
        <v>120</v>
      </c>
      <c r="AG250" s="100">
        <v>355.3</v>
      </c>
      <c r="AH250" s="100">
        <v>67</v>
      </c>
      <c r="AI250" s="100">
        <v>377</v>
      </c>
      <c r="AJ250" s="100">
        <v>164.8</v>
      </c>
      <c r="AK250" s="100">
        <v>219</v>
      </c>
      <c r="AL250" s="100">
        <v>256</v>
      </c>
    </row>
    <row r="251" spans="2:38" x14ac:dyDescent="0.2">
      <c r="B251" s="112">
        <v>2001</v>
      </c>
      <c r="C251" s="112" t="s">
        <v>192</v>
      </c>
      <c r="D251" s="103" t="s">
        <v>234</v>
      </c>
      <c r="E251" s="100">
        <v>145</v>
      </c>
      <c r="F251" s="100">
        <v>417.4</v>
      </c>
      <c r="G251" s="100">
        <v>43</v>
      </c>
      <c r="H251" s="100">
        <v>331</v>
      </c>
      <c r="I251" s="100">
        <v>28</v>
      </c>
      <c r="J251" s="100">
        <v>68</v>
      </c>
      <c r="K251" s="100">
        <v>15</v>
      </c>
      <c r="L251" s="100">
        <v>124</v>
      </c>
      <c r="M251" s="100">
        <v>99</v>
      </c>
      <c r="N251" s="100">
        <v>71.5</v>
      </c>
      <c r="O251" s="100">
        <v>79</v>
      </c>
      <c r="P251" s="100">
        <v>139</v>
      </c>
      <c r="Q251" s="100">
        <v>82</v>
      </c>
      <c r="R251" s="100">
        <v>43.5</v>
      </c>
      <c r="S251" s="100">
        <v>190.2</v>
      </c>
      <c r="T251" s="100">
        <v>67.099999999999994</v>
      </c>
      <c r="U251" s="100">
        <v>128</v>
      </c>
      <c r="V251" s="100">
        <v>195.5</v>
      </c>
      <c r="W251" s="100">
        <v>140.80000000000001</v>
      </c>
      <c r="X251" s="100">
        <v>41</v>
      </c>
      <c r="Y251" s="100">
        <v>65.3</v>
      </c>
      <c r="Z251" s="100">
        <v>42</v>
      </c>
      <c r="AA251" s="112">
        <v>183.5</v>
      </c>
      <c r="AB251" s="100">
        <v>152</v>
      </c>
      <c r="AC251" s="100">
        <v>438.5</v>
      </c>
      <c r="AD251" s="100">
        <v>45.3</v>
      </c>
      <c r="AE251" s="100">
        <v>188.8</v>
      </c>
      <c r="AF251" s="100">
        <v>214.5</v>
      </c>
      <c r="AG251" s="100">
        <v>261.8</v>
      </c>
      <c r="AH251" s="100">
        <v>296</v>
      </c>
      <c r="AI251" s="100">
        <v>403.5</v>
      </c>
      <c r="AJ251" s="100">
        <v>80.900000000000006</v>
      </c>
      <c r="AK251" s="100">
        <v>176.5</v>
      </c>
      <c r="AL251" s="100">
        <v>286</v>
      </c>
    </row>
    <row r="252" spans="2:38" x14ac:dyDescent="0.2">
      <c r="B252" s="112">
        <v>2001</v>
      </c>
      <c r="C252" s="112" t="s">
        <v>193</v>
      </c>
      <c r="D252" s="103" t="s">
        <v>234</v>
      </c>
      <c r="E252" s="100">
        <v>106.5</v>
      </c>
      <c r="F252" s="100">
        <v>219.9</v>
      </c>
      <c r="G252" s="100">
        <v>96</v>
      </c>
      <c r="H252" s="100">
        <v>160</v>
      </c>
      <c r="I252" s="100">
        <v>108</v>
      </c>
      <c r="J252" s="100">
        <v>137</v>
      </c>
      <c r="K252" s="100">
        <v>68</v>
      </c>
      <c r="L252" s="100">
        <v>110.5</v>
      </c>
      <c r="M252" s="100">
        <v>167</v>
      </c>
      <c r="N252" s="100">
        <v>67</v>
      </c>
      <c r="O252" s="100">
        <v>86</v>
      </c>
      <c r="P252" s="100">
        <v>151</v>
      </c>
      <c r="Q252" s="100">
        <v>122</v>
      </c>
      <c r="R252" s="100">
        <v>59.1</v>
      </c>
      <c r="S252" s="100">
        <v>177.5</v>
      </c>
      <c r="T252" s="100">
        <v>80.5</v>
      </c>
      <c r="U252" s="100">
        <v>219</v>
      </c>
      <c r="V252" s="100">
        <v>202.5</v>
      </c>
      <c r="W252" s="100">
        <v>125.9</v>
      </c>
      <c r="X252" s="100">
        <v>111</v>
      </c>
      <c r="Y252" s="100">
        <v>65</v>
      </c>
      <c r="Z252" s="100">
        <v>93</v>
      </c>
      <c r="AA252" s="112">
        <v>57</v>
      </c>
      <c r="AB252" s="100">
        <v>60</v>
      </c>
      <c r="AC252" s="100">
        <v>254.5</v>
      </c>
      <c r="AD252" s="100">
        <v>93.9</v>
      </c>
      <c r="AE252" s="100">
        <v>59.9</v>
      </c>
      <c r="AF252" s="100">
        <v>228</v>
      </c>
      <c r="AG252" s="100">
        <v>135.1</v>
      </c>
      <c r="AH252" s="100">
        <v>221.5</v>
      </c>
      <c r="AI252" s="100">
        <v>274</v>
      </c>
      <c r="AJ252" s="100">
        <v>166.8</v>
      </c>
      <c r="AK252" s="100">
        <v>64</v>
      </c>
      <c r="AL252" s="100">
        <v>139</v>
      </c>
    </row>
    <row r="253" spans="2:38" x14ac:dyDescent="0.2">
      <c r="B253" s="112">
        <v>2001</v>
      </c>
      <c r="C253" s="112" t="s">
        <v>194</v>
      </c>
      <c r="D253" s="103" t="s">
        <v>234</v>
      </c>
      <c r="E253" s="100">
        <v>118</v>
      </c>
      <c r="F253" s="100">
        <v>93.3</v>
      </c>
      <c r="G253" s="100">
        <v>140</v>
      </c>
      <c r="H253" s="100">
        <v>62</v>
      </c>
      <c r="I253" s="100">
        <v>170</v>
      </c>
      <c r="J253" s="100">
        <v>143</v>
      </c>
      <c r="K253" s="100">
        <v>84</v>
      </c>
      <c r="L253" s="100">
        <v>155</v>
      </c>
      <c r="M253" s="100">
        <v>140</v>
      </c>
      <c r="N253" s="100">
        <v>114</v>
      </c>
      <c r="O253" s="100">
        <v>57</v>
      </c>
      <c r="P253" s="100">
        <v>125</v>
      </c>
      <c r="Q253" s="100">
        <v>180</v>
      </c>
      <c r="R253" s="100">
        <v>89.4</v>
      </c>
      <c r="S253" s="100">
        <v>71.5</v>
      </c>
      <c r="T253" s="100">
        <v>110.7</v>
      </c>
      <c r="U253" s="100">
        <v>254.5</v>
      </c>
      <c r="V253" s="100">
        <v>73</v>
      </c>
      <c r="W253" s="100">
        <v>105.7</v>
      </c>
      <c r="X253" s="100">
        <v>162</v>
      </c>
      <c r="Y253" s="100">
        <v>161.6</v>
      </c>
      <c r="Z253" s="100">
        <v>89</v>
      </c>
      <c r="AA253" s="112">
        <v>67</v>
      </c>
      <c r="AB253" s="100">
        <v>82</v>
      </c>
      <c r="AC253" s="100">
        <v>74.900000000000006</v>
      </c>
      <c r="AD253" s="100">
        <v>168.4</v>
      </c>
      <c r="AE253" s="100">
        <v>124.9</v>
      </c>
      <c r="AF253" s="100">
        <v>63</v>
      </c>
      <c r="AG253" s="100">
        <v>59.6</v>
      </c>
      <c r="AH253" s="100">
        <v>51</v>
      </c>
      <c r="AI253" s="100">
        <v>75</v>
      </c>
      <c r="AJ253" s="100">
        <v>150.9</v>
      </c>
      <c r="AK253" s="100">
        <v>78</v>
      </c>
      <c r="AL253" s="100">
        <v>71.5</v>
      </c>
    </row>
    <row r="254" spans="2:38" x14ac:dyDescent="0.2">
      <c r="B254" s="112">
        <v>2001</v>
      </c>
      <c r="C254" s="112" t="s">
        <v>183</v>
      </c>
      <c r="D254" s="100">
        <v>45</v>
      </c>
      <c r="E254" s="100">
        <v>184</v>
      </c>
      <c r="F254" s="100">
        <v>34</v>
      </c>
      <c r="G254" s="100">
        <v>107</v>
      </c>
      <c r="H254" s="100">
        <v>13</v>
      </c>
      <c r="I254" s="100">
        <v>52</v>
      </c>
      <c r="J254" s="100">
        <v>86</v>
      </c>
      <c r="K254" s="100">
        <v>10</v>
      </c>
      <c r="L254" s="100">
        <v>41</v>
      </c>
      <c r="M254" s="100">
        <v>99</v>
      </c>
      <c r="N254" s="100">
        <v>46</v>
      </c>
      <c r="O254" s="100">
        <v>119</v>
      </c>
      <c r="P254" s="100">
        <v>133</v>
      </c>
      <c r="Q254" s="100">
        <v>138</v>
      </c>
      <c r="R254" s="100">
        <v>67.7</v>
      </c>
      <c r="S254" s="100">
        <v>232.9</v>
      </c>
      <c r="T254" s="100">
        <v>27.5</v>
      </c>
      <c r="U254" s="100">
        <v>107</v>
      </c>
      <c r="V254" s="100">
        <v>57.5</v>
      </c>
      <c r="W254" s="100">
        <v>34.6</v>
      </c>
      <c r="X254" s="100">
        <v>27</v>
      </c>
      <c r="Y254" s="100">
        <v>104.3</v>
      </c>
      <c r="Z254" s="100">
        <v>33</v>
      </c>
      <c r="AA254" s="112">
        <v>32</v>
      </c>
      <c r="AB254" s="100">
        <v>117</v>
      </c>
      <c r="AC254" s="100">
        <v>107.7</v>
      </c>
      <c r="AD254" s="100">
        <v>140.5</v>
      </c>
      <c r="AE254" s="100">
        <v>39.799999999999997</v>
      </c>
      <c r="AF254" s="100">
        <v>22</v>
      </c>
      <c r="AG254" s="100">
        <v>64.099999999999994</v>
      </c>
      <c r="AH254" s="100">
        <v>7</v>
      </c>
      <c r="AI254" s="100">
        <v>118</v>
      </c>
      <c r="AJ254" s="100">
        <v>93.1</v>
      </c>
      <c r="AK254" s="100">
        <v>35</v>
      </c>
      <c r="AL254" s="100">
        <v>125</v>
      </c>
    </row>
    <row r="255" spans="2:38" x14ac:dyDescent="0.2">
      <c r="B255" s="112">
        <v>2001</v>
      </c>
      <c r="C255" s="112" t="s">
        <v>184</v>
      </c>
      <c r="D255" s="100">
        <v>99</v>
      </c>
      <c r="E255" s="100">
        <v>46</v>
      </c>
      <c r="F255" s="100">
        <v>184.9</v>
      </c>
      <c r="G255" s="100">
        <v>146</v>
      </c>
      <c r="H255" s="100">
        <v>172</v>
      </c>
      <c r="I255" s="100">
        <v>120</v>
      </c>
      <c r="J255" s="100">
        <v>78</v>
      </c>
      <c r="K255" s="100">
        <v>129</v>
      </c>
      <c r="L255" s="100">
        <v>93</v>
      </c>
      <c r="M255" s="100">
        <v>85</v>
      </c>
      <c r="N255" s="100">
        <v>161</v>
      </c>
      <c r="O255" s="100">
        <v>29</v>
      </c>
      <c r="P255" s="100">
        <v>74</v>
      </c>
      <c r="Q255" s="100">
        <v>85</v>
      </c>
      <c r="R255" s="100">
        <v>131.19999999999999</v>
      </c>
      <c r="S255" s="100">
        <v>68.3</v>
      </c>
      <c r="T255" s="100">
        <v>156.30000000000001</v>
      </c>
      <c r="U255" s="100">
        <v>163</v>
      </c>
      <c r="V255" s="100">
        <v>97</v>
      </c>
      <c r="W255" s="100">
        <v>101.6</v>
      </c>
      <c r="X255" s="100">
        <v>132</v>
      </c>
      <c r="Y255" s="100">
        <v>134.1</v>
      </c>
      <c r="Z255" s="100">
        <v>114</v>
      </c>
      <c r="AA255" s="112">
        <v>118</v>
      </c>
      <c r="AB255" s="100">
        <v>74</v>
      </c>
      <c r="AC255" s="100">
        <v>128.5</v>
      </c>
      <c r="AD255" s="100">
        <v>91.8</v>
      </c>
      <c r="AE255" s="100">
        <v>110.7</v>
      </c>
      <c r="AF255" s="100">
        <v>168</v>
      </c>
      <c r="AG255" s="100">
        <v>116.9</v>
      </c>
      <c r="AH255" s="100">
        <v>237</v>
      </c>
      <c r="AI255" s="100">
        <v>133</v>
      </c>
      <c r="AJ255" s="100">
        <v>60.1</v>
      </c>
      <c r="AK255" s="100">
        <v>171</v>
      </c>
      <c r="AL255" s="100">
        <v>103</v>
      </c>
    </row>
    <row r="256" spans="2:38" x14ac:dyDescent="0.2">
      <c r="B256" s="112">
        <v>2001</v>
      </c>
      <c r="C256" s="112" t="s">
        <v>185</v>
      </c>
      <c r="D256" s="100">
        <v>74</v>
      </c>
      <c r="E256" s="100">
        <v>78</v>
      </c>
      <c r="F256" s="100">
        <v>229.8</v>
      </c>
      <c r="G256" s="100">
        <v>115</v>
      </c>
      <c r="H256" s="100">
        <v>168</v>
      </c>
      <c r="I256" s="100">
        <v>94</v>
      </c>
      <c r="J256" s="100">
        <v>126.5</v>
      </c>
      <c r="K256" s="100">
        <v>33</v>
      </c>
      <c r="L256" s="100">
        <v>191.5</v>
      </c>
      <c r="M256" s="100">
        <v>215</v>
      </c>
      <c r="N256" s="100">
        <v>73.5</v>
      </c>
      <c r="O256" s="100">
        <v>151</v>
      </c>
      <c r="P256" s="100">
        <v>345</v>
      </c>
      <c r="Q256" s="100">
        <v>159</v>
      </c>
      <c r="R256" s="100">
        <v>42.3</v>
      </c>
      <c r="S256" s="100">
        <v>339.1</v>
      </c>
      <c r="T256" s="100">
        <v>103.7</v>
      </c>
      <c r="U256" s="100">
        <v>148.5</v>
      </c>
      <c r="V256" s="100">
        <v>366</v>
      </c>
      <c r="W256" s="100">
        <v>110</v>
      </c>
      <c r="X256" s="100">
        <v>47</v>
      </c>
      <c r="Y256" s="100">
        <v>54</v>
      </c>
      <c r="Z256" s="100">
        <v>110</v>
      </c>
      <c r="AA256" s="112">
        <v>197</v>
      </c>
      <c r="AB256" s="100">
        <v>165</v>
      </c>
      <c r="AC256" s="100">
        <v>353.6</v>
      </c>
      <c r="AD256" s="100">
        <v>56.3</v>
      </c>
      <c r="AE256" s="100">
        <v>172.9</v>
      </c>
      <c r="AF256" s="100">
        <v>303</v>
      </c>
      <c r="AG256" s="100">
        <v>253.1</v>
      </c>
      <c r="AH256" s="100">
        <v>184</v>
      </c>
      <c r="AI256" s="100">
        <v>283</v>
      </c>
      <c r="AJ256" s="100">
        <v>161.69999999999999</v>
      </c>
      <c r="AK256" s="100">
        <v>278</v>
      </c>
      <c r="AL256" s="100">
        <v>336</v>
      </c>
    </row>
    <row r="257" spans="2:38" x14ac:dyDescent="0.2">
      <c r="B257" s="112">
        <v>2001</v>
      </c>
      <c r="C257" s="112" t="s">
        <v>186</v>
      </c>
      <c r="D257" s="103" t="s">
        <v>234</v>
      </c>
      <c r="E257" s="100">
        <v>185</v>
      </c>
      <c r="F257" s="100">
        <v>126.5</v>
      </c>
      <c r="G257" s="100">
        <v>229</v>
      </c>
      <c r="H257" s="100">
        <v>205</v>
      </c>
      <c r="I257" s="100">
        <v>219</v>
      </c>
      <c r="J257" s="100">
        <v>241</v>
      </c>
      <c r="K257" s="100">
        <v>252</v>
      </c>
      <c r="L257" s="100">
        <v>307</v>
      </c>
      <c r="M257" s="100">
        <v>191</v>
      </c>
      <c r="N257" s="100">
        <v>384</v>
      </c>
      <c r="O257" s="100">
        <v>152</v>
      </c>
      <c r="P257" s="100">
        <v>244</v>
      </c>
      <c r="Q257" s="100">
        <v>356</v>
      </c>
      <c r="R257" s="100">
        <v>198.4</v>
      </c>
      <c r="S257" s="100">
        <v>212.9</v>
      </c>
      <c r="T257" s="100">
        <v>225.9</v>
      </c>
      <c r="U257" s="100">
        <v>429</v>
      </c>
      <c r="V257" s="100">
        <v>187</v>
      </c>
      <c r="W257" s="100">
        <v>229.6</v>
      </c>
      <c r="X257" s="100">
        <v>231</v>
      </c>
      <c r="Y257" s="100">
        <v>179.2</v>
      </c>
      <c r="Z257" s="100">
        <v>220</v>
      </c>
      <c r="AA257" s="112">
        <v>137</v>
      </c>
      <c r="AB257" s="100">
        <v>56</v>
      </c>
      <c r="AC257" s="100">
        <v>116.8</v>
      </c>
      <c r="AD257" s="100">
        <v>235.1</v>
      </c>
      <c r="AE257" s="100">
        <v>203.7</v>
      </c>
      <c r="AF257" s="100">
        <v>201</v>
      </c>
      <c r="AG257" s="100">
        <v>206.3</v>
      </c>
      <c r="AH257" s="100">
        <v>202</v>
      </c>
      <c r="AI257" s="100">
        <v>112</v>
      </c>
      <c r="AJ257" s="100">
        <v>227.1</v>
      </c>
      <c r="AK257" s="100">
        <v>267</v>
      </c>
      <c r="AL257" s="100">
        <v>177</v>
      </c>
    </row>
    <row r="258" spans="2:38" x14ac:dyDescent="0.2">
      <c r="B258" s="112">
        <v>2001</v>
      </c>
      <c r="C258" s="112" t="s">
        <v>187</v>
      </c>
      <c r="D258" s="103" t="s">
        <v>234</v>
      </c>
      <c r="E258" s="100">
        <v>146</v>
      </c>
      <c r="F258" s="100">
        <v>171.4</v>
      </c>
      <c r="G258" s="100">
        <v>255</v>
      </c>
      <c r="H258" s="100">
        <v>206</v>
      </c>
      <c r="I258" s="100">
        <v>194</v>
      </c>
      <c r="J258" s="100">
        <v>225</v>
      </c>
      <c r="K258" s="100">
        <v>117</v>
      </c>
      <c r="L258" s="100">
        <v>156</v>
      </c>
      <c r="M258" s="100">
        <v>172</v>
      </c>
      <c r="N258" s="100">
        <v>58</v>
      </c>
      <c r="O258" s="100">
        <v>76</v>
      </c>
      <c r="P258" s="100">
        <v>60</v>
      </c>
      <c r="Q258" s="100">
        <v>162</v>
      </c>
      <c r="R258" s="100">
        <v>153.6</v>
      </c>
      <c r="S258" s="100">
        <v>239.8</v>
      </c>
      <c r="T258" s="100">
        <v>128.80000000000001</v>
      </c>
      <c r="U258" s="100">
        <v>196.5</v>
      </c>
      <c r="V258" s="100">
        <v>161.5</v>
      </c>
      <c r="W258" s="100">
        <v>161.69999999999999</v>
      </c>
      <c r="X258" s="100">
        <v>133</v>
      </c>
      <c r="Y258" s="100">
        <v>179.3</v>
      </c>
      <c r="Z258" s="100">
        <v>97</v>
      </c>
      <c r="AA258" s="112">
        <v>213</v>
      </c>
      <c r="AB258" s="100">
        <v>117</v>
      </c>
      <c r="AC258" s="100">
        <v>179.3</v>
      </c>
      <c r="AD258" s="100">
        <v>144.30000000000001</v>
      </c>
      <c r="AE258" s="100">
        <v>198.2</v>
      </c>
      <c r="AF258" s="100">
        <v>208</v>
      </c>
      <c r="AG258" s="100">
        <v>153.4</v>
      </c>
      <c r="AH258" s="100">
        <v>181</v>
      </c>
      <c r="AI258" s="100">
        <v>253</v>
      </c>
      <c r="AJ258" s="100">
        <v>103.3</v>
      </c>
      <c r="AK258" s="100">
        <v>163</v>
      </c>
      <c r="AL258" s="100">
        <v>164</v>
      </c>
    </row>
    <row r="259" spans="2:38" x14ac:dyDescent="0.2">
      <c r="B259" s="112">
        <v>2001</v>
      </c>
      <c r="C259" s="112" t="s">
        <v>188</v>
      </c>
      <c r="D259" s="103" t="s">
        <v>234</v>
      </c>
      <c r="E259" s="100">
        <v>36</v>
      </c>
      <c r="F259" s="100">
        <v>70.900000000000006</v>
      </c>
      <c r="G259" s="100">
        <v>47</v>
      </c>
      <c r="H259" s="100">
        <v>86</v>
      </c>
      <c r="I259" s="100">
        <v>72</v>
      </c>
      <c r="J259" s="100">
        <v>47</v>
      </c>
      <c r="K259" s="100">
        <v>114</v>
      </c>
      <c r="L259" s="100">
        <v>75</v>
      </c>
      <c r="M259" s="100">
        <v>18</v>
      </c>
      <c r="N259" s="100">
        <v>68.5</v>
      </c>
      <c r="O259" s="100">
        <v>7</v>
      </c>
      <c r="P259" s="100">
        <v>39</v>
      </c>
      <c r="Q259" s="100">
        <v>46</v>
      </c>
      <c r="R259" s="100">
        <v>23.7</v>
      </c>
      <c r="S259" s="100">
        <v>59.8</v>
      </c>
      <c r="T259" s="100">
        <v>77.099999999999994</v>
      </c>
      <c r="U259" s="100">
        <v>207</v>
      </c>
      <c r="V259" s="100">
        <v>61.5</v>
      </c>
      <c r="W259" s="100">
        <v>65.099999999999994</v>
      </c>
      <c r="X259" s="100">
        <v>77</v>
      </c>
      <c r="Y259" s="100">
        <v>37</v>
      </c>
      <c r="Z259" s="100">
        <v>109</v>
      </c>
      <c r="AA259" s="112">
        <v>22</v>
      </c>
      <c r="AB259" s="100">
        <v>39</v>
      </c>
      <c r="AC259" s="100">
        <v>87.1</v>
      </c>
      <c r="AD259" s="100">
        <v>39</v>
      </c>
      <c r="AE259" s="100">
        <v>56.5</v>
      </c>
      <c r="AF259" s="100">
        <v>81.400000000000006</v>
      </c>
      <c r="AG259" s="100">
        <v>53.4</v>
      </c>
      <c r="AH259" s="100">
        <v>88</v>
      </c>
      <c r="AI259" s="100">
        <v>78</v>
      </c>
      <c r="AJ259" s="100">
        <v>70.7</v>
      </c>
      <c r="AK259" s="100">
        <v>70</v>
      </c>
      <c r="AL259" s="100">
        <v>80</v>
      </c>
    </row>
    <row r="260" spans="2:38" x14ac:dyDescent="0.2">
      <c r="B260" s="112">
        <v>2002</v>
      </c>
      <c r="C260" s="112" t="s">
        <v>189</v>
      </c>
      <c r="D260" s="103" t="s">
        <v>234</v>
      </c>
      <c r="E260" s="100">
        <v>92</v>
      </c>
      <c r="F260" s="100">
        <v>115.3</v>
      </c>
      <c r="G260" s="100">
        <v>67</v>
      </c>
      <c r="H260" s="100">
        <v>148</v>
      </c>
      <c r="I260" s="100">
        <v>44</v>
      </c>
      <c r="J260" s="100">
        <v>95.5</v>
      </c>
      <c r="K260" s="100">
        <v>72</v>
      </c>
      <c r="L260" s="100">
        <v>197</v>
      </c>
      <c r="M260" s="100">
        <v>227</v>
      </c>
      <c r="N260" s="100">
        <v>141.5</v>
      </c>
      <c r="O260" s="100">
        <v>91</v>
      </c>
      <c r="P260" s="100">
        <v>129</v>
      </c>
      <c r="Q260" s="100">
        <v>190</v>
      </c>
      <c r="R260" s="100">
        <v>99.5</v>
      </c>
      <c r="S260" s="100">
        <v>83.4</v>
      </c>
      <c r="T260" s="100">
        <v>145</v>
      </c>
      <c r="U260" s="100">
        <v>284</v>
      </c>
      <c r="V260" s="100">
        <v>93</v>
      </c>
      <c r="W260" s="100">
        <v>196.4</v>
      </c>
      <c r="X260" s="100">
        <v>142</v>
      </c>
      <c r="Y260" s="100">
        <v>109.3</v>
      </c>
      <c r="Z260" s="100">
        <v>81</v>
      </c>
      <c r="AA260" s="112">
        <v>136</v>
      </c>
      <c r="AB260" s="100">
        <v>207</v>
      </c>
      <c r="AC260" s="100">
        <v>82.7</v>
      </c>
      <c r="AD260" s="100">
        <v>148.5</v>
      </c>
      <c r="AE260" s="100">
        <v>115.2</v>
      </c>
      <c r="AF260" s="100">
        <v>127</v>
      </c>
      <c r="AG260" s="100">
        <v>230.9</v>
      </c>
      <c r="AH260" s="100">
        <v>185</v>
      </c>
      <c r="AI260" s="100">
        <v>259</v>
      </c>
      <c r="AJ260" s="100">
        <v>241.9</v>
      </c>
      <c r="AK260" s="100">
        <v>128</v>
      </c>
      <c r="AL260" s="100">
        <v>174</v>
      </c>
    </row>
    <row r="261" spans="2:38" x14ac:dyDescent="0.2">
      <c r="B261" s="112">
        <v>2002</v>
      </c>
      <c r="C261" s="112" t="s">
        <v>190</v>
      </c>
      <c r="D261" s="103" t="s">
        <v>234</v>
      </c>
      <c r="E261" s="100">
        <v>178</v>
      </c>
      <c r="F261" s="100">
        <v>115.2</v>
      </c>
      <c r="G261" s="100">
        <v>155</v>
      </c>
      <c r="H261" s="100">
        <v>164</v>
      </c>
      <c r="I261" s="100">
        <v>202</v>
      </c>
      <c r="J261" s="100">
        <v>138</v>
      </c>
      <c r="K261" s="100">
        <v>31</v>
      </c>
      <c r="L261" s="100">
        <v>57</v>
      </c>
      <c r="M261" s="100">
        <v>69</v>
      </c>
      <c r="N261" s="100">
        <v>132</v>
      </c>
      <c r="O261" s="100">
        <v>225</v>
      </c>
      <c r="P261" s="100">
        <v>36</v>
      </c>
      <c r="Q261" s="100">
        <v>255</v>
      </c>
      <c r="R261" s="100">
        <v>66.3</v>
      </c>
      <c r="S261" s="100">
        <v>92.8</v>
      </c>
      <c r="T261" s="100">
        <v>89.3</v>
      </c>
      <c r="U261" s="100">
        <v>251.5</v>
      </c>
      <c r="V261" s="100">
        <v>112.5</v>
      </c>
      <c r="W261" s="100">
        <v>56.5</v>
      </c>
      <c r="X261" s="100">
        <v>90</v>
      </c>
      <c r="Y261" s="100">
        <v>118.9</v>
      </c>
      <c r="Z261" s="100">
        <v>77</v>
      </c>
      <c r="AA261" s="112">
        <v>66</v>
      </c>
      <c r="AB261" s="100">
        <v>66.5</v>
      </c>
      <c r="AC261" s="100">
        <v>125.6</v>
      </c>
      <c r="AD261" s="100">
        <v>187.7</v>
      </c>
      <c r="AE261" s="100">
        <v>104</v>
      </c>
      <c r="AF261" s="100">
        <v>117</v>
      </c>
      <c r="AG261" s="100">
        <v>86.7</v>
      </c>
      <c r="AH261" s="100">
        <v>107</v>
      </c>
      <c r="AI261" s="100">
        <v>78</v>
      </c>
      <c r="AJ261" s="100">
        <v>281.39999999999998</v>
      </c>
      <c r="AK261" s="100">
        <v>56</v>
      </c>
      <c r="AL261" s="100">
        <v>137</v>
      </c>
    </row>
    <row r="262" spans="2:38" x14ac:dyDescent="0.2">
      <c r="B262" s="112">
        <v>2002</v>
      </c>
      <c r="C262" s="112" t="s">
        <v>191</v>
      </c>
      <c r="D262" s="103" t="s">
        <v>234</v>
      </c>
      <c r="E262" s="100">
        <v>172</v>
      </c>
      <c r="F262" s="100">
        <v>363.7</v>
      </c>
      <c r="G262" s="100">
        <v>722</v>
      </c>
      <c r="H262" s="100">
        <v>298</v>
      </c>
      <c r="I262" s="100">
        <v>465</v>
      </c>
      <c r="J262" s="100">
        <v>274</v>
      </c>
      <c r="K262" s="100">
        <v>143</v>
      </c>
      <c r="L262" s="100">
        <v>281</v>
      </c>
      <c r="M262" s="100">
        <v>361</v>
      </c>
      <c r="N262" s="100">
        <v>289</v>
      </c>
      <c r="O262" s="100">
        <v>405</v>
      </c>
      <c r="P262" s="100">
        <v>329</v>
      </c>
      <c r="Q262" s="100">
        <v>441</v>
      </c>
      <c r="R262" s="100">
        <v>235.4</v>
      </c>
      <c r="S262" s="100">
        <v>294.60000000000002</v>
      </c>
      <c r="T262" s="100">
        <v>369.9</v>
      </c>
      <c r="U262" s="100">
        <v>563</v>
      </c>
      <c r="V262" s="100">
        <v>272</v>
      </c>
      <c r="W262" s="100">
        <v>319.5</v>
      </c>
      <c r="X262" s="100">
        <v>535.5</v>
      </c>
      <c r="Y262" s="100">
        <v>450.3</v>
      </c>
      <c r="Z262" s="100">
        <v>461</v>
      </c>
      <c r="AA262" s="112">
        <v>414.5</v>
      </c>
      <c r="AB262" s="100">
        <v>265</v>
      </c>
      <c r="AC262" s="100">
        <v>292.2</v>
      </c>
      <c r="AD262" s="100">
        <v>467</v>
      </c>
      <c r="AE262" s="100">
        <v>354.9</v>
      </c>
      <c r="AF262" s="100">
        <v>253</v>
      </c>
      <c r="AG262" s="100">
        <v>395</v>
      </c>
      <c r="AH262" s="100">
        <v>291</v>
      </c>
      <c r="AI262" s="100">
        <v>258</v>
      </c>
      <c r="AJ262" s="100">
        <v>324.60000000000002</v>
      </c>
      <c r="AK262" s="100">
        <v>185</v>
      </c>
      <c r="AL262" s="100">
        <v>217</v>
      </c>
    </row>
    <row r="263" spans="2:38" x14ac:dyDescent="0.2">
      <c r="B263" s="112">
        <v>2002</v>
      </c>
      <c r="C263" s="112" t="s">
        <v>192</v>
      </c>
      <c r="D263" s="103" t="s">
        <v>234</v>
      </c>
      <c r="E263" s="100">
        <v>315</v>
      </c>
      <c r="F263" s="100">
        <v>382.9</v>
      </c>
      <c r="G263" s="100">
        <v>240</v>
      </c>
      <c r="H263" s="100">
        <v>377</v>
      </c>
      <c r="I263" s="100">
        <v>263</v>
      </c>
      <c r="J263" s="100">
        <v>326</v>
      </c>
      <c r="K263" s="100">
        <v>51</v>
      </c>
      <c r="L263" s="100">
        <v>373</v>
      </c>
      <c r="M263" s="100">
        <v>413</v>
      </c>
      <c r="N263" s="100">
        <v>216.5</v>
      </c>
      <c r="O263" s="100">
        <v>178</v>
      </c>
      <c r="P263" s="100">
        <v>372</v>
      </c>
      <c r="Q263" s="100">
        <v>283</v>
      </c>
      <c r="R263" s="100">
        <v>88.7</v>
      </c>
      <c r="S263" s="100">
        <v>317.5</v>
      </c>
      <c r="T263" s="100">
        <v>211.4</v>
      </c>
      <c r="U263" s="100">
        <v>345</v>
      </c>
      <c r="V263" s="100">
        <v>391</v>
      </c>
      <c r="W263" s="100">
        <v>325.8</v>
      </c>
      <c r="X263" s="100">
        <v>233</v>
      </c>
      <c r="Y263" s="100">
        <v>71.900000000000006</v>
      </c>
      <c r="Z263" s="100">
        <v>238</v>
      </c>
      <c r="AA263" s="112">
        <v>211</v>
      </c>
      <c r="AB263" s="100">
        <v>342</v>
      </c>
      <c r="AC263" s="100">
        <v>395.1</v>
      </c>
      <c r="AD263" s="100">
        <v>108.4</v>
      </c>
      <c r="AE263" s="100">
        <v>307.8</v>
      </c>
      <c r="AF263" s="100">
        <v>497</v>
      </c>
      <c r="AG263" s="100">
        <v>430.6</v>
      </c>
      <c r="AH263" s="100">
        <v>476</v>
      </c>
      <c r="AI263" s="100">
        <v>393</v>
      </c>
      <c r="AJ263" s="100">
        <v>285.60000000000002</v>
      </c>
      <c r="AK263" s="100">
        <v>397</v>
      </c>
      <c r="AL263" s="100">
        <v>441</v>
      </c>
    </row>
    <row r="264" spans="2:38" x14ac:dyDescent="0.2">
      <c r="B264" s="112">
        <v>2002</v>
      </c>
      <c r="C264" s="112" t="s">
        <v>193</v>
      </c>
      <c r="D264" s="103" t="s">
        <v>234</v>
      </c>
      <c r="E264" s="100">
        <v>105</v>
      </c>
      <c r="F264" s="100">
        <v>128.6</v>
      </c>
      <c r="G264" s="100">
        <v>128</v>
      </c>
      <c r="H264" s="100">
        <v>129</v>
      </c>
      <c r="I264" s="100">
        <v>136</v>
      </c>
      <c r="J264" s="100">
        <v>117</v>
      </c>
      <c r="K264" s="100">
        <v>131</v>
      </c>
      <c r="L264" s="100">
        <v>111</v>
      </c>
      <c r="M264" s="100">
        <v>158</v>
      </c>
      <c r="N264" s="100">
        <v>114</v>
      </c>
      <c r="O264" s="100">
        <v>87</v>
      </c>
      <c r="P264" s="100">
        <v>188</v>
      </c>
      <c r="Q264" s="100">
        <v>153</v>
      </c>
      <c r="R264" s="100">
        <v>176</v>
      </c>
      <c r="S264" s="100">
        <v>143.19999999999999</v>
      </c>
      <c r="T264" s="100">
        <v>100.3</v>
      </c>
      <c r="U264" s="100">
        <v>231</v>
      </c>
      <c r="V264" s="100">
        <v>89.5</v>
      </c>
      <c r="W264" s="100">
        <v>87.1</v>
      </c>
      <c r="X264" s="100">
        <v>115</v>
      </c>
      <c r="Y264" s="100">
        <v>139.19999999999999</v>
      </c>
      <c r="Z264" s="100">
        <v>171</v>
      </c>
      <c r="AA264" s="112">
        <v>76</v>
      </c>
      <c r="AB264" s="100">
        <v>92</v>
      </c>
      <c r="AC264" s="100">
        <v>174.5</v>
      </c>
      <c r="AD264" s="100">
        <v>104.8</v>
      </c>
      <c r="AE264" s="100">
        <v>83.7</v>
      </c>
      <c r="AF264" s="100">
        <v>70</v>
      </c>
      <c r="AG264" s="100">
        <v>123.9</v>
      </c>
      <c r="AH264" s="100">
        <v>109</v>
      </c>
      <c r="AI264" s="100">
        <v>98</v>
      </c>
      <c r="AJ264" s="100">
        <v>142.19999999999999</v>
      </c>
      <c r="AK264" s="100">
        <v>62</v>
      </c>
      <c r="AL264" s="100">
        <v>92</v>
      </c>
    </row>
    <row r="265" spans="2:38" x14ac:dyDescent="0.2">
      <c r="B265" s="112">
        <v>2002</v>
      </c>
      <c r="C265" s="112" t="s">
        <v>194</v>
      </c>
      <c r="D265" s="103" t="s">
        <v>234</v>
      </c>
      <c r="E265" s="100">
        <v>140</v>
      </c>
      <c r="F265" s="100">
        <v>71.7</v>
      </c>
      <c r="G265" s="100">
        <v>131</v>
      </c>
      <c r="H265" s="100">
        <v>39</v>
      </c>
      <c r="I265" s="100">
        <v>80</v>
      </c>
      <c r="J265" s="100">
        <v>46</v>
      </c>
      <c r="K265" s="100">
        <v>26</v>
      </c>
      <c r="L265" s="100">
        <v>57</v>
      </c>
      <c r="M265" s="100">
        <v>101</v>
      </c>
      <c r="N265" s="100">
        <v>10.5</v>
      </c>
      <c r="O265" s="100">
        <v>126</v>
      </c>
      <c r="P265" s="100">
        <v>200</v>
      </c>
      <c r="Q265" s="100">
        <v>99</v>
      </c>
      <c r="R265" s="100">
        <v>23</v>
      </c>
      <c r="S265" s="100">
        <v>149.69999999999999</v>
      </c>
      <c r="T265" s="100">
        <v>21.5</v>
      </c>
      <c r="U265" s="100">
        <v>37.5</v>
      </c>
      <c r="V265" s="100">
        <v>115</v>
      </c>
      <c r="W265" s="100">
        <v>15.5</v>
      </c>
      <c r="X265" s="100">
        <v>43</v>
      </c>
      <c r="Y265" s="100">
        <v>32.9</v>
      </c>
      <c r="Z265" s="100">
        <v>49</v>
      </c>
      <c r="AA265" s="112">
        <v>45</v>
      </c>
      <c r="AB265" s="100">
        <v>48</v>
      </c>
      <c r="AC265" s="100">
        <v>133.6</v>
      </c>
      <c r="AD265" s="100">
        <v>89.5</v>
      </c>
      <c r="AE265" s="100">
        <v>19.7</v>
      </c>
      <c r="AF265" s="100">
        <v>16</v>
      </c>
      <c r="AG265" s="100">
        <v>53.9</v>
      </c>
      <c r="AH265" s="100">
        <v>25</v>
      </c>
      <c r="AI265" s="100">
        <v>78</v>
      </c>
      <c r="AJ265" s="100">
        <v>67.3</v>
      </c>
      <c r="AK265" s="100">
        <v>16.5</v>
      </c>
      <c r="AL265" s="100">
        <v>163</v>
      </c>
    </row>
    <row r="266" spans="2:38" x14ac:dyDescent="0.2">
      <c r="B266" s="112">
        <v>2002</v>
      </c>
      <c r="C266" s="112" t="s">
        <v>183</v>
      </c>
      <c r="D266" s="103" t="s">
        <v>234</v>
      </c>
      <c r="E266" s="100">
        <v>207</v>
      </c>
      <c r="F266" s="100">
        <v>193.5</v>
      </c>
      <c r="G266" s="100">
        <v>134</v>
      </c>
      <c r="H266" s="100">
        <v>164</v>
      </c>
      <c r="I266" s="100">
        <v>114</v>
      </c>
      <c r="J266" s="100">
        <v>116</v>
      </c>
      <c r="K266" s="100">
        <v>92</v>
      </c>
      <c r="L266" s="100">
        <v>120</v>
      </c>
      <c r="M266" s="100">
        <v>168</v>
      </c>
      <c r="N266" s="100">
        <v>124</v>
      </c>
      <c r="O266" s="100">
        <v>32</v>
      </c>
      <c r="P266" s="100">
        <v>196</v>
      </c>
      <c r="Q266" s="100">
        <v>133</v>
      </c>
      <c r="R266" s="100">
        <v>110.8</v>
      </c>
      <c r="S266" s="100">
        <v>209</v>
      </c>
      <c r="T266" s="100">
        <v>91.1</v>
      </c>
      <c r="U266" s="100">
        <v>98</v>
      </c>
      <c r="V266" s="100">
        <v>193.5</v>
      </c>
      <c r="W266" s="100">
        <v>82.6</v>
      </c>
      <c r="X266" s="100">
        <v>74</v>
      </c>
      <c r="Y266" s="100">
        <v>87.6</v>
      </c>
      <c r="Z266" s="100">
        <v>97</v>
      </c>
      <c r="AA266" s="112">
        <v>81</v>
      </c>
      <c r="AB266" s="100">
        <v>97</v>
      </c>
      <c r="AC266" s="100">
        <v>205</v>
      </c>
      <c r="AD266" s="100">
        <v>89.2</v>
      </c>
      <c r="AE266" s="100">
        <v>121.9</v>
      </c>
      <c r="AF266" s="100">
        <v>123</v>
      </c>
      <c r="AG266" s="100">
        <v>143.19999999999999</v>
      </c>
      <c r="AH266" s="100">
        <v>145</v>
      </c>
      <c r="AI266" s="100">
        <v>227</v>
      </c>
      <c r="AJ266" s="100">
        <v>148.80000000000001</v>
      </c>
      <c r="AK266" s="100">
        <v>90</v>
      </c>
      <c r="AL266" s="100">
        <v>220</v>
      </c>
    </row>
    <row r="267" spans="2:38" x14ac:dyDescent="0.2">
      <c r="B267" s="112">
        <v>2002</v>
      </c>
      <c r="C267" s="112" t="s">
        <v>184</v>
      </c>
      <c r="D267" s="103" t="s">
        <v>234</v>
      </c>
      <c r="E267" s="100">
        <v>92</v>
      </c>
      <c r="F267" s="100">
        <v>74.8</v>
      </c>
      <c r="G267" s="100">
        <v>187</v>
      </c>
      <c r="H267" s="100">
        <v>60</v>
      </c>
      <c r="I267" s="100">
        <v>141</v>
      </c>
      <c r="J267" s="100">
        <v>159</v>
      </c>
      <c r="K267" s="100">
        <v>17</v>
      </c>
      <c r="L267" s="100">
        <v>82</v>
      </c>
      <c r="M267" s="100">
        <v>164</v>
      </c>
      <c r="N267" s="100">
        <v>36.5</v>
      </c>
      <c r="O267" s="100">
        <v>168</v>
      </c>
      <c r="P267" s="100">
        <v>136</v>
      </c>
      <c r="Q267" s="100">
        <v>205</v>
      </c>
      <c r="R267" s="100">
        <v>40.1</v>
      </c>
      <c r="S267" s="100">
        <v>187.1</v>
      </c>
      <c r="T267" s="100">
        <v>38.299999999999997</v>
      </c>
      <c r="U267" s="100">
        <v>146</v>
      </c>
      <c r="V267" s="100">
        <v>188</v>
      </c>
      <c r="W267" s="100">
        <v>52.4</v>
      </c>
      <c r="X267" s="100">
        <v>70</v>
      </c>
      <c r="Y267" s="100">
        <v>75.7</v>
      </c>
      <c r="Z267" s="100">
        <v>95</v>
      </c>
      <c r="AA267" s="112">
        <v>49</v>
      </c>
      <c r="AB267" s="100">
        <v>104</v>
      </c>
      <c r="AC267" s="100">
        <v>147.1</v>
      </c>
      <c r="AD267" s="100">
        <v>129.6</v>
      </c>
      <c r="AE267" s="100">
        <v>56.8</v>
      </c>
      <c r="AF267" s="100">
        <v>31</v>
      </c>
      <c r="AG267" s="100">
        <v>140.80000000000001</v>
      </c>
      <c r="AH267" s="100">
        <v>14</v>
      </c>
      <c r="AI267" s="100">
        <v>169</v>
      </c>
      <c r="AJ267" s="100">
        <v>201.4</v>
      </c>
      <c r="AK267" s="100">
        <v>33.5</v>
      </c>
      <c r="AL267" s="100">
        <v>228</v>
      </c>
    </row>
    <row r="268" spans="2:38" x14ac:dyDescent="0.2">
      <c r="B268" s="112">
        <v>2002</v>
      </c>
      <c r="C268" s="112" t="s">
        <v>185</v>
      </c>
      <c r="D268" s="103" t="s">
        <v>234</v>
      </c>
      <c r="E268" s="100">
        <v>96</v>
      </c>
      <c r="F268" s="100">
        <v>283.39999999999998</v>
      </c>
      <c r="G268" s="100">
        <v>92</v>
      </c>
      <c r="H268" s="100">
        <v>287</v>
      </c>
      <c r="I268" s="100">
        <v>89</v>
      </c>
      <c r="J268" s="100">
        <v>99</v>
      </c>
      <c r="K268" s="100">
        <v>57</v>
      </c>
      <c r="L268" s="100">
        <v>176</v>
      </c>
      <c r="M268" s="100">
        <v>114</v>
      </c>
      <c r="N268" s="100">
        <v>74.5</v>
      </c>
      <c r="O268" s="100">
        <v>48</v>
      </c>
      <c r="P268" s="100">
        <v>113</v>
      </c>
      <c r="Q268" s="100">
        <v>118</v>
      </c>
      <c r="R268" s="100">
        <v>86.3</v>
      </c>
      <c r="S268" s="100">
        <v>112.6</v>
      </c>
      <c r="T268" s="100">
        <v>104.8</v>
      </c>
      <c r="U268" s="100">
        <v>142</v>
      </c>
      <c r="V268" s="100">
        <v>224</v>
      </c>
      <c r="W268" s="100">
        <v>151.9</v>
      </c>
      <c r="X268" s="100">
        <v>83</v>
      </c>
      <c r="Y268" s="100">
        <v>71.7</v>
      </c>
      <c r="Z268" s="100">
        <v>41</v>
      </c>
      <c r="AA268" s="112">
        <v>262</v>
      </c>
      <c r="AB268" s="100">
        <v>197</v>
      </c>
      <c r="AC268" s="100">
        <v>247.7</v>
      </c>
      <c r="AD268" s="100">
        <v>38.700000000000003</v>
      </c>
      <c r="AE268" s="100">
        <v>183.8</v>
      </c>
      <c r="AF268" s="100">
        <v>182</v>
      </c>
      <c r="AG268" s="100">
        <v>185.2</v>
      </c>
      <c r="AH268" s="100">
        <v>253</v>
      </c>
      <c r="AI268" s="100">
        <v>331.5</v>
      </c>
      <c r="AJ268" s="100">
        <v>64.900000000000006</v>
      </c>
      <c r="AK268" s="100">
        <v>134</v>
      </c>
      <c r="AL268" s="100">
        <v>215</v>
      </c>
    </row>
    <row r="269" spans="2:38" x14ac:dyDescent="0.2">
      <c r="B269" s="112">
        <v>2002</v>
      </c>
      <c r="C269" s="112" t="s">
        <v>186</v>
      </c>
      <c r="D269" s="103" t="s">
        <v>234</v>
      </c>
      <c r="E269" s="100">
        <v>56</v>
      </c>
      <c r="F269" s="100">
        <v>211.9</v>
      </c>
      <c r="G269" s="100">
        <v>140</v>
      </c>
      <c r="H269" s="100">
        <v>200</v>
      </c>
      <c r="I269" s="100">
        <v>97</v>
      </c>
      <c r="J269" s="100">
        <v>149</v>
      </c>
      <c r="K269" s="100">
        <v>81</v>
      </c>
      <c r="L269" s="100">
        <v>139</v>
      </c>
      <c r="M269" s="100">
        <v>188</v>
      </c>
      <c r="N269" s="100">
        <v>115</v>
      </c>
      <c r="O269" s="100">
        <v>59</v>
      </c>
      <c r="P269" s="100">
        <v>168</v>
      </c>
      <c r="Q269" s="100">
        <v>100</v>
      </c>
      <c r="R269" s="100">
        <v>59.1</v>
      </c>
      <c r="S269" s="100">
        <v>171.8</v>
      </c>
      <c r="T269" s="100">
        <v>218.2</v>
      </c>
      <c r="U269" s="100">
        <v>152</v>
      </c>
      <c r="V269" s="100">
        <v>251</v>
      </c>
      <c r="W269" s="100">
        <v>118</v>
      </c>
      <c r="X269" s="100">
        <v>78</v>
      </c>
      <c r="Y269" s="100">
        <v>103.2</v>
      </c>
      <c r="Z269" s="100">
        <v>106</v>
      </c>
      <c r="AA269" s="112">
        <v>256</v>
      </c>
      <c r="AB269" s="100">
        <v>285</v>
      </c>
      <c r="AC269" s="100">
        <v>331.7</v>
      </c>
      <c r="AD269" s="100">
        <v>85.3</v>
      </c>
      <c r="AE269" s="100">
        <v>306</v>
      </c>
      <c r="AF269" s="100">
        <v>300</v>
      </c>
      <c r="AG269" s="100">
        <v>379.8</v>
      </c>
      <c r="AH269" s="100">
        <v>197</v>
      </c>
      <c r="AI269" s="100">
        <v>489</v>
      </c>
      <c r="AJ269" s="100">
        <v>130.1</v>
      </c>
      <c r="AK269" s="100">
        <v>367</v>
      </c>
      <c r="AL269" s="100">
        <v>292</v>
      </c>
    </row>
    <row r="270" spans="2:38" x14ac:dyDescent="0.2">
      <c r="B270" s="112">
        <v>2002</v>
      </c>
      <c r="C270" s="112" t="s">
        <v>187</v>
      </c>
      <c r="D270" s="103" t="s">
        <v>234</v>
      </c>
      <c r="E270" s="100">
        <v>163</v>
      </c>
      <c r="F270" s="100">
        <v>434.5</v>
      </c>
      <c r="G270" s="100">
        <v>220</v>
      </c>
      <c r="H270" s="100">
        <v>331</v>
      </c>
      <c r="I270" s="100">
        <v>134</v>
      </c>
      <c r="J270" s="100">
        <v>108</v>
      </c>
      <c r="K270" s="100">
        <v>149</v>
      </c>
      <c r="L270" s="100">
        <v>226</v>
      </c>
      <c r="M270" s="100">
        <v>154</v>
      </c>
      <c r="N270" s="100">
        <v>103</v>
      </c>
      <c r="O270" s="100">
        <v>56.5</v>
      </c>
      <c r="P270" s="100">
        <v>215</v>
      </c>
      <c r="Q270" s="100">
        <v>102</v>
      </c>
      <c r="R270" s="100">
        <v>177.7</v>
      </c>
      <c r="S270" s="100">
        <v>221</v>
      </c>
      <c r="T270" s="100">
        <v>120.7</v>
      </c>
      <c r="U270" s="100">
        <v>159</v>
      </c>
      <c r="V270" s="100">
        <v>208</v>
      </c>
      <c r="W270" s="100">
        <v>252.4</v>
      </c>
      <c r="X270" s="100">
        <v>121</v>
      </c>
      <c r="Y270" s="100">
        <v>124.1</v>
      </c>
      <c r="Z270" s="100">
        <v>72</v>
      </c>
      <c r="AA270" s="112">
        <v>454</v>
      </c>
      <c r="AB270" s="100">
        <v>261</v>
      </c>
      <c r="AC270" s="100">
        <v>271.89999999999998</v>
      </c>
      <c r="AD270" s="100">
        <v>98.2</v>
      </c>
      <c r="AE270" s="100">
        <v>319.2</v>
      </c>
      <c r="AF270" s="100">
        <v>257</v>
      </c>
      <c r="AG270" s="100">
        <v>399.8</v>
      </c>
      <c r="AH270" s="100">
        <v>272</v>
      </c>
      <c r="AI270" s="100">
        <v>254</v>
      </c>
      <c r="AJ270" s="100">
        <v>107.2</v>
      </c>
      <c r="AK270" s="100">
        <v>232</v>
      </c>
      <c r="AL270" s="100">
        <v>245</v>
      </c>
    </row>
    <row r="271" spans="2:38" x14ac:dyDescent="0.2">
      <c r="B271" s="112">
        <v>2002</v>
      </c>
      <c r="C271" s="112" t="s">
        <v>188</v>
      </c>
      <c r="D271" s="103" t="s">
        <v>234</v>
      </c>
      <c r="E271" s="100">
        <v>150</v>
      </c>
      <c r="F271" s="100">
        <v>288.3</v>
      </c>
      <c r="G271" s="100">
        <v>156</v>
      </c>
      <c r="H271" s="100">
        <v>299</v>
      </c>
      <c r="I271" s="100">
        <v>241</v>
      </c>
      <c r="J271" s="100">
        <v>210</v>
      </c>
      <c r="K271" s="100">
        <v>182</v>
      </c>
      <c r="L271" s="100">
        <v>238</v>
      </c>
      <c r="M271" s="100">
        <v>234</v>
      </c>
      <c r="N271" s="100">
        <v>139</v>
      </c>
      <c r="O271" s="100">
        <v>74</v>
      </c>
      <c r="P271" s="100">
        <v>240</v>
      </c>
      <c r="Q271" s="100">
        <v>208</v>
      </c>
      <c r="R271" s="100">
        <v>215.7</v>
      </c>
      <c r="S271" s="100">
        <v>260.7</v>
      </c>
      <c r="T271" s="100">
        <v>170.5</v>
      </c>
      <c r="U271" s="100">
        <v>165</v>
      </c>
      <c r="V271" s="100">
        <v>239</v>
      </c>
      <c r="W271" s="100">
        <v>171.4</v>
      </c>
      <c r="X271" s="100">
        <v>252</v>
      </c>
      <c r="Y271" s="100">
        <v>87.5</v>
      </c>
      <c r="Z271" s="100">
        <v>150</v>
      </c>
      <c r="AA271" s="112">
        <v>166</v>
      </c>
      <c r="AB271" s="100">
        <v>251</v>
      </c>
      <c r="AC271" s="100">
        <v>275.60000000000002</v>
      </c>
      <c r="AD271" s="100">
        <v>162.6</v>
      </c>
      <c r="AE271" s="100">
        <v>300.24</v>
      </c>
      <c r="AF271" s="100">
        <v>281</v>
      </c>
      <c r="AG271" s="100">
        <v>232.7</v>
      </c>
      <c r="AH271" s="100">
        <v>293</v>
      </c>
      <c r="AI271" s="100">
        <v>331</v>
      </c>
      <c r="AJ271" s="100">
        <v>289.10000000000002</v>
      </c>
      <c r="AK271" s="100">
        <v>369</v>
      </c>
      <c r="AL271" s="100">
        <v>264</v>
      </c>
    </row>
    <row r="272" spans="2:38" x14ac:dyDescent="0.2">
      <c r="B272" s="112">
        <v>2003</v>
      </c>
      <c r="C272" s="112" t="s">
        <v>189</v>
      </c>
      <c r="D272" s="103" t="s">
        <v>234</v>
      </c>
      <c r="E272" s="100">
        <v>86</v>
      </c>
      <c r="F272" s="100">
        <v>118.3</v>
      </c>
      <c r="G272" s="100">
        <v>15</v>
      </c>
      <c r="H272" s="100">
        <v>148</v>
      </c>
      <c r="I272" s="100">
        <v>56</v>
      </c>
      <c r="J272" s="100">
        <v>11</v>
      </c>
      <c r="K272" s="100">
        <v>35</v>
      </c>
      <c r="L272" s="100">
        <v>41</v>
      </c>
      <c r="M272" s="100">
        <v>44</v>
      </c>
      <c r="N272" s="100">
        <v>22</v>
      </c>
      <c r="O272" s="100">
        <v>19</v>
      </c>
      <c r="P272" s="100">
        <v>47</v>
      </c>
      <c r="Q272" s="100">
        <v>80</v>
      </c>
      <c r="R272" s="100">
        <v>60.2</v>
      </c>
      <c r="S272" s="100">
        <v>53.3</v>
      </c>
      <c r="T272" s="100">
        <v>23.7</v>
      </c>
      <c r="U272" s="100">
        <v>11</v>
      </c>
      <c r="V272" s="100">
        <v>93</v>
      </c>
      <c r="W272" s="100">
        <v>52.3</v>
      </c>
      <c r="X272" s="100">
        <v>66</v>
      </c>
      <c r="Y272" s="100">
        <v>80</v>
      </c>
      <c r="Z272" s="100">
        <v>58</v>
      </c>
      <c r="AA272" s="112">
        <v>68</v>
      </c>
      <c r="AB272" s="100">
        <v>25</v>
      </c>
      <c r="AC272" s="100">
        <v>57.1</v>
      </c>
      <c r="AD272" s="100">
        <v>55.4</v>
      </c>
      <c r="AE272" s="100">
        <v>57.2</v>
      </c>
      <c r="AF272" s="100">
        <v>110</v>
      </c>
      <c r="AG272" s="100">
        <v>93</v>
      </c>
      <c r="AH272" s="100">
        <v>71</v>
      </c>
      <c r="AI272" s="100">
        <v>94</v>
      </c>
      <c r="AJ272" s="100">
        <v>79.099999999999994</v>
      </c>
      <c r="AK272" s="100">
        <v>76</v>
      </c>
      <c r="AL272" s="100">
        <v>88</v>
      </c>
    </row>
    <row r="273" spans="2:38" x14ac:dyDescent="0.2">
      <c r="B273" s="112">
        <v>2003</v>
      </c>
      <c r="C273" s="112" t="s">
        <v>190</v>
      </c>
      <c r="D273" s="103" t="s">
        <v>234</v>
      </c>
      <c r="E273" s="100">
        <v>283</v>
      </c>
      <c r="F273" s="100">
        <v>217.7</v>
      </c>
      <c r="G273" s="100">
        <v>190</v>
      </c>
      <c r="H273" s="100">
        <v>306</v>
      </c>
      <c r="I273" s="100">
        <v>211</v>
      </c>
      <c r="J273" s="100">
        <v>278</v>
      </c>
      <c r="K273" s="100">
        <v>163</v>
      </c>
      <c r="L273" s="100">
        <v>200</v>
      </c>
      <c r="M273" s="100">
        <v>362</v>
      </c>
      <c r="N273" s="100">
        <v>305.5</v>
      </c>
      <c r="O273" s="100">
        <v>182</v>
      </c>
      <c r="P273" s="100">
        <v>331</v>
      </c>
      <c r="Q273" s="100">
        <v>353</v>
      </c>
      <c r="R273" s="100">
        <v>296.10000000000002</v>
      </c>
      <c r="S273" s="100">
        <v>219.6</v>
      </c>
      <c r="T273" s="100">
        <v>257.10000000000002</v>
      </c>
      <c r="U273" s="100">
        <v>255</v>
      </c>
      <c r="V273" s="100">
        <v>259</v>
      </c>
      <c r="W273" s="100">
        <v>108.7</v>
      </c>
      <c r="X273" s="100">
        <v>225</v>
      </c>
      <c r="Y273" s="100">
        <v>118.2</v>
      </c>
      <c r="Z273" s="100">
        <v>250</v>
      </c>
      <c r="AA273" s="112">
        <v>93</v>
      </c>
      <c r="AB273" s="100">
        <v>194</v>
      </c>
      <c r="AC273" s="100">
        <v>267.2</v>
      </c>
      <c r="AD273" s="100">
        <v>167.2</v>
      </c>
      <c r="AE273" s="100">
        <v>322</v>
      </c>
      <c r="AF273" s="100">
        <v>256</v>
      </c>
      <c r="AG273" s="100">
        <v>350.1</v>
      </c>
      <c r="AH273" s="100">
        <v>203</v>
      </c>
      <c r="AI273" s="100">
        <v>132</v>
      </c>
      <c r="AJ273" s="100">
        <v>274</v>
      </c>
      <c r="AK273" s="100">
        <v>263.7</v>
      </c>
      <c r="AL273" s="100">
        <v>292</v>
      </c>
    </row>
    <row r="274" spans="2:38" x14ac:dyDescent="0.2">
      <c r="B274" s="112">
        <v>2003</v>
      </c>
      <c r="C274" s="112" t="s">
        <v>191</v>
      </c>
      <c r="D274" s="103" t="s">
        <v>234</v>
      </c>
      <c r="E274" s="100">
        <v>36</v>
      </c>
      <c r="F274" s="100">
        <v>195.4</v>
      </c>
      <c r="G274" s="100">
        <v>58</v>
      </c>
      <c r="H274" s="100">
        <v>313</v>
      </c>
      <c r="I274" s="100">
        <v>56</v>
      </c>
      <c r="J274" s="100">
        <v>60</v>
      </c>
      <c r="K274" s="100">
        <v>102</v>
      </c>
      <c r="L274" s="100">
        <v>121</v>
      </c>
      <c r="M274" s="100">
        <v>93</v>
      </c>
      <c r="N274" s="100">
        <v>234</v>
      </c>
      <c r="O274" s="100">
        <v>50</v>
      </c>
      <c r="P274" s="100">
        <v>73</v>
      </c>
      <c r="Q274" s="100">
        <v>132</v>
      </c>
      <c r="R274" s="100">
        <v>98.3</v>
      </c>
      <c r="S274" s="100">
        <v>91.1</v>
      </c>
      <c r="T274" s="100">
        <v>113.5</v>
      </c>
      <c r="U274" s="100">
        <v>54</v>
      </c>
      <c r="V274" s="100">
        <v>109</v>
      </c>
      <c r="W274" s="100">
        <v>147.6</v>
      </c>
      <c r="X274" s="100">
        <v>147</v>
      </c>
      <c r="Y274" s="100">
        <v>20.8</v>
      </c>
      <c r="Z274" s="100">
        <v>90</v>
      </c>
      <c r="AA274" s="112">
        <v>139</v>
      </c>
      <c r="AB274" s="100">
        <v>77</v>
      </c>
      <c r="AC274" s="100">
        <v>137.9</v>
      </c>
      <c r="AD274" s="100">
        <v>57.4</v>
      </c>
      <c r="AE274" s="100">
        <v>166.2</v>
      </c>
      <c r="AF274" s="100">
        <v>184</v>
      </c>
      <c r="AG274" s="100">
        <v>187.9</v>
      </c>
      <c r="AH274" s="100">
        <v>303</v>
      </c>
      <c r="AI274" s="100">
        <v>14.5</v>
      </c>
      <c r="AJ274" s="100">
        <v>70.599999999999994</v>
      </c>
      <c r="AK274" s="100">
        <v>120</v>
      </c>
      <c r="AL274" s="100">
        <v>134</v>
      </c>
    </row>
    <row r="275" spans="2:38" x14ac:dyDescent="0.2">
      <c r="B275" s="112">
        <v>2003</v>
      </c>
      <c r="C275" s="112" t="s">
        <v>192</v>
      </c>
      <c r="D275" s="103" t="s">
        <v>234</v>
      </c>
      <c r="E275" s="100">
        <v>101</v>
      </c>
      <c r="F275" s="100">
        <v>170.5</v>
      </c>
      <c r="G275" s="100">
        <v>56</v>
      </c>
      <c r="H275" s="100">
        <v>215</v>
      </c>
      <c r="I275" s="100">
        <v>38</v>
      </c>
      <c r="J275" s="100">
        <v>98</v>
      </c>
      <c r="K275" s="100">
        <v>63</v>
      </c>
      <c r="L275" s="100">
        <v>228</v>
      </c>
      <c r="M275" s="100">
        <v>166</v>
      </c>
      <c r="N275" s="100">
        <v>62</v>
      </c>
      <c r="O275" s="100">
        <v>37</v>
      </c>
      <c r="P275" s="100">
        <v>138</v>
      </c>
      <c r="Q275" s="100">
        <v>122</v>
      </c>
      <c r="R275" s="100">
        <v>44.7</v>
      </c>
      <c r="S275" s="100">
        <v>188</v>
      </c>
      <c r="T275" s="100">
        <v>140.4</v>
      </c>
      <c r="U275" s="100">
        <v>125</v>
      </c>
      <c r="V275" s="100">
        <v>238</v>
      </c>
      <c r="W275" s="100">
        <v>234.3</v>
      </c>
      <c r="X275" s="100">
        <v>46</v>
      </c>
      <c r="Y275" s="100">
        <v>69.2</v>
      </c>
      <c r="Z275" s="100">
        <v>58</v>
      </c>
      <c r="AA275" s="112">
        <v>245</v>
      </c>
      <c r="AB275" s="100">
        <v>176</v>
      </c>
      <c r="AC275" s="100">
        <v>290.7</v>
      </c>
      <c r="AD275" s="100">
        <v>46.8</v>
      </c>
      <c r="AE275" s="100">
        <v>308</v>
      </c>
      <c r="AF275" s="100">
        <v>323</v>
      </c>
      <c r="AG275" s="100">
        <v>268.89999999999998</v>
      </c>
      <c r="AH275" s="100">
        <v>231</v>
      </c>
      <c r="AI275" s="100">
        <v>196</v>
      </c>
      <c r="AJ275" s="100">
        <v>73.2</v>
      </c>
      <c r="AK275" s="100">
        <v>300</v>
      </c>
      <c r="AL275" s="100">
        <v>184</v>
      </c>
    </row>
    <row r="276" spans="2:38" x14ac:dyDescent="0.2">
      <c r="B276" s="112">
        <v>2003</v>
      </c>
      <c r="C276" s="112" t="s">
        <v>193</v>
      </c>
      <c r="D276" s="103" t="s">
        <v>234</v>
      </c>
      <c r="E276" s="100">
        <v>157</v>
      </c>
      <c r="F276" s="100">
        <v>180.9</v>
      </c>
      <c r="G276" s="100">
        <v>194</v>
      </c>
      <c r="H276" s="100">
        <v>202</v>
      </c>
      <c r="I276" s="100">
        <v>156</v>
      </c>
      <c r="J276" s="100">
        <v>271</v>
      </c>
      <c r="K276" s="100">
        <v>84</v>
      </c>
      <c r="L276" s="100">
        <v>328</v>
      </c>
      <c r="M276" s="100">
        <v>287</v>
      </c>
      <c r="N276" s="100">
        <v>128.5</v>
      </c>
      <c r="O276" s="100">
        <v>245</v>
      </c>
      <c r="P276" s="100">
        <v>231</v>
      </c>
      <c r="Q276" s="100">
        <v>379</v>
      </c>
      <c r="R276" s="100">
        <v>58.8</v>
      </c>
      <c r="S276" s="100">
        <v>151.80000000000001</v>
      </c>
      <c r="T276" s="100">
        <v>124.4</v>
      </c>
      <c r="U276" s="100">
        <v>260</v>
      </c>
      <c r="V276" s="100">
        <v>130.5</v>
      </c>
      <c r="W276" s="100">
        <v>230.4</v>
      </c>
      <c r="X276" s="100">
        <v>134</v>
      </c>
      <c r="Y276" s="100">
        <v>91.4</v>
      </c>
      <c r="Z276" s="100">
        <v>232</v>
      </c>
      <c r="AA276" s="112">
        <v>182</v>
      </c>
      <c r="AB276" s="100">
        <v>233</v>
      </c>
      <c r="AC276" s="100">
        <v>200.1</v>
      </c>
      <c r="AD276" s="100">
        <v>164</v>
      </c>
      <c r="AE276" s="100">
        <v>174.9</v>
      </c>
      <c r="AF276" s="100">
        <v>181</v>
      </c>
      <c r="AG276" s="100">
        <v>166.8</v>
      </c>
      <c r="AH276" s="100">
        <v>127</v>
      </c>
      <c r="AI276" s="100">
        <v>170</v>
      </c>
      <c r="AJ276" s="100">
        <v>371.8</v>
      </c>
      <c r="AK276" s="100">
        <v>224</v>
      </c>
      <c r="AL276" s="100">
        <v>118</v>
      </c>
    </row>
    <row r="277" spans="2:38" x14ac:dyDescent="0.2">
      <c r="B277" s="112">
        <v>2003</v>
      </c>
      <c r="C277" s="112" t="s">
        <v>194</v>
      </c>
      <c r="D277" s="103" t="s">
        <v>234</v>
      </c>
      <c r="E277" s="100">
        <v>84</v>
      </c>
      <c r="F277" s="100">
        <v>93.7</v>
      </c>
      <c r="G277" s="100">
        <v>173</v>
      </c>
      <c r="H277" s="100">
        <v>122</v>
      </c>
      <c r="I277" s="100">
        <v>226</v>
      </c>
      <c r="J277" s="100">
        <v>141</v>
      </c>
      <c r="K277" s="100">
        <v>29</v>
      </c>
      <c r="L277" s="100">
        <v>65</v>
      </c>
      <c r="M277" s="100">
        <v>87</v>
      </c>
      <c r="N277" s="100">
        <v>124</v>
      </c>
      <c r="O277" s="100">
        <v>150</v>
      </c>
      <c r="P277" s="100">
        <v>127</v>
      </c>
      <c r="Q277" s="100">
        <v>221</v>
      </c>
      <c r="R277" s="100">
        <v>63.7</v>
      </c>
      <c r="S277" s="100">
        <v>91.8</v>
      </c>
      <c r="T277" s="100">
        <v>53.3</v>
      </c>
      <c r="U277" s="100">
        <v>109</v>
      </c>
      <c r="V277" s="100">
        <v>41</v>
      </c>
      <c r="W277" s="100">
        <v>34.9</v>
      </c>
      <c r="X277" s="100">
        <v>169</v>
      </c>
      <c r="Y277" s="100">
        <v>123.9</v>
      </c>
      <c r="Z277" s="100">
        <v>75</v>
      </c>
      <c r="AA277" s="112">
        <v>20</v>
      </c>
      <c r="AB277" s="100">
        <v>26</v>
      </c>
      <c r="AC277" s="100">
        <v>117.7</v>
      </c>
      <c r="AD277" s="100">
        <v>158.9</v>
      </c>
      <c r="AE277" s="100">
        <v>84.5</v>
      </c>
      <c r="AF277" s="100">
        <v>82</v>
      </c>
      <c r="AG277" s="100">
        <v>42.3</v>
      </c>
      <c r="AH277" s="100">
        <v>77</v>
      </c>
      <c r="AI277" s="100">
        <v>83</v>
      </c>
      <c r="AJ277" s="100">
        <v>148.19999999999999</v>
      </c>
      <c r="AK277" s="100">
        <v>63</v>
      </c>
      <c r="AL277" s="100">
        <v>110</v>
      </c>
    </row>
    <row r="278" spans="2:38" x14ac:dyDescent="0.2">
      <c r="B278" s="112">
        <v>2003</v>
      </c>
      <c r="C278" s="112" t="s">
        <v>183</v>
      </c>
      <c r="D278" s="103" t="s">
        <v>234</v>
      </c>
      <c r="E278" s="100">
        <v>28</v>
      </c>
      <c r="F278" s="100">
        <v>38</v>
      </c>
      <c r="G278" s="100">
        <v>44</v>
      </c>
      <c r="H278" s="100">
        <v>52</v>
      </c>
      <c r="I278" s="100">
        <v>47</v>
      </c>
      <c r="J278" s="100">
        <v>31</v>
      </c>
      <c r="K278" s="100">
        <v>43</v>
      </c>
      <c r="L278" s="100">
        <v>32</v>
      </c>
      <c r="M278" s="100">
        <v>28</v>
      </c>
      <c r="N278" s="100">
        <v>33.5</v>
      </c>
      <c r="O278" s="100">
        <v>37</v>
      </c>
      <c r="P278" s="100">
        <v>16</v>
      </c>
      <c r="Q278" s="100">
        <v>67</v>
      </c>
      <c r="R278" s="100">
        <v>58.5</v>
      </c>
      <c r="S278" s="100">
        <v>21.8</v>
      </c>
      <c r="T278" s="100">
        <v>49.6</v>
      </c>
      <c r="U278" s="100">
        <v>39</v>
      </c>
      <c r="V278" s="100">
        <v>9</v>
      </c>
      <c r="W278" s="100">
        <v>27.8</v>
      </c>
      <c r="X278" s="100">
        <v>66</v>
      </c>
      <c r="Y278" s="100">
        <v>71.900000000000006</v>
      </c>
      <c r="Z278" s="100">
        <v>42</v>
      </c>
      <c r="AA278" s="112">
        <v>15</v>
      </c>
      <c r="AB278" s="100">
        <v>25</v>
      </c>
      <c r="AC278" s="100">
        <v>43.3</v>
      </c>
      <c r="AD278" s="100">
        <v>54.9</v>
      </c>
      <c r="AE278" s="100">
        <v>12.7</v>
      </c>
      <c r="AF278" s="100">
        <v>24</v>
      </c>
      <c r="AG278" s="100">
        <v>15.2</v>
      </c>
      <c r="AH278" s="100">
        <v>21</v>
      </c>
      <c r="AI278" s="100">
        <v>25</v>
      </c>
      <c r="AJ278" s="100">
        <v>37</v>
      </c>
      <c r="AK278" s="100">
        <v>48</v>
      </c>
      <c r="AL278" s="100">
        <v>29</v>
      </c>
    </row>
    <row r="279" spans="2:38" x14ac:dyDescent="0.2">
      <c r="B279" s="112">
        <v>2003</v>
      </c>
      <c r="C279" s="112" t="s">
        <v>184</v>
      </c>
      <c r="D279" s="103" t="s">
        <v>234</v>
      </c>
      <c r="E279" s="100">
        <v>130</v>
      </c>
      <c r="F279" s="100">
        <v>140.4</v>
      </c>
      <c r="G279" s="100">
        <v>107</v>
      </c>
      <c r="H279" s="100">
        <v>114</v>
      </c>
      <c r="I279" s="100">
        <v>82</v>
      </c>
      <c r="J279" s="100">
        <v>112</v>
      </c>
      <c r="K279" s="100">
        <v>108</v>
      </c>
      <c r="L279" s="100">
        <v>143</v>
      </c>
      <c r="M279" s="100">
        <v>147</v>
      </c>
      <c r="N279" s="100">
        <v>139</v>
      </c>
      <c r="O279" s="100">
        <v>110</v>
      </c>
      <c r="P279" s="100">
        <v>144</v>
      </c>
      <c r="Q279" s="100">
        <v>150.4</v>
      </c>
      <c r="R279" s="100">
        <v>36.799999999999997</v>
      </c>
      <c r="S279" s="100">
        <v>129.69999999999999</v>
      </c>
      <c r="T279" s="100">
        <v>165.5</v>
      </c>
      <c r="U279" s="100">
        <v>148.5</v>
      </c>
      <c r="V279" s="100">
        <v>107</v>
      </c>
      <c r="W279" s="100">
        <v>184.6</v>
      </c>
      <c r="X279" s="100">
        <v>157</v>
      </c>
      <c r="Y279" s="100">
        <v>60.8</v>
      </c>
      <c r="Z279" s="100">
        <v>109</v>
      </c>
      <c r="AA279" s="112">
        <v>90</v>
      </c>
      <c r="AB279" s="100">
        <v>10</v>
      </c>
      <c r="AC279" s="100">
        <v>130.6</v>
      </c>
      <c r="AD279" s="100">
        <v>82.3</v>
      </c>
      <c r="AE279" s="100">
        <v>86.5</v>
      </c>
      <c r="AF279" s="100">
        <v>119</v>
      </c>
      <c r="AG279" s="100">
        <v>107.3</v>
      </c>
      <c r="AH279" s="100">
        <v>112</v>
      </c>
      <c r="AI279" s="100">
        <v>135.5</v>
      </c>
      <c r="AJ279" s="100">
        <v>109.4</v>
      </c>
      <c r="AK279" s="100">
        <v>79</v>
      </c>
      <c r="AL279" s="100">
        <v>128</v>
      </c>
    </row>
    <row r="280" spans="2:38" x14ac:dyDescent="0.2">
      <c r="B280" s="112">
        <v>2003</v>
      </c>
      <c r="C280" s="112" t="s">
        <v>185</v>
      </c>
      <c r="D280" s="103" t="s">
        <v>234</v>
      </c>
      <c r="E280" s="100">
        <v>165</v>
      </c>
      <c r="F280" s="100">
        <v>71.5</v>
      </c>
      <c r="G280" s="100">
        <v>242</v>
      </c>
      <c r="H280" s="100">
        <v>95</v>
      </c>
      <c r="I280" s="100">
        <v>221</v>
      </c>
      <c r="J280" s="100">
        <v>222</v>
      </c>
      <c r="K280" s="100">
        <v>164</v>
      </c>
      <c r="L280" s="100">
        <v>103</v>
      </c>
      <c r="M280" s="100">
        <v>160</v>
      </c>
      <c r="N280" s="100">
        <v>148.5</v>
      </c>
      <c r="O280" s="100">
        <v>113</v>
      </c>
      <c r="P280" s="100">
        <v>110</v>
      </c>
      <c r="Q280" s="100">
        <v>323</v>
      </c>
      <c r="R280" s="100">
        <v>172.2</v>
      </c>
      <c r="S280" s="100">
        <v>126.9</v>
      </c>
      <c r="T280" s="100">
        <v>147.6</v>
      </c>
      <c r="U280" s="100">
        <v>160</v>
      </c>
      <c r="V280" s="100">
        <v>91</v>
      </c>
      <c r="W280" s="100">
        <v>67.5</v>
      </c>
      <c r="X280" s="100">
        <v>147</v>
      </c>
      <c r="Y280" s="100">
        <v>180.8</v>
      </c>
      <c r="Z280" s="100">
        <v>216</v>
      </c>
      <c r="AA280" s="112">
        <v>62</v>
      </c>
      <c r="AB280" s="100">
        <v>34</v>
      </c>
      <c r="AC280" s="100">
        <v>90.4</v>
      </c>
      <c r="AD280" s="100">
        <v>156.6</v>
      </c>
      <c r="AE280" s="100">
        <v>71.900000000000006</v>
      </c>
      <c r="AF280" s="100">
        <v>71</v>
      </c>
      <c r="AG280" s="100">
        <v>90.5</v>
      </c>
      <c r="AH280" s="100">
        <v>88</v>
      </c>
      <c r="AI280" s="100">
        <v>88</v>
      </c>
      <c r="AJ280" s="100">
        <v>225.2</v>
      </c>
      <c r="AK280" s="100">
        <v>39.799999999999997</v>
      </c>
      <c r="AL280" s="100">
        <v>83</v>
      </c>
    </row>
    <row r="281" spans="2:38" x14ac:dyDescent="0.2">
      <c r="B281" s="112">
        <v>2003</v>
      </c>
      <c r="C281" s="112" t="s">
        <v>186</v>
      </c>
      <c r="D281" s="103" t="s">
        <v>234</v>
      </c>
      <c r="E281" s="100">
        <v>57</v>
      </c>
      <c r="F281" s="100">
        <v>146.1</v>
      </c>
      <c r="G281" s="100">
        <v>78</v>
      </c>
      <c r="H281" s="100">
        <v>162</v>
      </c>
      <c r="I281" s="100">
        <v>84</v>
      </c>
      <c r="J281" s="100">
        <v>102</v>
      </c>
      <c r="K281" s="100">
        <v>40</v>
      </c>
      <c r="L281" s="100">
        <v>39</v>
      </c>
      <c r="M281" s="100">
        <v>72</v>
      </c>
      <c r="N281" s="100">
        <v>77.5</v>
      </c>
      <c r="O281" s="100">
        <v>35</v>
      </c>
      <c r="P281" s="100">
        <v>47</v>
      </c>
      <c r="Q281" s="100">
        <v>74</v>
      </c>
      <c r="R281" s="100">
        <v>51.2</v>
      </c>
      <c r="S281" s="100">
        <v>60.8</v>
      </c>
      <c r="T281" s="100">
        <v>72</v>
      </c>
      <c r="U281" s="100">
        <v>88</v>
      </c>
      <c r="V281" s="100">
        <v>91</v>
      </c>
      <c r="W281" s="100">
        <v>48.1</v>
      </c>
      <c r="X281" s="100">
        <v>52</v>
      </c>
      <c r="Y281" s="100">
        <v>65.400000000000006</v>
      </c>
      <c r="Z281" s="100">
        <v>95</v>
      </c>
      <c r="AA281" s="112">
        <v>36</v>
      </c>
      <c r="AB281" s="100">
        <v>12</v>
      </c>
      <c r="AC281" s="100">
        <v>94.2</v>
      </c>
      <c r="AD281" s="100">
        <v>61.5</v>
      </c>
      <c r="AE281" s="100">
        <v>87.2</v>
      </c>
      <c r="AF281" s="100">
        <v>172</v>
      </c>
      <c r="AG281" s="100">
        <v>92</v>
      </c>
      <c r="AH281" s="100">
        <v>208</v>
      </c>
      <c r="AI281" s="100">
        <v>170</v>
      </c>
      <c r="AJ281" s="100">
        <v>73.400000000000006</v>
      </c>
      <c r="AK281" s="100">
        <v>82</v>
      </c>
      <c r="AL281" s="100">
        <v>98</v>
      </c>
    </row>
    <row r="282" spans="2:38" x14ac:dyDescent="0.2">
      <c r="B282" s="112">
        <v>2003</v>
      </c>
      <c r="C282" s="112" t="s">
        <v>187</v>
      </c>
      <c r="D282" s="103" t="s">
        <v>234</v>
      </c>
      <c r="E282" s="100">
        <v>40</v>
      </c>
      <c r="F282" s="100">
        <v>156.6</v>
      </c>
      <c r="G282" s="100">
        <v>196</v>
      </c>
      <c r="H282" s="100">
        <v>156</v>
      </c>
      <c r="I282" s="100">
        <v>201</v>
      </c>
      <c r="J282" s="100">
        <v>188</v>
      </c>
      <c r="K282" s="100">
        <v>167</v>
      </c>
      <c r="L282" s="100">
        <v>237.5</v>
      </c>
      <c r="M282" s="100">
        <v>197</v>
      </c>
      <c r="N282" s="100">
        <v>201</v>
      </c>
      <c r="O282" s="100">
        <v>168</v>
      </c>
      <c r="P282" s="100">
        <v>194</v>
      </c>
      <c r="Q282" s="100">
        <v>213</v>
      </c>
      <c r="R282" s="100">
        <v>172.5</v>
      </c>
      <c r="S282" s="100">
        <v>130.69999999999999</v>
      </c>
      <c r="T282" s="100">
        <v>146.1</v>
      </c>
      <c r="U282" s="100">
        <v>166</v>
      </c>
      <c r="V282" s="100">
        <v>150</v>
      </c>
      <c r="W282" s="100">
        <v>145.6</v>
      </c>
      <c r="X282" s="103" t="s">
        <v>234</v>
      </c>
      <c r="Y282" s="100">
        <v>169.5</v>
      </c>
      <c r="Z282" s="100">
        <v>172</v>
      </c>
      <c r="AA282" s="112">
        <v>139</v>
      </c>
      <c r="AB282" s="100">
        <v>114</v>
      </c>
      <c r="AC282" s="100">
        <v>165</v>
      </c>
      <c r="AD282" s="100">
        <v>157.1</v>
      </c>
      <c r="AE282" s="100">
        <v>264.5</v>
      </c>
      <c r="AF282" s="100">
        <v>171</v>
      </c>
      <c r="AG282" s="100">
        <v>154.9</v>
      </c>
      <c r="AH282" s="100">
        <v>149</v>
      </c>
      <c r="AI282" s="100">
        <v>235.5</v>
      </c>
      <c r="AJ282" s="100">
        <v>132.6</v>
      </c>
      <c r="AK282" s="100">
        <v>104</v>
      </c>
      <c r="AL282" s="100">
        <v>149</v>
      </c>
    </row>
    <row r="283" spans="2:38" x14ac:dyDescent="0.2">
      <c r="B283" s="112">
        <v>2003</v>
      </c>
      <c r="C283" s="112" t="s">
        <v>188</v>
      </c>
      <c r="D283" s="103" t="s">
        <v>234</v>
      </c>
      <c r="E283" s="100">
        <v>75</v>
      </c>
      <c r="F283" s="100">
        <v>173.9</v>
      </c>
      <c r="G283" s="100">
        <v>120</v>
      </c>
      <c r="H283" s="100">
        <v>230</v>
      </c>
      <c r="I283" s="100">
        <v>82</v>
      </c>
      <c r="J283" s="100">
        <v>84</v>
      </c>
      <c r="K283" s="100">
        <v>62</v>
      </c>
      <c r="L283" s="100">
        <v>70</v>
      </c>
      <c r="M283" s="100">
        <v>56</v>
      </c>
      <c r="N283" s="100">
        <v>46</v>
      </c>
      <c r="O283" s="100">
        <v>70</v>
      </c>
      <c r="P283" s="100">
        <v>91</v>
      </c>
      <c r="Q283" s="100">
        <v>113</v>
      </c>
      <c r="R283" s="100">
        <v>97.9</v>
      </c>
      <c r="S283" s="100">
        <v>118.9</v>
      </c>
      <c r="T283" s="100">
        <v>77.400000000000006</v>
      </c>
      <c r="U283" s="100">
        <v>95.5</v>
      </c>
      <c r="V283" s="100">
        <v>139</v>
      </c>
      <c r="W283" s="100">
        <v>95.5</v>
      </c>
      <c r="X283" s="100">
        <v>60</v>
      </c>
      <c r="Y283" s="100">
        <v>135</v>
      </c>
      <c r="Z283" s="100">
        <v>61</v>
      </c>
      <c r="AA283" s="112">
        <v>124</v>
      </c>
      <c r="AB283" s="100">
        <v>73</v>
      </c>
      <c r="AC283" s="100">
        <v>226.7</v>
      </c>
      <c r="AD283" s="100">
        <v>124.4</v>
      </c>
      <c r="AE283" s="100">
        <v>95.8</v>
      </c>
      <c r="AF283" s="100">
        <v>146</v>
      </c>
      <c r="AG283" s="100">
        <v>101.6</v>
      </c>
      <c r="AH283" s="100">
        <v>164</v>
      </c>
      <c r="AI283" s="100">
        <v>120</v>
      </c>
      <c r="AJ283" s="100">
        <v>30.3</v>
      </c>
      <c r="AK283" s="100">
        <v>112.5</v>
      </c>
      <c r="AL283" s="100">
        <v>159</v>
      </c>
    </row>
    <row r="284" spans="2:38" x14ac:dyDescent="0.2">
      <c r="B284" s="112">
        <v>2004</v>
      </c>
      <c r="C284" s="112" t="s">
        <v>189</v>
      </c>
      <c r="D284" s="103" t="s">
        <v>234</v>
      </c>
      <c r="E284" s="100">
        <v>138</v>
      </c>
      <c r="F284" s="100">
        <v>48.2</v>
      </c>
      <c r="G284" s="100">
        <v>56</v>
      </c>
      <c r="H284" s="100">
        <v>54</v>
      </c>
      <c r="I284" s="100">
        <v>76</v>
      </c>
      <c r="J284" s="100">
        <v>49</v>
      </c>
      <c r="K284" s="100">
        <v>171</v>
      </c>
      <c r="L284" s="100">
        <v>107.5</v>
      </c>
      <c r="M284" s="100">
        <v>136</v>
      </c>
      <c r="N284" s="100">
        <v>91</v>
      </c>
      <c r="O284" s="100">
        <v>109</v>
      </c>
      <c r="P284" s="100">
        <v>45</v>
      </c>
      <c r="Q284" s="100">
        <v>235</v>
      </c>
      <c r="R284" s="100">
        <v>226.1</v>
      </c>
      <c r="S284" s="100">
        <v>90.6</v>
      </c>
      <c r="T284" s="100">
        <v>92.4</v>
      </c>
      <c r="U284" s="100">
        <v>66</v>
      </c>
      <c r="V284" s="100">
        <v>50</v>
      </c>
      <c r="W284" s="100">
        <v>52.3</v>
      </c>
      <c r="X284" s="100">
        <v>66</v>
      </c>
      <c r="Y284" s="100">
        <v>67.7</v>
      </c>
      <c r="Z284" s="100">
        <v>18</v>
      </c>
      <c r="AA284" s="112">
        <v>69</v>
      </c>
      <c r="AB284" s="100">
        <v>25</v>
      </c>
      <c r="AC284" s="100">
        <v>18.600000000000001</v>
      </c>
      <c r="AD284" s="100">
        <v>209.5</v>
      </c>
      <c r="AE284" s="100">
        <v>37.299999999999997</v>
      </c>
      <c r="AF284" s="100">
        <v>36</v>
      </c>
      <c r="AG284" s="100">
        <v>95</v>
      </c>
      <c r="AH284" s="100">
        <v>50</v>
      </c>
      <c r="AI284" s="100">
        <v>34</v>
      </c>
      <c r="AJ284" s="100">
        <v>105.3</v>
      </c>
      <c r="AK284" s="100">
        <v>50</v>
      </c>
      <c r="AL284" s="100">
        <v>53</v>
      </c>
    </row>
    <row r="285" spans="2:38" x14ac:dyDescent="0.2">
      <c r="B285" s="112">
        <v>2004</v>
      </c>
      <c r="C285" s="112" t="s">
        <v>190</v>
      </c>
      <c r="D285" s="103" t="s">
        <v>234</v>
      </c>
      <c r="E285" s="100">
        <v>26</v>
      </c>
      <c r="F285" s="100">
        <v>61.3</v>
      </c>
      <c r="G285" s="100">
        <v>44</v>
      </c>
      <c r="H285" s="100">
        <v>77</v>
      </c>
      <c r="I285" s="100">
        <v>40</v>
      </c>
      <c r="J285" s="100">
        <v>15</v>
      </c>
      <c r="K285" s="100">
        <v>57</v>
      </c>
      <c r="L285" s="100">
        <v>22</v>
      </c>
      <c r="M285" s="100">
        <v>8</v>
      </c>
      <c r="N285" s="100">
        <v>24</v>
      </c>
      <c r="O285" s="100">
        <v>79</v>
      </c>
      <c r="P285" s="100">
        <v>87</v>
      </c>
      <c r="Q285" s="100">
        <v>30</v>
      </c>
      <c r="R285" s="100">
        <v>26.8</v>
      </c>
      <c r="S285" s="100">
        <v>60</v>
      </c>
      <c r="T285" s="100">
        <v>13.1</v>
      </c>
      <c r="U285" s="100">
        <v>38</v>
      </c>
      <c r="V285" s="100">
        <v>37</v>
      </c>
      <c r="W285" s="100">
        <v>17.399999999999999</v>
      </c>
      <c r="X285" s="100">
        <v>43</v>
      </c>
      <c r="Y285" s="100">
        <v>86.7</v>
      </c>
      <c r="Z285" s="100">
        <v>82</v>
      </c>
      <c r="AA285" s="112">
        <v>40</v>
      </c>
      <c r="AB285" s="100">
        <v>73</v>
      </c>
      <c r="AC285" s="100">
        <v>84.8</v>
      </c>
      <c r="AD285" s="100">
        <v>72.3</v>
      </c>
      <c r="AE285" s="100">
        <v>90.5</v>
      </c>
      <c r="AF285" s="100">
        <v>64</v>
      </c>
      <c r="AG285" s="100">
        <v>37.200000000000003</v>
      </c>
      <c r="AH285" s="100">
        <v>45</v>
      </c>
      <c r="AI285" s="100">
        <v>90</v>
      </c>
      <c r="AJ285" s="100">
        <v>38.6</v>
      </c>
      <c r="AK285" s="100">
        <v>70</v>
      </c>
      <c r="AL285" s="100">
        <v>49</v>
      </c>
    </row>
    <row r="286" spans="2:38" x14ac:dyDescent="0.2">
      <c r="B286" s="112">
        <v>2004</v>
      </c>
      <c r="C286" s="112" t="s">
        <v>191</v>
      </c>
      <c r="D286" s="103" t="s">
        <v>234</v>
      </c>
      <c r="E286" s="100">
        <v>14</v>
      </c>
      <c r="F286" s="100">
        <v>53.3</v>
      </c>
      <c r="G286" s="100">
        <v>27</v>
      </c>
      <c r="H286" s="100">
        <v>45</v>
      </c>
      <c r="I286" s="100">
        <v>11</v>
      </c>
      <c r="J286" s="100">
        <v>35</v>
      </c>
      <c r="K286" s="100">
        <v>25</v>
      </c>
      <c r="L286" s="100">
        <v>41</v>
      </c>
      <c r="M286" s="100">
        <v>8</v>
      </c>
      <c r="N286" s="100">
        <v>52</v>
      </c>
      <c r="O286" s="100">
        <v>65</v>
      </c>
      <c r="P286" s="100">
        <v>13</v>
      </c>
      <c r="Q286" s="100">
        <v>73</v>
      </c>
      <c r="R286" s="100">
        <v>28.9</v>
      </c>
      <c r="S286" s="100">
        <v>13.1</v>
      </c>
      <c r="T286" s="100">
        <v>33.1</v>
      </c>
      <c r="U286" s="100">
        <v>26.5</v>
      </c>
      <c r="V286" s="100">
        <v>34</v>
      </c>
      <c r="W286" s="100">
        <v>81.599999999999994</v>
      </c>
      <c r="X286" s="100">
        <v>28</v>
      </c>
      <c r="Y286" s="100">
        <v>15.4</v>
      </c>
      <c r="Z286" s="100">
        <v>63</v>
      </c>
      <c r="AA286" s="112">
        <v>71</v>
      </c>
      <c r="AB286" s="100">
        <v>44</v>
      </c>
      <c r="AC286" s="100">
        <v>67.7</v>
      </c>
      <c r="AD286" s="100">
        <v>28.4</v>
      </c>
      <c r="AE286" s="100">
        <v>74.3</v>
      </c>
      <c r="AF286" s="100">
        <v>39</v>
      </c>
      <c r="AG286" s="100">
        <v>33</v>
      </c>
      <c r="AH286" s="100">
        <v>39</v>
      </c>
      <c r="AI286" s="100">
        <v>32</v>
      </c>
      <c r="AJ286" s="100">
        <v>44.6</v>
      </c>
      <c r="AK286" s="100">
        <v>37</v>
      </c>
      <c r="AL286" s="100">
        <v>13</v>
      </c>
    </row>
    <row r="287" spans="2:38" x14ac:dyDescent="0.2">
      <c r="B287" s="112">
        <v>2004</v>
      </c>
      <c r="C287" s="112" t="s">
        <v>192</v>
      </c>
      <c r="D287" s="103" t="s">
        <v>234</v>
      </c>
      <c r="E287" s="100">
        <v>133</v>
      </c>
      <c r="F287" s="100">
        <v>125</v>
      </c>
      <c r="G287" s="100">
        <v>210</v>
      </c>
      <c r="H287" s="100">
        <v>194</v>
      </c>
      <c r="I287" s="100">
        <v>205</v>
      </c>
      <c r="J287" s="100">
        <v>189</v>
      </c>
      <c r="K287" s="100">
        <v>218</v>
      </c>
      <c r="L287" s="100">
        <v>233</v>
      </c>
      <c r="M287" s="100">
        <v>222</v>
      </c>
      <c r="N287" s="100">
        <v>196.9</v>
      </c>
      <c r="O287" s="100">
        <v>111</v>
      </c>
      <c r="P287" s="100">
        <v>190</v>
      </c>
      <c r="Q287" s="100">
        <v>259</v>
      </c>
      <c r="R287" s="100">
        <v>262.39999999999998</v>
      </c>
      <c r="S287" s="100">
        <v>166.3</v>
      </c>
      <c r="T287" s="100">
        <v>243.7</v>
      </c>
      <c r="U287" s="100">
        <v>211</v>
      </c>
      <c r="V287" s="100">
        <v>193</v>
      </c>
      <c r="W287" s="100">
        <v>349.3</v>
      </c>
      <c r="X287" s="100">
        <v>211</v>
      </c>
      <c r="Y287" s="100">
        <v>244.5</v>
      </c>
      <c r="Z287" s="100">
        <v>199</v>
      </c>
      <c r="AA287" s="112">
        <v>307.5</v>
      </c>
      <c r="AB287" s="100">
        <v>168</v>
      </c>
      <c r="AC287" s="100">
        <v>178.2</v>
      </c>
      <c r="AD287" s="100">
        <v>205.7</v>
      </c>
      <c r="AE287" s="100">
        <v>253.9</v>
      </c>
      <c r="AF287" s="100">
        <v>150</v>
      </c>
      <c r="AG287" s="100">
        <v>134.19999999999999</v>
      </c>
      <c r="AH287" s="100">
        <v>187</v>
      </c>
      <c r="AI287" s="100">
        <v>223.5</v>
      </c>
      <c r="AJ287" s="100">
        <v>213.2</v>
      </c>
      <c r="AK287" s="100">
        <v>131</v>
      </c>
      <c r="AL287" s="100">
        <v>143</v>
      </c>
    </row>
    <row r="288" spans="2:38" x14ac:dyDescent="0.2">
      <c r="B288" s="112">
        <v>2004</v>
      </c>
      <c r="C288" s="112" t="s">
        <v>193</v>
      </c>
      <c r="D288" s="103" t="s">
        <v>234</v>
      </c>
      <c r="E288" s="100">
        <v>151</v>
      </c>
      <c r="F288" s="100">
        <v>29.2</v>
      </c>
      <c r="G288" s="100">
        <v>136</v>
      </c>
      <c r="H288" s="100">
        <v>46</v>
      </c>
      <c r="I288" s="100">
        <v>74</v>
      </c>
      <c r="J288" s="100">
        <v>109.5</v>
      </c>
      <c r="K288" s="100">
        <v>57</v>
      </c>
      <c r="L288" s="100">
        <v>64</v>
      </c>
      <c r="M288" s="100">
        <v>89</v>
      </c>
      <c r="N288" s="100">
        <v>37</v>
      </c>
      <c r="O288" s="100">
        <v>178</v>
      </c>
      <c r="P288" s="100">
        <v>104</v>
      </c>
      <c r="Q288" s="100">
        <v>190</v>
      </c>
      <c r="R288" s="100">
        <v>61</v>
      </c>
      <c r="S288" s="100">
        <v>143.6</v>
      </c>
      <c r="T288" s="100">
        <v>32.1</v>
      </c>
      <c r="U288" s="100">
        <v>74.5</v>
      </c>
      <c r="V288" s="100">
        <v>91</v>
      </c>
      <c r="W288" s="100">
        <v>35.6</v>
      </c>
      <c r="X288" s="100">
        <v>45</v>
      </c>
      <c r="Y288" s="100">
        <v>38</v>
      </c>
      <c r="Z288" s="100">
        <v>47</v>
      </c>
      <c r="AA288" s="112">
        <v>31</v>
      </c>
      <c r="AB288" s="103" t="s">
        <v>234</v>
      </c>
      <c r="AC288" s="100">
        <v>73</v>
      </c>
      <c r="AD288" s="100">
        <v>142</v>
      </c>
      <c r="AE288" s="100">
        <v>26.4</v>
      </c>
      <c r="AF288" s="100">
        <v>30</v>
      </c>
      <c r="AG288" s="100">
        <v>75.2</v>
      </c>
      <c r="AH288" s="100">
        <v>29</v>
      </c>
      <c r="AI288" s="100">
        <v>39.5</v>
      </c>
      <c r="AJ288" s="100">
        <v>179.9</v>
      </c>
      <c r="AK288" s="100">
        <v>42</v>
      </c>
      <c r="AL288" s="100">
        <v>141</v>
      </c>
    </row>
    <row r="289" spans="2:38" x14ac:dyDescent="0.2">
      <c r="B289" s="112">
        <v>2004</v>
      </c>
      <c r="C289" s="112" t="s">
        <v>194</v>
      </c>
      <c r="D289" s="103" t="s">
        <v>234</v>
      </c>
      <c r="E289" s="100">
        <v>85</v>
      </c>
      <c r="F289" s="100">
        <v>82.1</v>
      </c>
      <c r="G289" s="100">
        <v>90</v>
      </c>
      <c r="H289" s="100">
        <v>112</v>
      </c>
      <c r="I289" s="100">
        <v>115</v>
      </c>
      <c r="J289" s="100">
        <v>128</v>
      </c>
      <c r="K289" s="100">
        <v>97</v>
      </c>
      <c r="L289" s="100">
        <v>88</v>
      </c>
      <c r="M289" s="100">
        <v>106</v>
      </c>
      <c r="N289" s="100">
        <v>38</v>
      </c>
      <c r="O289" s="100">
        <v>116</v>
      </c>
      <c r="P289" s="100">
        <v>121</v>
      </c>
      <c r="Q289" s="100">
        <v>97</v>
      </c>
      <c r="R289" s="100">
        <v>62.2</v>
      </c>
      <c r="S289" s="100">
        <v>101.9</v>
      </c>
      <c r="T289" s="100">
        <v>50</v>
      </c>
      <c r="U289" s="100">
        <v>88.5</v>
      </c>
      <c r="V289" s="100">
        <v>95</v>
      </c>
      <c r="W289" s="100">
        <v>36.299999999999997</v>
      </c>
      <c r="X289" s="100">
        <v>69</v>
      </c>
      <c r="Y289" s="100">
        <v>76.5</v>
      </c>
      <c r="Z289" s="100">
        <v>82</v>
      </c>
      <c r="AA289" s="112">
        <v>56</v>
      </c>
      <c r="AB289" s="100">
        <v>45</v>
      </c>
      <c r="AC289" s="100">
        <v>100.8</v>
      </c>
      <c r="AD289" s="100">
        <v>108.3</v>
      </c>
      <c r="AE289" s="100">
        <v>76</v>
      </c>
      <c r="AF289" s="100">
        <v>52</v>
      </c>
      <c r="AG289" s="100">
        <v>89.6</v>
      </c>
      <c r="AH289" s="100">
        <v>66</v>
      </c>
      <c r="AI289" s="100">
        <v>84</v>
      </c>
      <c r="AJ289" s="100">
        <v>93.8</v>
      </c>
      <c r="AK289" s="100">
        <v>53</v>
      </c>
      <c r="AL289" s="100">
        <v>86.5</v>
      </c>
    </row>
    <row r="290" spans="2:38" x14ac:dyDescent="0.2">
      <c r="B290" s="112">
        <v>2004</v>
      </c>
      <c r="C290" s="112" t="s">
        <v>183</v>
      </c>
      <c r="D290" s="103" t="s">
        <v>234</v>
      </c>
      <c r="E290" s="100">
        <v>65</v>
      </c>
      <c r="F290" s="100">
        <v>30.5</v>
      </c>
      <c r="G290" s="100">
        <v>37</v>
      </c>
      <c r="H290" s="100">
        <v>58</v>
      </c>
      <c r="I290" s="100">
        <v>41</v>
      </c>
      <c r="J290" s="100">
        <v>57</v>
      </c>
      <c r="K290" s="100">
        <v>42</v>
      </c>
      <c r="L290" s="100">
        <v>31</v>
      </c>
      <c r="M290" s="100">
        <v>39</v>
      </c>
      <c r="N290" s="100">
        <v>33.5</v>
      </c>
      <c r="O290" s="100">
        <v>44</v>
      </c>
      <c r="P290" s="100">
        <v>40</v>
      </c>
      <c r="Q290" s="100">
        <v>70</v>
      </c>
      <c r="R290" s="100">
        <v>42.7</v>
      </c>
      <c r="S290" s="100">
        <v>31.7</v>
      </c>
      <c r="T290" s="100">
        <v>28.2</v>
      </c>
      <c r="U290" s="100">
        <v>35</v>
      </c>
      <c r="V290" s="100">
        <v>38.5</v>
      </c>
      <c r="W290" s="100">
        <v>34.799999999999997</v>
      </c>
      <c r="X290" s="100">
        <v>74</v>
      </c>
      <c r="Y290" s="100">
        <v>41.7</v>
      </c>
      <c r="Z290" s="100">
        <v>20</v>
      </c>
      <c r="AA290" s="112">
        <v>25</v>
      </c>
      <c r="AB290" s="100">
        <v>12</v>
      </c>
      <c r="AC290" s="100">
        <v>61.7</v>
      </c>
      <c r="AD290" s="100">
        <v>39.6</v>
      </c>
      <c r="AE290" s="100">
        <v>19.3</v>
      </c>
      <c r="AF290" s="100">
        <v>41</v>
      </c>
      <c r="AG290" s="100">
        <v>58.4</v>
      </c>
      <c r="AH290" s="100">
        <v>63</v>
      </c>
      <c r="AI290" s="100">
        <v>66.5</v>
      </c>
      <c r="AJ290" s="100">
        <v>55.7</v>
      </c>
      <c r="AK290" s="100">
        <v>34</v>
      </c>
      <c r="AL290" s="100">
        <v>44</v>
      </c>
    </row>
    <row r="291" spans="2:38" x14ac:dyDescent="0.2">
      <c r="B291" s="112">
        <v>2004</v>
      </c>
      <c r="C291" s="112" t="s">
        <v>184</v>
      </c>
      <c r="D291" s="103" t="s">
        <v>234</v>
      </c>
      <c r="E291" s="100">
        <v>44</v>
      </c>
      <c r="F291" s="100">
        <v>18.399999999999999</v>
      </c>
      <c r="G291" s="100">
        <v>36</v>
      </c>
      <c r="H291" s="100">
        <v>13</v>
      </c>
      <c r="I291" s="100">
        <v>67</v>
      </c>
      <c r="J291" s="100">
        <v>47</v>
      </c>
      <c r="K291" s="100">
        <v>53</v>
      </c>
      <c r="L291" s="100">
        <v>23</v>
      </c>
      <c r="M291" s="100">
        <v>62</v>
      </c>
      <c r="N291" s="100">
        <v>14</v>
      </c>
      <c r="O291" s="100">
        <v>40</v>
      </c>
      <c r="P291" s="100">
        <v>56</v>
      </c>
      <c r="Q291" s="100">
        <v>93</v>
      </c>
      <c r="R291" s="100">
        <v>62.1</v>
      </c>
      <c r="S291" s="100">
        <v>38.9</v>
      </c>
      <c r="T291" s="100">
        <v>20.6</v>
      </c>
      <c r="U291" s="100">
        <v>23.5</v>
      </c>
      <c r="V291" s="100">
        <v>14</v>
      </c>
      <c r="W291" s="100">
        <v>15.4</v>
      </c>
      <c r="X291" s="100">
        <v>44</v>
      </c>
      <c r="Y291" s="100">
        <v>75</v>
      </c>
      <c r="Z291" s="100">
        <v>46</v>
      </c>
      <c r="AA291" s="112">
        <v>19</v>
      </c>
      <c r="AB291" s="100">
        <v>23</v>
      </c>
      <c r="AC291" s="100">
        <v>16</v>
      </c>
      <c r="AD291" s="100">
        <v>51.3</v>
      </c>
      <c r="AE291" s="100">
        <v>13.6</v>
      </c>
      <c r="AF291" s="100">
        <v>7</v>
      </c>
      <c r="AG291" s="100">
        <v>24.9</v>
      </c>
      <c r="AH291" s="100">
        <v>17</v>
      </c>
      <c r="AI291" s="100">
        <v>8.5</v>
      </c>
      <c r="AJ291" s="100">
        <v>51.7</v>
      </c>
      <c r="AK291" s="100">
        <v>23</v>
      </c>
      <c r="AL291" s="100">
        <v>20</v>
      </c>
    </row>
    <row r="292" spans="2:38" x14ac:dyDescent="0.2">
      <c r="B292" s="112">
        <v>2004</v>
      </c>
      <c r="C292" s="112" t="s">
        <v>185</v>
      </c>
      <c r="D292" s="103" t="s">
        <v>234</v>
      </c>
      <c r="E292" s="100">
        <v>213</v>
      </c>
      <c r="F292" s="100">
        <v>109.2</v>
      </c>
      <c r="G292" s="100">
        <v>63</v>
      </c>
      <c r="H292" s="100">
        <v>110</v>
      </c>
      <c r="I292" s="100">
        <v>118</v>
      </c>
      <c r="J292" s="100">
        <v>131</v>
      </c>
      <c r="K292" s="100">
        <v>20</v>
      </c>
      <c r="L292" s="100">
        <v>43</v>
      </c>
      <c r="M292" s="100">
        <v>86</v>
      </c>
      <c r="N292" s="100">
        <v>64</v>
      </c>
      <c r="O292" s="100">
        <v>23</v>
      </c>
      <c r="P292" s="100">
        <v>120</v>
      </c>
      <c r="Q292" s="100">
        <v>114</v>
      </c>
      <c r="R292" s="100">
        <v>49</v>
      </c>
      <c r="S292" s="100">
        <v>143.31</v>
      </c>
      <c r="T292" s="100">
        <v>61.9</v>
      </c>
      <c r="U292" s="100">
        <v>61</v>
      </c>
      <c r="V292" s="100">
        <v>99</v>
      </c>
      <c r="W292" s="100">
        <v>52</v>
      </c>
      <c r="X292" s="100">
        <v>106</v>
      </c>
      <c r="Y292" s="100">
        <v>53.2</v>
      </c>
      <c r="Z292" s="100">
        <v>78</v>
      </c>
      <c r="AA292" s="112">
        <v>37</v>
      </c>
      <c r="AB292" s="103" t="s">
        <v>234</v>
      </c>
      <c r="AC292" s="100">
        <v>154.1</v>
      </c>
      <c r="AD292" s="100">
        <v>104.8</v>
      </c>
      <c r="AE292" s="100">
        <v>28.6</v>
      </c>
      <c r="AF292" s="100">
        <v>66</v>
      </c>
      <c r="AG292" s="100">
        <v>82.2</v>
      </c>
      <c r="AH292" s="100">
        <v>116</v>
      </c>
      <c r="AI292" s="100">
        <v>168.5</v>
      </c>
      <c r="AJ292" s="100">
        <v>126.2</v>
      </c>
      <c r="AK292" s="100">
        <v>33</v>
      </c>
      <c r="AL292" s="100">
        <v>77</v>
      </c>
    </row>
    <row r="293" spans="2:38" x14ac:dyDescent="0.2">
      <c r="B293" s="112">
        <v>2004</v>
      </c>
      <c r="C293" s="112" t="s">
        <v>186</v>
      </c>
      <c r="D293" s="103" t="s">
        <v>234</v>
      </c>
      <c r="E293" s="100">
        <v>60</v>
      </c>
      <c r="F293" s="100">
        <v>191.5</v>
      </c>
      <c r="G293" s="100">
        <v>130</v>
      </c>
      <c r="H293" s="100">
        <v>113</v>
      </c>
      <c r="I293" s="100">
        <v>201</v>
      </c>
      <c r="J293" s="100">
        <v>124</v>
      </c>
      <c r="K293" s="100">
        <v>143</v>
      </c>
      <c r="L293" s="100">
        <v>68</v>
      </c>
      <c r="M293" s="100">
        <v>119</v>
      </c>
      <c r="N293" s="100">
        <v>211.5</v>
      </c>
      <c r="O293" s="100">
        <v>110</v>
      </c>
      <c r="P293" s="100">
        <v>82</v>
      </c>
      <c r="Q293" s="100">
        <v>106</v>
      </c>
      <c r="R293" s="100">
        <v>82.6</v>
      </c>
      <c r="S293" s="100">
        <v>103.7</v>
      </c>
      <c r="T293" s="100">
        <v>175.9</v>
      </c>
      <c r="U293" s="100">
        <v>162</v>
      </c>
      <c r="V293" s="100">
        <v>73</v>
      </c>
      <c r="W293" s="100">
        <v>113.3</v>
      </c>
      <c r="X293" s="100">
        <v>196</v>
      </c>
      <c r="Y293" s="100">
        <v>114.7</v>
      </c>
      <c r="Z293" s="100">
        <v>162</v>
      </c>
      <c r="AA293" s="112">
        <v>90</v>
      </c>
      <c r="AB293" s="100">
        <v>23</v>
      </c>
      <c r="AC293" s="100">
        <v>116.2</v>
      </c>
      <c r="AD293" s="100">
        <v>125.4</v>
      </c>
      <c r="AE293" s="100">
        <v>109.4</v>
      </c>
      <c r="AF293" s="100">
        <v>98</v>
      </c>
      <c r="AG293" s="100">
        <v>77.3</v>
      </c>
      <c r="AH293" s="100">
        <v>110</v>
      </c>
      <c r="AI293" s="100">
        <v>89</v>
      </c>
      <c r="AJ293" s="100">
        <v>75.400000000000006</v>
      </c>
      <c r="AK293" s="100">
        <v>70</v>
      </c>
      <c r="AL293" s="100">
        <v>130</v>
      </c>
    </row>
    <row r="294" spans="2:38" x14ac:dyDescent="0.2">
      <c r="B294" s="112">
        <v>2004</v>
      </c>
      <c r="C294" s="112" t="s">
        <v>187</v>
      </c>
      <c r="D294" s="103" t="s">
        <v>234</v>
      </c>
      <c r="E294" s="103" t="s">
        <v>234</v>
      </c>
      <c r="F294" s="100">
        <v>192.4</v>
      </c>
      <c r="G294" s="100">
        <v>108</v>
      </c>
      <c r="H294" s="100">
        <v>194</v>
      </c>
      <c r="I294" s="100">
        <v>109</v>
      </c>
      <c r="J294" s="100">
        <v>131.5</v>
      </c>
      <c r="K294" s="100">
        <v>77</v>
      </c>
      <c r="L294" s="100">
        <v>98</v>
      </c>
      <c r="M294" s="100">
        <v>113</v>
      </c>
      <c r="N294" s="100">
        <v>96.5</v>
      </c>
      <c r="O294" s="100">
        <v>45.5</v>
      </c>
      <c r="P294" s="100">
        <v>135</v>
      </c>
      <c r="Q294" s="100">
        <v>133</v>
      </c>
      <c r="R294" s="100">
        <v>75</v>
      </c>
      <c r="S294" s="100">
        <v>108.9</v>
      </c>
      <c r="T294" s="100">
        <v>82.7</v>
      </c>
      <c r="U294" s="100">
        <v>138.5</v>
      </c>
      <c r="V294" s="100">
        <v>126</v>
      </c>
      <c r="W294" s="100">
        <v>122.4</v>
      </c>
      <c r="X294" s="100">
        <v>83.5</v>
      </c>
      <c r="Y294" s="100">
        <v>90.8</v>
      </c>
      <c r="Z294" s="100">
        <v>128</v>
      </c>
      <c r="AA294" s="112">
        <v>111</v>
      </c>
      <c r="AB294" s="100">
        <v>88</v>
      </c>
      <c r="AC294" s="100">
        <v>167.2</v>
      </c>
      <c r="AD294" s="100">
        <v>58.9</v>
      </c>
      <c r="AE294" s="100">
        <v>154</v>
      </c>
      <c r="AF294" s="100">
        <v>157</v>
      </c>
      <c r="AG294" s="100">
        <v>106.2</v>
      </c>
      <c r="AH294" s="100">
        <v>163</v>
      </c>
      <c r="AI294" s="100">
        <v>196</v>
      </c>
      <c r="AJ294" s="100">
        <v>82.4</v>
      </c>
      <c r="AK294" s="100">
        <v>109</v>
      </c>
      <c r="AL294" s="100">
        <v>184</v>
      </c>
    </row>
    <row r="295" spans="2:38" x14ac:dyDescent="0.2">
      <c r="B295" s="112">
        <v>2004</v>
      </c>
      <c r="C295" s="112" t="s">
        <v>188</v>
      </c>
      <c r="D295" s="103" t="s">
        <v>234</v>
      </c>
      <c r="E295" s="103" t="s">
        <v>234</v>
      </c>
      <c r="F295" s="100">
        <v>85.4</v>
      </c>
      <c r="G295" s="100">
        <v>76</v>
      </c>
      <c r="H295" s="100">
        <v>102</v>
      </c>
      <c r="I295" s="100">
        <v>34</v>
      </c>
      <c r="J295" s="100">
        <v>48</v>
      </c>
      <c r="K295" s="100">
        <v>93</v>
      </c>
      <c r="L295" s="100">
        <v>36</v>
      </c>
      <c r="M295" s="100">
        <v>23</v>
      </c>
      <c r="N295" s="100">
        <v>58</v>
      </c>
      <c r="O295" s="100">
        <v>47</v>
      </c>
      <c r="P295" s="100">
        <v>57</v>
      </c>
      <c r="Q295" s="100">
        <v>12</v>
      </c>
      <c r="R295" s="100">
        <v>69.2</v>
      </c>
      <c r="S295" s="100">
        <v>37.700000000000003</v>
      </c>
      <c r="T295" s="100">
        <v>136.5</v>
      </c>
      <c r="U295" s="100">
        <v>10.5</v>
      </c>
      <c r="V295" s="100">
        <v>54.5</v>
      </c>
      <c r="W295" s="100">
        <v>38.5</v>
      </c>
      <c r="X295" s="100">
        <v>8</v>
      </c>
      <c r="Y295" s="100">
        <v>42.7</v>
      </c>
      <c r="Z295" s="100">
        <v>25</v>
      </c>
      <c r="AA295" s="112">
        <v>91</v>
      </c>
      <c r="AB295" s="100">
        <v>34</v>
      </c>
      <c r="AC295" s="100">
        <v>111</v>
      </c>
      <c r="AD295" s="100">
        <v>103.9</v>
      </c>
      <c r="AE295" s="100">
        <v>107.5</v>
      </c>
      <c r="AF295" s="100">
        <v>114</v>
      </c>
      <c r="AG295" s="100">
        <v>66.5</v>
      </c>
      <c r="AH295" s="100">
        <v>163</v>
      </c>
      <c r="AI295" s="100">
        <v>56</v>
      </c>
      <c r="AJ295" s="100">
        <v>52.2</v>
      </c>
      <c r="AK295" s="100">
        <v>126</v>
      </c>
      <c r="AL295" s="100">
        <v>39</v>
      </c>
    </row>
    <row r="296" spans="2:38" x14ac:dyDescent="0.2">
      <c r="B296" s="112">
        <v>2005</v>
      </c>
      <c r="C296" s="112" t="s">
        <v>189</v>
      </c>
      <c r="D296" s="103" t="s">
        <v>234</v>
      </c>
      <c r="E296" s="100">
        <v>6</v>
      </c>
      <c r="F296" s="100">
        <v>81.3</v>
      </c>
      <c r="G296" s="100">
        <v>36</v>
      </c>
      <c r="H296" s="100">
        <v>68</v>
      </c>
      <c r="I296" s="100">
        <v>89</v>
      </c>
      <c r="J296" s="100">
        <v>74</v>
      </c>
      <c r="K296" s="100">
        <v>183</v>
      </c>
      <c r="L296" s="100">
        <v>175</v>
      </c>
      <c r="M296" s="100">
        <v>15</v>
      </c>
      <c r="N296" s="100">
        <v>153</v>
      </c>
      <c r="O296" s="100">
        <v>27</v>
      </c>
      <c r="P296" s="100">
        <v>32</v>
      </c>
      <c r="Q296" s="100">
        <v>13</v>
      </c>
      <c r="R296" s="100">
        <v>173.5</v>
      </c>
      <c r="S296" s="100">
        <v>14.4</v>
      </c>
      <c r="T296" s="100">
        <v>149.80000000000001</v>
      </c>
      <c r="U296" s="100">
        <v>148.5</v>
      </c>
      <c r="V296" s="100">
        <v>20</v>
      </c>
      <c r="W296" s="100">
        <v>227.5</v>
      </c>
      <c r="X296" s="100">
        <v>248</v>
      </c>
      <c r="Y296" s="100">
        <v>244.9</v>
      </c>
      <c r="Z296" s="100">
        <v>152</v>
      </c>
      <c r="AA296" s="112">
        <v>189</v>
      </c>
      <c r="AB296" s="100">
        <v>95</v>
      </c>
      <c r="AC296" s="100">
        <v>89.8</v>
      </c>
      <c r="AD296" s="100">
        <v>69.5</v>
      </c>
      <c r="AE296" s="100">
        <v>146.9</v>
      </c>
      <c r="AF296" s="100">
        <v>77</v>
      </c>
      <c r="AG296" s="100">
        <v>75.2</v>
      </c>
      <c r="AH296" s="100">
        <v>115</v>
      </c>
      <c r="AI296" s="100">
        <v>55</v>
      </c>
      <c r="AJ296" s="100">
        <v>17</v>
      </c>
      <c r="AK296" s="100">
        <v>95.5</v>
      </c>
      <c r="AL296" s="100">
        <v>33</v>
      </c>
    </row>
    <row r="297" spans="2:38" x14ac:dyDescent="0.2">
      <c r="B297" s="112">
        <v>2005</v>
      </c>
      <c r="C297" s="112" t="s">
        <v>190</v>
      </c>
      <c r="D297" s="103" t="s">
        <v>234</v>
      </c>
      <c r="E297" s="100">
        <v>62</v>
      </c>
      <c r="F297" s="100">
        <v>26.7</v>
      </c>
      <c r="G297" s="100">
        <v>143</v>
      </c>
      <c r="H297" s="100">
        <v>67</v>
      </c>
      <c r="I297" s="100">
        <v>70</v>
      </c>
      <c r="J297" s="100">
        <v>40</v>
      </c>
      <c r="K297" s="100">
        <v>10</v>
      </c>
      <c r="L297" s="100">
        <v>118</v>
      </c>
      <c r="M297" s="100">
        <v>60</v>
      </c>
      <c r="N297" s="100">
        <v>33.5</v>
      </c>
      <c r="O297" s="100">
        <v>21.5</v>
      </c>
      <c r="P297" s="100">
        <v>42</v>
      </c>
      <c r="Q297" s="100">
        <v>47</v>
      </c>
      <c r="R297" s="100">
        <v>29.3</v>
      </c>
      <c r="S297" s="100">
        <v>29.2</v>
      </c>
      <c r="T297" s="100">
        <v>52.9</v>
      </c>
      <c r="U297" s="100">
        <v>84</v>
      </c>
      <c r="V297" s="100">
        <v>18</v>
      </c>
      <c r="W297" s="100">
        <v>61.6</v>
      </c>
      <c r="X297" s="100">
        <v>55</v>
      </c>
      <c r="Y297" s="100">
        <v>47</v>
      </c>
      <c r="Z297" s="100">
        <v>56</v>
      </c>
      <c r="AA297" s="112">
        <v>41</v>
      </c>
      <c r="AB297" s="103" t="s">
        <v>234</v>
      </c>
      <c r="AC297" s="100">
        <v>5.7</v>
      </c>
      <c r="AD297" s="100">
        <v>32</v>
      </c>
      <c r="AE297" s="100">
        <v>49</v>
      </c>
      <c r="AF297" s="100">
        <v>26</v>
      </c>
      <c r="AG297" s="100">
        <v>29.8</v>
      </c>
      <c r="AH297" s="100">
        <v>104</v>
      </c>
      <c r="AI297" s="100">
        <v>11</v>
      </c>
      <c r="AJ297" s="100">
        <v>37.6</v>
      </c>
      <c r="AK297" s="100">
        <v>72</v>
      </c>
      <c r="AL297" s="100">
        <v>5</v>
      </c>
    </row>
    <row r="298" spans="2:38" x14ac:dyDescent="0.2">
      <c r="B298" s="112">
        <v>2005</v>
      </c>
      <c r="C298" s="112" t="s">
        <v>191</v>
      </c>
      <c r="D298" s="103" t="s">
        <v>234</v>
      </c>
      <c r="E298" s="100">
        <v>17</v>
      </c>
      <c r="F298" s="100">
        <v>82.3</v>
      </c>
      <c r="G298" s="100">
        <v>33</v>
      </c>
      <c r="H298" s="100">
        <v>90</v>
      </c>
      <c r="I298" s="100">
        <v>24</v>
      </c>
      <c r="J298" s="100">
        <v>94.5</v>
      </c>
      <c r="K298" s="100">
        <v>99</v>
      </c>
      <c r="L298" s="100">
        <v>93</v>
      </c>
      <c r="M298" s="100">
        <v>110</v>
      </c>
      <c r="N298" s="100">
        <v>75.5</v>
      </c>
      <c r="O298" s="100">
        <v>59</v>
      </c>
      <c r="P298" s="100">
        <v>67</v>
      </c>
      <c r="Q298" s="100">
        <v>97</v>
      </c>
      <c r="R298" s="100">
        <v>99.6</v>
      </c>
      <c r="S298" s="100">
        <v>56.6</v>
      </c>
      <c r="T298" s="100">
        <v>129.1</v>
      </c>
      <c r="U298" s="100">
        <v>67</v>
      </c>
      <c r="V298" s="100">
        <v>58.5</v>
      </c>
      <c r="W298" s="100">
        <v>136.4</v>
      </c>
      <c r="X298" s="100">
        <v>86</v>
      </c>
      <c r="Y298" s="100">
        <v>83.8</v>
      </c>
      <c r="Z298" s="100">
        <v>76</v>
      </c>
      <c r="AA298" s="112">
        <v>234</v>
      </c>
      <c r="AB298" s="100">
        <v>52</v>
      </c>
      <c r="AC298" s="100">
        <v>144.6</v>
      </c>
      <c r="AD298" s="100">
        <v>21.3</v>
      </c>
      <c r="AE298" s="100">
        <v>245.4</v>
      </c>
      <c r="AF298" s="100">
        <v>95</v>
      </c>
      <c r="AG298" s="100">
        <v>172.6</v>
      </c>
      <c r="AH298" s="100">
        <v>114</v>
      </c>
      <c r="AI298" s="100">
        <v>163.5</v>
      </c>
      <c r="AJ298" s="100">
        <v>115.7</v>
      </c>
      <c r="AK298" s="100">
        <v>175</v>
      </c>
      <c r="AL298" s="100">
        <v>64</v>
      </c>
    </row>
    <row r="299" spans="2:38" x14ac:dyDescent="0.2">
      <c r="B299" s="112">
        <v>2005</v>
      </c>
      <c r="C299" s="112" t="s">
        <v>192</v>
      </c>
      <c r="D299" s="103" t="s">
        <v>234</v>
      </c>
      <c r="E299" s="100">
        <v>241</v>
      </c>
      <c r="F299" s="100">
        <v>120.2</v>
      </c>
      <c r="G299" s="100">
        <v>249</v>
      </c>
      <c r="H299" s="100">
        <v>138</v>
      </c>
      <c r="I299" s="100">
        <v>292</v>
      </c>
      <c r="J299" s="100">
        <v>346</v>
      </c>
      <c r="K299" s="100">
        <v>149</v>
      </c>
      <c r="L299" s="100">
        <v>254</v>
      </c>
      <c r="M299" s="100">
        <v>454</v>
      </c>
      <c r="N299" s="100">
        <v>185</v>
      </c>
      <c r="O299" s="100">
        <v>247</v>
      </c>
      <c r="P299" s="100">
        <v>249</v>
      </c>
      <c r="Q299" s="100">
        <v>283</v>
      </c>
      <c r="R299" s="100">
        <v>148.69999999999999</v>
      </c>
      <c r="S299" s="100">
        <v>268</v>
      </c>
      <c r="T299" s="100">
        <v>196.9</v>
      </c>
      <c r="U299" s="100">
        <v>388</v>
      </c>
      <c r="V299" s="100">
        <v>198.5</v>
      </c>
      <c r="W299" s="100">
        <v>192.4</v>
      </c>
      <c r="X299" s="100">
        <v>323</v>
      </c>
      <c r="Y299" s="100">
        <v>180</v>
      </c>
      <c r="Z299" s="100">
        <v>263</v>
      </c>
      <c r="AA299" s="112">
        <v>245</v>
      </c>
      <c r="AB299" s="100">
        <v>82</v>
      </c>
      <c r="AC299" s="100">
        <v>102.4</v>
      </c>
      <c r="AD299" s="100">
        <v>345.1</v>
      </c>
      <c r="AE299" s="100">
        <v>173.2</v>
      </c>
      <c r="AF299" s="100">
        <v>85</v>
      </c>
      <c r="AG299" s="100">
        <v>174.4</v>
      </c>
      <c r="AH299" s="100">
        <v>93</v>
      </c>
      <c r="AI299" s="100">
        <v>167.5</v>
      </c>
      <c r="AJ299" s="100">
        <v>287.7</v>
      </c>
      <c r="AK299" s="100">
        <v>93.5</v>
      </c>
      <c r="AL299" s="100">
        <v>156</v>
      </c>
    </row>
    <row r="300" spans="2:38" x14ac:dyDescent="0.2">
      <c r="B300" s="112">
        <v>2005</v>
      </c>
      <c r="C300" s="112" t="s">
        <v>193</v>
      </c>
      <c r="D300" s="103" t="s">
        <v>234</v>
      </c>
      <c r="E300" s="100">
        <v>308</v>
      </c>
      <c r="F300" s="100">
        <v>169.4</v>
      </c>
      <c r="G300" s="100">
        <v>233</v>
      </c>
      <c r="H300" s="100">
        <v>180</v>
      </c>
      <c r="I300" s="100">
        <v>172</v>
      </c>
      <c r="J300" s="100">
        <v>337</v>
      </c>
      <c r="K300" s="100">
        <v>36.5</v>
      </c>
      <c r="L300" s="100">
        <v>425</v>
      </c>
      <c r="M300" s="100">
        <v>362</v>
      </c>
      <c r="N300" s="100">
        <v>169</v>
      </c>
      <c r="O300" s="100">
        <v>265</v>
      </c>
      <c r="P300" s="100">
        <v>299</v>
      </c>
      <c r="Q300" s="100">
        <v>313</v>
      </c>
      <c r="R300" s="100">
        <v>38.6</v>
      </c>
      <c r="S300" s="100">
        <v>285.60000000000002</v>
      </c>
      <c r="T300" s="100">
        <v>71.3</v>
      </c>
      <c r="U300" s="100">
        <v>158.5</v>
      </c>
      <c r="V300" s="100">
        <v>244</v>
      </c>
      <c r="W300" s="100">
        <v>221.4</v>
      </c>
      <c r="X300" s="100">
        <v>148</v>
      </c>
      <c r="Y300" s="100">
        <v>91.2</v>
      </c>
      <c r="Z300" s="100">
        <v>133</v>
      </c>
      <c r="AA300" s="112">
        <v>308</v>
      </c>
      <c r="AB300" s="100">
        <v>78</v>
      </c>
      <c r="AC300" s="100">
        <v>191.6</v>
      </c>
      <c r="AD300" s="100">
        <v>212.2</v>
      </c>
      <c r="AE300" s="100">
        <v>129.6</v>
      </c>
      <c r="AF300" s="100">
        <v>280</v>
      </c>
      <c r="AG300" s="100">
        <v>308.39999999999998</v>
      </c>
      <c r="AH300" s="100">
        <v>272</v>
      </c>
      <c r="AI300" s="100">
        <v>250.5</v>
      </c>
      <c r="AJ300" s="100">
        <v>314.2</v>
      </c>
      <c r="AK300" s="100">
        <v>397</v>
      </c>
      <c r="AL300" s="100">
        <v>229</v>
      </c>
    </row>
    <row r="301" spans="2:38" x14ac:dyDescent="0.2">
      <c r="B301" s="112">
        <v>2005</v>
      </c>
      <c r="C301" s="112" t="s">
        <v>194</v>
      </c>
      <c r="D301" s="103" t="s">
        <v>234</v>
      </c>
      <c r="E301" s="100">
        <v>150</v>
      </c>
      <c r="F301" s="100">
        <v>175.3</v>
      </c>
      <c r="G301" s="100">
        <v>298</v>
      </c>
      <c r="H301" s="100">
        <v>187</v>
      </c>
      <c r="I301" s="100">
        <v>203</v>
      </c>
      <c r="J301" s="100">
        <v>278</v>
      </c>
      <c r="K301" s="100">
        <v>80</v>
      </c>
      <c r="L301" s="100">
        <v>135</v>
      </c>
      <c r="M301" s="100">
        <v>252</v>
      </c>
      <c r="N301" s="100">
        <v>199</v>
      </c>
      <c r="O301" s="100">
        <v>216</v>
      </c>
      <c r="P301" s="100">
        <v>194</v>
      </c>
      <c r="Q301" s="100">
        <v>342</v>
      </c>
      <c r="R301" s="100">
        <v>110.2</v>
      </c>
      <c r="S301" s="100">
        <v>112.6</v>
      </c>
      <c r="T301" s="100">
        <v>150.69999999999999</v>
      </c>
      <c r="U301" s="100">
        <v>250</v>
      </c>
      <c r="V301" s="100">
        <v>69</v>
      </c>
      <c r="W301" s="100">
        <v>138.4</v>
      </c>
      <c r="X301" s="100">
        <v>169</v>
      </c>
      <c r="Y301" s="100">
        <v>133.69999999999999</v>
      </c>
      <c r="Z301" s="100">
        <v>197</v>
      </c>
      <c r="AA301" s="112">
        <v>123</v>
      </c>
      <c r="AB301" s="100">
        <v>117</v>
      </c>
      <c r="AC301" s="100">
        <v>109.1</v>
      </c>
      <c r="AD301" s="100">
        <v>312.7</v>
      </c>
      <c r="AE301" s="100">
        <v>226.4</v>
      </c>
      <c r="AF301" s="100">
        <v>276</v>
      </c>
      <c r="AG301" s="100">
        <v>261</v>
      </c>
      <c r="AH301" s="100">
        <v>319</v>
      </c>
      <c r="AI301" s="100">
        <v>177</v>
      </c>
      <c r="AJ301" s="100">
        <v>309.89999999999998</v>
      </c>
      <c r="AK301" s="100">
        <v>333.5</v>
      </c>
      <c r="AL301" s="100">
        <v>111</v>
      </c>
    </row>
    <row r="302" spans="2:38" x14ac:dyDescent="0.2">
      <c r="B302" s="112">
        <v>2005</v>
      </c>
      <c r="C302" s="112" t="s">
        <v>183</v>
      </c>
      <c r="D302" s="100">
        <v>66</v>
      </c>
      <c r="E302" s="100">
        <v>31</v>
      </c>
      <c r="F302" s="100">
        <v>23.5</v>
      </c>
      <c r="G302" s="100">
        <v>74</v>
      </c>
      <c r="H302" s="100">
        <v>27</v>
      </c>
      <c r="I302" s="100">
        <v>100</v>
      </c>
      <c r="J302" s="100">
        <v>30</v>
      </c>
      <c r="K302" s="100">
        <v>54</v>
      </c>
      <c r="L302" s="100">
        <v>15</v>
      </c>
      <c r="M302" s="100">
        <v>10</v>
      </c>
      <c r="N302" s="100">
        <v>56</v>
      </c>
      <c r="O302" s="100">
        <v>111</v>
      </c>
      <c r="P302" s="100">
        <v>18</v>
      </c>
      <c r="Q302" s="100">
        <v>41</v>
      </c>
      <c r="R302" s="100">
        <v>101.3</v>
      </c>
      <c r="S302" s="100">
        <v>31.9</v>
      </c>
      <c r="T302" s="100">
        <v>52.3</v>
      </c>
      <c r="U302" s="100">
        <v>38</v>
      </c>
      <c r="V302" s="100">
        <v>55</v>
      </c>
      <c r="W302" s="100">
        <v>49.6</v>
      </c>
      <c r="X302" s="100">
        <v>70</v>
      </c>
      <c r="Y302" s="100">
        <v>155</v>
      </c>
      <c r="Z302" s="100">
        <v>52</v>
      </c>
      <c r="AA302" s="112">
        <v>45</v>
      </c>
      <c r="AB302" s="103" t="s">
        <v>234</v>
      </c>
      <c r="AC302" s="100">
        <v>39.9</v>
      </c>
      <c r="AD302" s="100">
        <v>47.3</v>
      </c>
      <c r="AE302" s="100">
        <v>38.4</v>
      </c>
      <c r="AF302" s="100">
        <v>43</v>
      </c>
      <c r="AG302" s="100">
        <v>38.200000000000003</v>
      </c>
      <c r="AH302" s="100">
        <v>9</v>
      </c>
      <c r="AI302" s="100">
        <v>76</v>
      </c>
      <c r="AJ302" s="100">
        <v>43.5</v>
      </c>
      <c r="AK302" s="100">
        <v>26</v>
      </c>
      <c r="AL302" s="100">
        <v>57</v>
      </c>
    </row>
    <row r="303" spans="2:38" x14ac:dyDescent="0.2">
      <c r="B303" s="112">
        <v>2005</v>
      </c>
      <c r="C303" s="112" t="s">
        <v>184</v>
      </c>
      <c r="D303" s="100">
        <v>45</v>
      </c>
      <c r="E303" s="100">
        <v>52</v>
      </c>
      <c r="F303" s="100">
        <v>91.3</v>
      </c>
      <c r="G303" s="100">
        <v>32</v>
      </c>
      <c r="H303" s="100">
        <v>155</v>
      </c>
      <c r="I303" s="100">
        <v>21</v>
      </c>
      <c r="J303" s="100">
        <v>63</v>
      </c>
      <c r="K303" s="100">
        <v>124</v>
      </c>
      <c r="L303" s="100">
        <v>37</v>
      </c>
      <c r="M303" s="100">
        <v>93</v>
      </c>
      <c r="N303" s="100">
        <v>52.5</v>
      </c>
      <c r="O303" s="100">
        <v>30</v>
      </c>
      <c r="P303" s="100">
        <v>29</v>
      </c>
      <c r="Q303" s="100">
        <v>66</v>
      </c>
      <c r="R303" s="100">
        <v>125.5</v>
      </c>
      <c r="S303" s="100">
        <v>50.5</v>
      </c>
      <c r="T303" s="100">
        <v>90.3</v>
      </c>
      <c r="U303" s="100">
        <v>30</v>
      </c>
      <c r="V303" s="100">
        <v>65</v>
      </c>
      <c r="W303" s="100">
        <v>66.7</v>
      </c>
      <c r="X303" s="100">
        <v>35</v>
      </c>
      <c r="Y303" s="100">
        <v>63.9</v>
      </c>
      <c r="Z303" s="100">
        <v>39</v>
      </c>
      <c r="AA303" s="112">
        <v>63</v>
      </c>
      <c r="AB303" s="100">
        <v>7</v>
      </c>
      <c r="AC303" s="100">
        <v>168.4</v>
      </c>
      <c r="AD303" s="100">
        <v>44.8</v>
      </c>
      <c r="AE303" s="100">
        <v>87.5</v>
      </c>
      <c r="AF303" s="100">
        <v>94</v>
      </c>
      <c r="AG303" s="100">
        <v>64.7</v>
      </c>
      <c r="AH303" s="100">
        <v>112</v>
      </c>
      <c r="AI303" s="100">
        <v>85</v>
      </c>
      <c r="AJ303" s="100">
        <v>65.099999999999994</v>
      </c>
      <c r="AK303" s="100">
        <v>89</v>
      </c>
      <c r="AL303" s="100">
        <v>100</v>
      </c>
    </row>
    <row r="304" spans="2:38" x14ac:dyDescent="0.2">
      <c r="B304" s="112">
        <v>2005</v>
      </c>
      <c r="C304" s="112" t="s">
        <v>185</v>
      </c>
      <c r="D304" s="100">
        <v>85</v>
      </c>
      <c r="E304" s="100">
        <v>265</v>
      </c>
      <c r="F304" s="100">
        <v>112.8</v>
      </c>
      <c r="G304" s="100">
        <v>111</v>
      </c>
      <c r="H304" s="100">
        <v>86</v>
      </c>
      <c r="I304" s="100">
        <v>96</v>
      </c>
      <c r="J304" s="100">
        <v>154</v>
      </c>
      <c r="K304" s="100">
        <v>64</v>
      </c>
      <c r="L304" s="100">
        <v>156</v>
      </c>
      <c r="M304" s="100">
        <v>245</v>
      </c>
      <c r="N304" s="100">
        <v>63</v>
      </c>
      <c r="O304" s="100">
        <v>142</v>
      </c>
      <c r="P304" s="100">
        <v>206</v>
      </c>
      <c r="Q304" s="100">
        <v>193</v>
      </c>
      <c r="R304" s="100">
        <v>60.5</v>
      </c>
      <c r="S304" s="100">
        <v>261.39999999999998</v>
      </c>
      <c r="T304" s="100">
        <v>75.8</v>
      </c>
      <c r="U304" s="100">
        <v>105</v>
      </c>
      <c r="V304" s="100">
        <v>169</v>
      </c>
      <c r="W304" s="100">
        <v>117.3</v>
      </c>
      <c r="X304" s="100">
        <v>107.5</v>
      </c>
      <c r="Y304" s="100">
        <v>109.4</v>
      </c>
      <c r="Z304" s="100">
        <v>111</v>
      </c>
      <c r="AA304" s="112">
        <v>80</v>
      </c>
      <c r="AB304" s="100">
        <v>18</v>
      </c>
      <c r="AC304" s="100">
        <v>150.30000000000001</v>
      </c>
      <c r="AD304" s="100">
        <v>105.7</v>
      </c>
      <c r="AE304" s="100">
        <v>119.7</v>
      </c>
      <c r="AF304" s="100">
        <v>115</v>
      </c>
      <c r="AG304" s="100">
        <v>137.4</v>
      </c>
      <c r="AH304" s="100">
        <v>83</v>
      </c>
      <c r="AI304" s="100">
        <v>132</v>
      </c>
      <c r="AJ304" s="100">
        <v>148.6</v>
      </c>
      <c r="AK304" s="100">
        <v>96</v>
      </c>
      <c r="AL304" s="100">
        <v>199</v>
      </c>
    </row>
    <row r="305" spans="2:38" x14ac:dyDescent="0.2">
      <c r="B305" s="112">
        <v>2005</v>
      </c>
      <c r="C305" s="112" t="s">
        <v>186</v>
      </c>
      <c r="D305" s="100">
        <v>30</v>
      </c>
      <c r="E305" s="100">
        <v>105</v>
      </c>
      <c r="F305" s="100">
        <v>108.5</v>
      </c>
      <c r="G305" s="100">
        <v>61</v>
      </c>
      <c r="H305" s="100">
        <v>113</v>
      </c>
      <c r="I305" s="100">
        <v>51</v>
      </c>
      <c r="J305" s="100">
        <v>151</v>
      </c>
      <c r="K305" s="100">
        <v>40</v>
      </c>
      <c r="L305" s="100">
        <v>91</v>
      </c>
      <c r="M305" s="100">
        <v>101</v>
      </c>
      <c r="N305" s="100">
        <v>34.5</v>
      </c>
      <c r="O305" s="100">
        <v>99</v>
      </c>
      <c r="P305" s="100">
        <v>127</v>
      </c>
      <c r="Q305" s="100">
        <v>137</v>
      </c>
      <c r="R305" s="100">
        <v>43.5</v>
      </c>
      <c r="S305" s="100">
        <v>137.5</v>
      </c>
      <c r="T305" s="100">
        <v>52.9</v>
      </c>
      <c r="U305" s="100">
        <v>88</v>
      </c>
      <c r="V305" s="100">
        <v>125</v>
      </c>
      <c r="W305" s="100">
        <v>107.3</v>
      </c>
      <c r="X305" s="100">
        <v>74.5</v>
      </c>
      <c r="Y305" s="100">
        <v>60.9</v>
      </c>
      <c r="Z305" s="100">
        <v>50</v>
      </c>
      <c r="AA305" s="112">
        <v>85</v>
      </c>
      <c r="AB305" s="100">
        <v>87</v>
      </c>
      <c r="AC305" s="100">
        <v>186.4</v>
      </c>
      <c r="AD305" s="100">
        <v>68.400000000000006</v>
      </c>
      <c r="AE305" s="100">
        <v>85.6</v>
      </c>
      <c r="AF305" s="100">
        <v>75</v>
      </c>
      <c r="AG305" s="100">
        <v>151.6</v>
      </c>
      <c r="AH305" s="100">
        <v>101</v>
      </c>
      <c r="AI305" s="100">
        <v>124</v>
      </c>
      <c r="AJ305" s="100">
        <v>156.4</v>
      </c>
      <c r="AK305" s="100">
        <v>105</v>
      </c>
      <c r="AL305" s="100">
        <v>136</v>
      </c>
    </row>
    <row r="306" spans="2:38" x14ac:dyDescent="0.2">
      <c r="B306" s="112">
        <v>2005</v>
      </c>
      <c r="C306" s="112" t="s">
        <v>187</v>
      </c>
      <c r="D306" s="100">
        <v>40</v>
      </c>
      <c r="E306" s="100">
        <v>27</v>
      </c>
      <c r="F306" s="100">
        <v>109.8</v>
      </c>
      <c r="G306" s="100">
        <v>33</v>
      </c>
      <c r="H306" s="100">
        <v>95</v>
      </c>
      <c r="I306" s="100">
        <v>30</v>
      </c>
      <c r="J306" s="100">
        <v>20</v>
      </c>
      <c r="K306" s="100">
        <v>45</v>
      </c>
      <c r="L306" s="100">
        <v>57</v>
      </c>
      <c r="M306" s="100">
        <v>52</v>
      </c>
      <c r="N306" s="100">
        <v>47.5</v>
      </c>
      <c r="O306" s="100">
        <v>14</v>
      </c>
      <c r="P306" s="100">
        <v>19</v>
      </c>
      <c r="Q306" s="100">
        <v>23</v>
      </c>
      <c r="R306" s="100">
        <v>60.2</v>
      </c>
      <c r="S306" s="100">
        <v>16.600000000000001</v>
      </c>
      <c r="T306" s="100">
        <v>67</v>
      </c>
      <c r="U306" s="100">
        <v>53.5</v>
      </c>
      <c r="V306" s="100">
        <v>16</v>
      </c>
      <c r="W306" s="100">
        <v>57.2</v>
      </c>
      <c r="X306" s="100">
        <v>39</v>
      </c>
      <c r="Y306" s="100">
        <v>44.7</v>
      </c>
      <c r="Z306" s="100">
        <v>25</v>
      </c>
      <c r="AA306" s="112">
        <v>45</v>
      </c>
      <c r="AB306" s="103" t="s">
        <v>234</v>
      </c>
      <c r="AC306" s="100">
        <v>73.900000000000006</v>
      </c>
      <c r="AD306" s="100">
        <v>23.2</v>
      </c>
      <c r="AE306" s="100">
        <v>51.4</v>
      </c>
      <c r="AF306" s="100">
        <v>72</v>
      </c>
      <c r="AG306" s="100">
        <v>28.2</v>
      </c>
      <c r="AH306" s="100">
        <v>101</v>
      </c>
      <c r="AI306" s="100">
        <v>28</v>
      </c>
      <c r="AJ306" s="100">
        <v>22.6</v>
      </c>
      <c r="AK306" s="100">
        <v>33</v>
      </c>
      <c r="AL306" s="100">
        <v>30</v>
      </c>
    </row>
    <row r="307" spans="2:38" x14ac:dyDescent="0.2">
      <c r="B307" s="112">
        <v>2005</v>
      </c>
      <c r="C307" s="112" t="s">
        <v>188</v>
      </c>
      <c r="D307" s="100">
        <v>28</v>
      </c>
      <c r="E307" s="100">
        <v>51</v>
      </c>
      <c r="F307" s="100">
        <v>145</v>
      </c>
      <c r="G307" s="100">
        <v>50</v>
      </c>
      <c r="H307" s="100">
        <v>228</v>
      </c>
      <c r="I307" s="100">
        <v>63</v>
      </c>
      <c r="J307" s="100">
        <v>115</v>
      </c>
      <c r="K307" s="100">
        <v>16</v>
      </c>
      <c r="L307" s="100">
        <v>46</v>
      </c>
      <c r="M307" s="100">
        <v>51</v>
      </c>
      <c r="N307" s="100">
        <v>26</v>
      </c>
      <c r="O307" s="100">
        <v>22</v>
      </c>
      <c r="P307" s="100">
        <v>86</v>
      </c>
      <c r="Q307" s="100">
        <v>86</v>
      </c>
      <c r="R307" s="100">
        <v>35.799999999999997</v>
      </c>
      <c r="S307" s="100">
        <v>75.3</v>
      </c>
      <c r="T307" s="100">
        <v>40.799999999999997</v>
      </c>
      <c r="U307" s="100">
        <v>27</v>
      </c>
      <c r="V307" s="100">
        <v>32</v>
      </c>
      <c r="W307" s="100">
        <v>96</v>
      </c>
      <c r="X307" s="100">
        <v>42</v>
      </c>
      <c r="Y307" s="100">
        <v>59.6</v>
      </c>
      <c r="Z307" s="100">
        <v>38</v>
      </c>
      <c r="AA307" s="112">
        <v>31</v>
      </c>
      <c r="AB307" s="100">
        <v>36</v>
      </c>
      <c r="AC307" s="100">
        <v>42.7</v>
      </c>
      <c r="AD307" s="100">
        <v>33.700000000000003</v>
      </c>
      <c r="AE307" s="100">
        <v>43.8</v>
      </c>
      <c r="AF307" s="100">
        <v>128</v>
      </c>
      <c r="AG307" s="100">
        <v>70.900000000000006</v>
      </c>
      <c r="AH307" s="100">
        <v>297</v>
      </c>
      <c r="AI307" s="100">
        <v>77</v>
      </c>
      <c r="AJ307" s="100">
        <v>80.599999999999994</v>
      </c>
      <c r="AK307" s="100">
        <v>85</v>
      </c>
      <c r="AL307" s="100">
        <v>107</v>
      </c>
    </row>
    <row r="308" spans="2:38" x14ac:dyDescent="0.2">
      <c r="B308" s="112">
        <v>2006</v>
      </c>
      <c r="C308" s="112" t="s">
        <v>189</v>
      </c>
      <c r="D308" s="100">
        <v>141</v>
      </c>
      <c r="E308" s="103" t="s">
        <v>234</v>
      </c>
      <c r="F308" s="100">
        <v>54.6</v>
      </c>
      <c r="G308" s="100">
        <v>131</v>
      </c>
      <c r="H308" s="100">
        <v>26</v>
      </c>
      <c r="I308" s="100">
        <v>293</v>
      </c>
      <c r="J308" s="100">
        <v>225.5</v>
      </c>
      <c r="K308" s="100">
        <v>209</v>
      </c>
      <c r="L308" s="100">
        <v>79</v>
      </c>
      <c r="M308" s="100">
        <v>254</v>
      </c>
      <c r="N308" s="100">
        <v>304</v>
      </c>
      <c r="O308" s="100">
        <v>82</v>
      </c>
      <c r="P308" s="100">
        <v>149</v>
      </c>
      <c r="Q308" s="100">
        <v>175</v>
      </c>
      <c r="R308" s="100">
        <v>255</v>
      </c>
      <c r="S308" s="100">
        <v>149.4</v>
      </c>
      <c r="T308" s="100">
        <v>272.5</v>
      </c>
      <c r="U308" s="100">
        <v>179.5</v>
      </c>
      <c r="V308" s="100">
        <v>111</v>
      </c>
      <c r="W308" s="100">
        <v>116</v>
      </c>
      <c r="X308" s="100">
        <v>186.5</v>
      </c>
      <c r="Y308" s="100">
        <v>161.6</v>
      </c>
      <c r="Z308" s="100">
        <v>238</v>
      </c>
      <c r="AA308" s="112">
        <v>109</v>
      </c>
      <c r="AB308" s="100">
        <v>136</v>
      </c>
      <c r="AC308" s="100">
        <v>67.8</v>
      </c>
      <c r="AD308" s="100">
        <v>98.5</v>
      </c>
      <c r="AE308" s="100">
        <v>127.2</v>
      </c>
      <c r="AF308" s="100">
        <v>130</v>
      </c>
      <c r="AG308" s="100">
        <v>165.8</v>
      </c>
      <c r="AH308" s="100">
        <v>24</v>
      </c>
      <c r="AI308" s="100">
        <v>35</v>
      </c>
      <c r="AJ308" s="100">
        <v>108.6</v>
      </c>
      <c r="AK308" s="100">
        <v>74</v>
      </c>
      <c r="AL308" s="100">
        <v>113</v>
      </c>
    </row>
    <row r="309" spans="2:38" x14ac:dyDescent="0.2">
      <c r="B309" s="112">
        <v>2006</v>
      </c>
      <c r="C309" s="112" t="s">
        <v>190</v>
      </c>
      <c r="D309" s="100">
        <v>46</v>
      </c>
      <c r="E309" s="100">
        <v>205</v>
      </c>
      <c r="F309" s="100">
        <v>9.1999999999999993</v>
      </c>
      <c r="G309" s="100">
        <v>52</v>
      </c>
      <c r="H309" s="100">
        <v>15</v>
      </c>
      <c r="I309" s="100">
        <v>18</v>
      </c>
      <c r="J309" s="100">
        <v>111.5</v>
      </c>
      <c r="K309" s="100">
        <v>124</v>
      </c>
      <c r="L309" s="100">
        <v>51</v>
      </c>
      <c r="M309" s="100">
        <v>147</v>
      </c>
      <c r="N309" s="100">
        <v>39</v>
      </c>
      <c r="O309" s="100">
        <v>191</v>
      </c>
      <c r="P309" s="100">
        <v>208</v>
      </c>
      <c r="Q309" s="100">
        <v>48</v>
      </c>
      <c r="R309" s="100">
        <v>89.7</v>
      </c>
      <c r="S309" s="100">
        <v>104.2</v>
      </c>
      <c r="T309" s="100">
        <v>65.3</v>
      </c>
      <c r="U309" s="100">
        <v>56</v>
      </c>
      <c r="V309" s="100">
        <v>19</v>
      </c>
      <c r="W309" s="100">
        <v>69.900000000000006</v>
      </c>
      <c r="X309" s="100">
        <v>29</v>
      </c>
      <c r="Y309" s="100">
        <v>57.2</v>
      </c>
      <c r="Z309" s="100">
        <v>43</v>
      </c>
      <c r="AA309" s="112">
        <v>57</v>
      </c>
      <c r="AB309" s="103" t="s">
        <v>234</v>
      </c>
      <c r="AC309" s="100">
        <v>13.3</v>
      </c>
      <c r="AD309" s="100">
        <v>132.4</v>
      </c>
      <c r="AE309" s="100">
        <v>68.7</v>
      </c>
      <c r="AF309" s="100">
        <v>27</v>
      </c>
      <c r="AG309" s="100">
        <v>13.2</v>
      </c>
      <c r="AH309" s="100">
        <v>39</v>
      </c>
      <c r="AI309" s="100">
        <v>11.5</v>
      </c>
      <c r="AJ309" s="100">
        <v>75.400000000000006</v>
      </c>
      <c r="AK309" s="100">
        <v>63</v>
      </c>
      <c r="AL309" s="100">
        <v>45</v>
      </c>
    </row>
    <row r="310" spans="2:38" x14ac:dyDescent="0.2">
      <c r="B310" s="112">
        <v>2006</v>
      </c>
      <c r="C310" s="112" t="s">
        <v>191</v>
      </c>
      <c r="D310" s="100">
        <v>97</v>
      </c>
      <c r="E310" s="100">
        <v>43</v>
      </c>
      <c r="F310" s="100">
        <v>68.3</v>
      </c>
      <c r="G310" s="100">
        <v>158</v>
      </c>
      <c r="H310" s="100">
        <v>74</v>
      </c>
      <c r="I310" s="100">
        <v>130</v>
      </c>
      <c r="J310" s="100">
        <v>46.5</v>
      </c>
      <c r="K310" s="100">
        <v>154</v>
      </c>
      <c r="L310" s="100">
        <v>72.5</v>
      </c>
      <c r="M310" s="100">
        <v>71</v>
      </c>
      <c r="N310" s="100">
        <v>150</v>
      </c>
      <c r="O310" s="100">
        <v>116</v>
      </c>
      <c r="P310" s="100">
        <v>65</v>
      </c>
      <c r="Q310" s="100">
        <v>87</v>
      </c>
      <c r="R310" s="100">
        <v>176.4</v>
      </c>
      <c r="S310" s="100">
        <v>119.8</v>
      </c>
      <c r="T310" s="100">
        <v>155.69999999999999</v>
      </c>
      <c r="U310" s="100">
        <v>59</v>
      </c>
      <c r="V310" s="100">
        <v>76</v>
      </c>
      <c r="W310" s="100">
        <v>63.4</v>
      </c>
      <c r="X310" s="100">
        <v>165</v>
      </c>
      <c r="Y310" s="100">
        <v>141.69999999999999</v>
      </c>
      <c r="Z310" s="100">
        <v>122</v>
      </c>
      <c r="AA310" s="112">
        <v>35</v>
      </c>
      <c r="AB310" s="100">
        <v>5</v>
      </c>
      <c r="AC310" s="100">
        <v>103.6</v>
      </c>
      <c r="AD310" s="100">
        <v>379</v>
      </c>
      <c r="AE310" s="100">
        <v>47.6</v>
      </c>
      <c r="AF310" s="100">
        <v>13</v>
      </c>
      <c r="AG310" s="100">
        <v>76.3</v>
      </c>
      <c r="AH310" s="100">
        <v>57</v>
      </c>
      <c r="AI310" s="100">
        <v>63</v>
      </c>
      <c r="AJ310" s="100">
        <v>48.6</v>
      </c>
      <c r="AK310" s="100">
        <v>30</v>
      </c>
      <c r="AL310" s="100">
        <v>158</v>
      </c>
    </row>
    <row r="311" spans="2:38" x14ac:dyDescent="0.2">
      <c r="B311" s="112">
        <v>2006</v>
      </c>
      <c r="C311" s="112" t="s">
        <v>192</v>
      </c>
      <c r="D311" s="100">
        <v>49</v>
      </c>
      <c r="E311" s="100">
        <v>57</v>
      </c>
      <c r="F311" s="100">
        <v>125.8</v>
      </c>
      <c r="G311" s="100">
        <v>74</v>
      </c>
      <c r="H311" s="100">
        <v>101</v>
      </c>
      <c r="I311" s="100">
        <v>36</v>
      </c>
      <c r="J311" s="100">
        <v>41</v>
      </c>
      <c r="K311" s="100">
        <v>24</v>
      </c>
      <c r="L311" s="100">
        <v>81</v>
      </c>
      <c r="M311" s="100">
        <v>25</v>
      </c>
      <c r="N311" s="100">
        <v>45</v>
      </c>
      <c r="O311" s="100">
        <v>87</v>
      </c>
      <c r="P311" s="100">
        <v>66</v>
      </c>
      <c r="Q311" s="100">
        <v>62</v>
      </c>
      <c r="R311" s="100">
        <v>36.700000000000003</v>
      </c>
      <c r="S311" s="100">
        <v>65.400000000000006</v>
      </c>
      <c r="T311" s="100">
        <v>49.7</v>
      </c>
      <c r="U311" s="100">
        <v>44</v>
      </c>
      <c r="V311" s="100">
        <v>81</v>
      </c>
      <c r="W311" s="100">
        <v>70.7</v>
      </c>
      <c r="X311" s="100">
        <v>53</v>
      </c>
      <c r="Y311" s="100">
        <v>37.299999999999997</v>
      </c>
      <c r="Z311" s="100">
        <v>50</v>
      </c>
      <c r="AA311" s="112">
        <v>36</v>
      </c>
      <c r="AB311" s="100">
        <v>55</v>
      </c>
      <c r="AC311" s="100">
        <v>97.6</v>
      </c>
      <c r="AD311" s="100">
        <v>60.5</v>
      </c>
      <c r="AE311" s="100">
        <v>70.900000000000006</v>
      </c>
      <c r="AF311" s="100">
        <v>120</v>
      </c>
      <c r="AG311" s="100">
        <v>64.5</v>
      </c>
      <c r="AH311" s="100">
        <v>115</v>
      </c>
      <c r="AI311" s="100">
        <v>64</v>
      </c>
      <c r="AJ311" s="100">
        <v>87.9</v>
      </c>
      <c r="AK311" s="100">
        <v>51</v>
      </c>
      <c r="AL311" s="100">
        <v>47</v>
      </c>
    </row>
    <row r="312" spans="2:38" x14ac:dyDescent="0.2">
      <c r="B312" s="112">
        <v>2006</v>
      </c>
      <c r="C312" s="112" t="s">
        <v>193</v>
      </c>
      <c r="D312" s="100">
        <v>27</v>
      </c>
      <c r="E312" s="100">
        <v>61</v>
      </c>
      <c r="F312" s="100">
        <v>82</v>
      </c>
      <c r="G312" s="100">
        <v>25</v>
      </c>
      <c r="H312" s="100">
        <v>81</v>
      </c>
      <c r="I312" s="100">
        <v>17</v>
      </c>
      <c r="J312" s="100">
        <v>38.5</v>
      </c>
      <c r="K312" s="100">
        <v>12</v>
      </c>
      <c r="L312" s="100">
        <v>18</v>
      </c>
      <c r="M312" s="100">
        <v>26</v>
      </c>
      <c r="N312" s="100">
        <v>13</v>
      </c>
      <c r="O312" s="100">
        <v>24</v>
      </c>
      <c r="P312" s="100">
        <v>34</v>
      </c>
      <c r="Q312" s="100">
        <v>33</v>
      </c>
      <c r="R312" s="100">
        <v>12.4</v>
      </c>
      <c r="S312" s="100">
        <v>45.6</v>
      </c>
      <c r="T312" s="100">
        <v>4.4000000000000004</v>
      </c>
      <c r="U312" s="100">
        <v>15.5</v>
      </c>
      <c r="V312" s="100">
        <v>54</v>
      </c>
      <c r="W312" s="100">
        <v>29</v>
      </c>
      <c r="X312" s="100">
        <v>12</v>
      </c>
      <c r="Y312" s="100">
        <v>13.3</v>
      </c>
      <c r="Z312" s="100">
        <v>7</v>
      </c>
      <c r="AA312" s="112">
        <v>35</v>
      </c>
      <c r="AB312" s="100">
        <v>28</v>
      </c>
      <c r="AC312" s="100">
        <v>97.1</v>
      </c>
      <c r="AD312" s="100">
        <v>21.5</v>
      </c>
      <c r="AE312" s="100">
        <v>30.8</v>
      </c>
      <c r="AF312" s="100">
        <v>73</v>
      </c>
      <c r="AG312" s="100">
        <v>70.7</v>
      </c>
      <c r="AH312" s="100">
        <v>37</v>
      </c>
      <c r="AI312" s="100">
        <v>72</v>
      </c>
      <c r="AJ312" s="100">
        <v>25.9</v>
      </c>
      <c r="AK312" s="100">
        <v>48</v>
      </c>
      <c r="AL312" s="100">
        <v>59</v>
      </c>
    </row>
    <row r="313" spans="2:38" x14ac:dyDescent="0.2">
      <c r="B313" s="112">
        <v>2006</v>
      </c>
      <c r="C313" s="112" t="s">
        <v>194</v>
      </c>
      <c r="D313" s="100">
        <v>198</v>
      </c>
      <c r="E313" s="100">
        <v>96</v>
      </c>
      <c r="F313" s="100">
        <v>139.4</v>
      </c>
      <c r="G313" s="100">
        <v>204</v>
      </c>
      <c r="H313" s="100">
        <v>146</v>
      </c>
      <c r="I313" s="100">
        <v>186</v>
      </c>
      <c r="J313" s="100">
        <v>215</v>
      </c>
      <c r="K313" s="100">
        <v>264</v>
      </c>
      <c r="L313" s="100">
        <v>196</v>
      </c>
      <c r="M313" s="100">
        <v>162</v>
      </c>
      <c r="N313" s="100">
        <v>249</v>
      </c>
      <c r="O313" s="100">
        <v>172</v>
      </c>
      <c r="P313" s="100">
        <v>156</v>
      </c>
      <c r="Q313" s="100">
        <v>243</v>
      </c>
      <c r="R313" s="100">
        <v>225.5</v>
      </c>
      <c r="S313" s="100">
        <v>134.30000000000001</v>
      </c>
      <c r="T313" s="100">
        <v>278.60000000000002</v>
      </c>
      <c r="U313" s="100">
        <v>202.5</v>
      </c>
      <c r="V313" s="100">
        <v>137</v>
      </c>
      <c r="W313" s="100">
        <v>170.8</v>
      </c>
      <c r="X313" s="100">
        <v>272</v>
      </c>
      <c r="Y313" s="100">
        <v>192.5</v>
      </c>
      <c r="Z313" s="100">
        <v>254</v>
      </c>
      <c r="AA313" s="112">
        <v>206</v>
      </c>
      <c r="AB313" s="100">
        <v>65</v>
      </c>
      <c r="AC313" s="100">
        <v>144.5</v>
      </c>
      <c r="AD313" s="100">
        <v>164.8</v>
      </c>
      <c r="AE313" s="100">
        <v>129.19999999999999</v>
      </c>
      <c r="AF313" s="100">
        <v>255</v>
      </c>
      <c r="AG313" s="100">
        <v>179.7</v>
      </c>
      <c r="AH313" s="100">
        <v>222</v>
      </c>
      <c r="AI313" s="100">
        <v>192.5</v>
      </c>
      <c r="AJ313" s="100">
        <v>193</v>
      </c>
      <c r="AK313" s="100">
        <v>203</v>
      </c>
      <c r="AL313" s="100">
        <v>124</v>
      </c>
    </row>
    <row r="314" spans="2:38" x14ac:dyDescent="0.2">
      <c r="B314" s="112">
        <v>2006</v>
      </c>
      <c r="C314" s="112" t="s">
        <v>183</v>
      </c>
      <c r="D314" s="100">
        <v>71</v>
      </c>
      <c r="E314" s="100">
        <v>34</v>
      </c>
      <c r="F314" s="100">
        <v>52.6</v>
      </c>
      <c r="G314" s="100">
        <v>52</v>
      </c>
      <c r="H314" s="100">
        <v>54</v>
      </c>
      <c r="I314" s="100">
        <v>60</v>
      </c>
      <c r="J314" s="100">
        <v>69.5</v>
      </c>
      <c r="K314" s="100">
        <v>28</v>
      </c>
      <c r="L314" s="100">
        <v>33</v>
      </c>
      <c r="M314" s="100">
        <v>27</v>
      </c>
      <c r="N314" s="100">
        <v>56</v>
      </c>
      <c r="O314" s="100">
        <v>124</v>
      </c>
      <c r="P314" s="100">
        <v>29</v>
      </c>
      <c r="Q314" s="100">
        <v>86</v>
      </c>
      <c r="R314" s="100">
        <v>70.3</v>
      </c>
      <c r="S314" s="100">
        <v>29.9</v>
      </c>
      <c r="T314" s="100">
        <v>33.1</v>
      </c>
      <c r="U314" s="100">
        <v>45.5</v>
      </c>
      <c r="V314" s="100">
        <v>33</v>
      </c>
      <c r="W314" s="100">
        <v>29.9</v>
      </c>
      <c r="X314" s="100">
        <v>66</v>
      </c>
      <c r="Y314" s="100">
        <v>73.8</v>
      </c>
      <c r="Z314" s="100">
        <v>48</v>
      </c>
      <c r="AA314" s="103" t="s">
        <v>234</v>
      </c>
      <c r="AB314" s="100">
        <v>5</v>
      </c>
      <c r="AC314" s="100">
        <v>53.2</v>
      </c>
      <c r="AD314" s="100">
        <v>70.900000000000006</v>
      </c>
      <c r="AE314" s="100">
        <v>7.1</v>
      </c>
      <c r="AF314" s="100">
        <v>17</v>
      </c>
      <c r="AG314" s="100">
        <v>20</v>
      </c>
      <c r="AH314" s="100">
        <v>30</v>
      </c>
      <c r="AI314" s="100">
        <v>19.5</v>
      </c>
      <c r="AJ314" s="100">
        <v>63.7</v>
      </c>
      <c r="AK314" s="100">
        <v>25</v>
      </c>
      <c r="AL314" s="100">
        <v>24</v>
      </c>
    </row>
    <row r="315" spans="2:38" x14ac:dyDescent="0.2">
      <c r="B315" s="112">
        <v>2006</v>
      </c>
      <c r="C315" s="112" t="s">
        <v>184</v>
      </c>
      <c r="D315" s="100">
        <v>135</v>
      </c>
      <c r="E315" s="100">
        <v>122</v>
      </c>
      <c r="F315" s="100">
        <v>26.8</v>
      </c>
      <c r="G315" s="100">
        <v>163</v>
      </c>
      <c r="H315" s="100">
        <v>28</v>
      </c>
      <c r="I315" s="100">
        <v>89</v>
      </c>
      <c r="J315" s="100">
        <v>207</v>
      </c>
      <c r="K315" s="100">
        <v>24</v>
      </c>
      <c r="L315" s="100">
        <v>58</v>
      </c>
      <c r="M315" s="100">
        <v>142</v>
      </c>
      <c r="N315" s="100">
        <v>40</v>
      </c>
      <c r="O315" s="100">
        <v>162</v>
      </c>
      <c r="P315" s="100">
        <v>118</v>
      </c>
      <c r="Q315" s="100">
        <v>230</v>
      </c>
      <c r="R315" s="100">
        <v>35.1</v>
      </c>
      <c r="S315" s="100">
        <v>147.19999999999999</v>
      </c>
      <c r="T315" s="100">
        <v>39.6</v>
      </c>
      <c r="U315" s="100">
        <v>113.5</v>
      </c>
      <c r="V315" s="100">
        <v>60.5</v>
      </c>
      <c r="W315" s="100">
        <v>27.9</v>
      </c>
      <c r="X315" s="100">
        <v>69</v>
      </c>
      <c r="Y315" s="100">
        <v>40.1</v>
      </c>
      <c r="Z315" s="100">
        <v>90</v>
      </c>
      <c r="AA315" s="112">
        <v>82</v>
      </c>
      <c r="AB315" s="100">
        <v>58</v>
      </c>
      <c r="AC315" s="100">
        <v>53.6</v>
      </c>
      <c r="AD315" s="100">
        <v>142.1</v>
      </c>
      <c r="AE315" s="100">
        <v>46.7</v>
      </c>
      <c r="AF315" s="100">
        <v>24</v>
      </c>
      <c r="AG315" s="100">
        <v>54.9</v>
      </c>
      <c r="AH315" s="100">
        <v>29</v>
      </c>
      <c r="AI315" s="100">
        <v>25.5</v>
      </c>
      <c r="AJ315" s="100">
        <v>274</v>
      </c>
      <c r="AK315" s="100">
        <v>22</v>
      </c>
      <c r="AL315" s="100">
        <v>85</v>
      </c>
    </row>
    <row r="316" spans="2:38" x14ac:dyDescent="0.2">
      <c r="B316" s="112">
        <v>2006</v>
      </c>
      <c r="C316" s="112" t="s">
        <v>185</v>
      </c>
      <c r="D316" s="100">
        <v>43</v>
      </c>
      <c r="E316" s="100">
        <v>79</v>
      </c>
      <c r="F316" s="100">
        <v>52.3</v>
      </c>
      <c r="G316" s="100">
        <v>44</v>
      </c>
      <c r="H316" s="100">
        <v>76</v>
      </c>
      <c r="I316" s="100">
        <v>48</v>
      </c>
      <c r="J316" s="100">
        <v>15</v>
      </c>
      <c r="K316" s="100">
        <v>31</v>
      </c>
      <c r="L316" s="100">
        <v>48</v>
      </c>
      <c r="M316" s="100">
        <v>25</v>
      </c>
      <c r="N316" s="100">
        <v>38</v>
      </c>
      <c r="O316" s="100">
        <v>23</v>
      </c>
      <c r="P316" s="100">
        <v>54</v>
      </c>
      <c r="Q316" s="100">
        <v>46</v>
      </c>
      <c r="R316" s="100">
        <v>22.9</v>
      </c>
      <c r="S316" s="100">
        <v>71.900000000000006</v>
      </c>
      <c r="T316" s="100">
        <v>26.3</v>
      </c>
      <c r="U316" s="100">
        <v>55</v>
      </c>
      <c r="V316" s="100">
        <v>47</v>
      </c>
      <c r="W316" s="100">
        <v>36.700000000000003</v>
      </c>
      <c r="X316" s="100">
        <v>62</v>
      </c>
      <c r="Y316" s="100">
        <v>35.6</v>
      </c>
      <c r="Z316" s="100">
        <v>57</v>
      </c>
      <c r="AA316" s="112">
        <v>41</v>
      </c>
      <c r="AB316" s="103" t="s">
        <v>234</v>
      </c>
      <c r="AC316" s="100">
        <v>96.9</v>
      </c>
      <c r="AD316" s="100">
        <v>36.299999999999997</v>
      </c>
      <c r="AE316" s="100">
        <v>24.2</v>
      </c>
      <c r="AF316" s="100">
        <v>37</v>
      </c>
      <c r="AG316" s="100">
        <v>49</v>
      </c>
      <c r="AH316" s="100">
        <v>63</v>
      </c>
      <c r="AI316" s="100">
        <v>63</v>
      </c>
      <c r="AJ316" s="100">
        <v>40.700000000000003</v>
      </c>
      <c r="AK316" s="100">
        <v>46</v>
      </c>
      <c r="AL316" s="100">
        <v>78</v>
      </c>
    </row>
    <row r="317" spans="2:38" x14ac:dyDescent="0.2">
      <c r="B317" s="112">
        <v>2006</v>
      </c>
      <c r="C317" s="112" t="s">
        <v>186</v>
      </c>
      <c r="D317" s="100">
        <v>107</v>
      </c>
      <c r="E317" s="100">
        <v>50</v>
      </c>
      <c r="F317" s="100">
        <v>114.3</v>
      </c>
      <c r="G317" s="100">
        <v>165</v>
      </c>
      <c r="H317" s="100">
        <v>196</v>
      </c>
      <c r="I317" s="100">
        <v>166</v>
      </c>
      <c r="J317" s="100">
        <v>83</v>
      </c>
      <c r="K317" s="100">
        <v>153</v>
      </c>
      <c r="L317" s="100">
        <v>153</v>
      </c>
      <c r="M317" s="100">
        <v>57</v>
      </c>
      <c r="N317" s="100">
        <v>265</v>
      </c>
      <c r="O317" s="100">
        <v>60</v>
      </c>
      <c r="P317" s="100">
        <v>55</v>
      </c>
      <c r="Q317" s="100">
        <v>103</v>
      </c>
      <c r="R317" s="112" t="s">
        <v>235</v>
      </c>
      <c r="S317" s="100">
        <v>67.099999999999994</v>
      </c>
      <c r="T317" s="100">
        <v>129.9</v>
      </c>
      <c r="U317" s="100">
        <v>119</v>
      </c>
      <c r="V317" s="100">
        <v>88</v>
      </c>
      <c r="W317" s="100">
        <v>184.5</v>
      </c>
      <c r="X317" s="100">
        <v>120</v>
      </c>
      <c r="Y317" s="100">
        <v>92.7</v>
      </c>
      <c r="Z317" s="100">
        <v>159</v>
      </c>
      <c r="AA317" s="112">
        <v>120</v>
      </c>
      <c r="AB317" s="100">
        <v>57</v>
      </c>
      <c r="AC317" s="100">
        <v>103.3</v>
      </c>
      <c r="AD317" s="100">
        <v>107.8</v>
      </c>
      <c r="AE317" s="100">
        <v>230.6</v>
      </c>
      <c r="AF317" s="100">
        <v>189</v>
      </c>
      <c r="AG317" s="100">
        <v>77.7</v>
      </c>
      <c r="AH317" s="100">
        <v>149</v>
      </c>
      <c r="AI317" s="100">
        <v>76</v>
      </c>
      <c r="AJ317" s="100">
        <v>90.7</v>
      </c>
      <c r="AK317" s="100">
        <v>152</v>
      </c>
      <c r="AL317" s="100">
        <v>87</v>
      </c>
    </row>
    <row r="318" spans="2:38" x14ac:dyDescent="0.2">
      <c r="B318" s="112">
        <v>2006</v>
      </c>
      <c r="C318" s="112" t="s">
        <v>187</v>
      </c>
      <c r="D318" s="100">
        <v>71</v>
      </c>
      <c r="E318" s="100">
        <v>27</v>
      </c>
      <c r="F318" s="100">
        <v>252.3</v>
      </c>
      <c r="G318" s="100">
        <v>88</v>
      </c>
      <c r="H318" s="100">
        <v>163</v>
      </c>
      <c r="I318" s="100">
        <v>87</v>
      </c>
      <c r="J318" s="100">
        <v>102</v>
      </c>
      <c r="K318" s="100">
        <v>40</v>
      </c>
      <c r="L318" s="100">
        <v>80</v>
      </c>
      <c r="M318" s="100">
        <v>46</v>
      </c>
      <c r="N318" s="100">
        <v>170</v>
      </c>
      <c r="O318" s="100">
        <v>35</v>
      </c>
      <c r="P318" s="100">
        <v>69</v>
      </c>
      <c r="Q318" s="100">
        <v>63</v>
      </c>
      <c r="R318" s="112" t="s">
        <v>235</v>
      </c>
      <c r="S318" s="100">
        <v>122.7</v>
      </c>
      <c r="T318" s="100">
        <v>140.9</v>
      </c>
      <c r="U318" s="100">
        <v>117</v>
      </c>
      <c r="V318" s="100">
        <v>85.6</v>
      </c>
      <c r="W318" s="100">
        <v>118</v>
      </c>
      <c r="X318" s="100">
        <v>84</v>
      </c>
      <c r="Y318" s="100">
        <v>90.4</v>
      </c>
      <c r="Z318" s="100">
        <v>101</v>
      </c>
      <c r="AA318" s="112">
        <v>101</v>
      </c>
      <c r="AB318" s="100">
        <v>64</v>
      </c>
      <c r="AC318" s="100">
        <v>171</v>
      </c>
      <c r="AD318" s="100">
        <v>100.4</v>
      </c>
      <c r="AE318" s="100">
        <v>81.8</v>
      </c>
      <c r="AF318" s="100">
        <v>96</v>
      </c>
      <c r="AG318" s="100">
        <v>112</v>
      </c>
      <c r="AH318" s="100">
        <v>185</v>
      </c>
      <c r="AI318" s="100">
        <v>140</v>
      </c>
      <c r="AJ318" s="100">
        <v>57.6</v>
      </c>
      <c r="AK318" s="100">
        <v>77</v>
      </c>
      <c r="AL318" s="100">
        <v>78</v>
      </c>
    </row>
    <row r="319" spans="2:38" x14ac:dyDescent="0.2">
      <c r="B319" s="112">
        <v>2006</v>
      </c>
      <c r="C319" s="112" t="s">
        <v>188</v>
      </c>
      <c r="D319" s="100">
        <v>28</v>
      </c>
      <c r="E319" s="100">
        <v>88</v>
      </c>
      <c r="F319" s="100">
        <v>173.5</v>
      </c>
      <c r="G319" s="100">
        <v>60</v>
      </c>
      <c r="H319" s="100">
        <v>282</v>
      </c>
      <c r="I319" s="100">
        <v>65</v>
      </c>
      <c r="J319" s="100">
        <v>90</v>
      </c>
      <c r="K319" s="100">
        <v>187</v>
      </c>
      <c r="L319" s="100">
        <v>162</v>
      </c>
      <c r="M319" s="100">
        <v>98</v>
      </c>
      <c r="N319" s="100">
        <v>172</v>
      </c>
      <c r="O319" s="100">
        <v>86</v>
      </c>
      <c r="P319" s="100">
        <v>157</v>
      </c>
      <c r="Q319" s="100">
        <v>52</v>
      </c>
      <c r="R319" s="112" t="s">
        <v>235</v>
      </c>
      <c r="S319" s="100">
        <v>111.4</v>
      </c>
      <c r="T319" s="100">
        <v>132.30000000000001</v>
      </c>
      <c r="U319" s="100">
        <v>99.5</v>
      </c>
      <c r="V319" s="100">
        <v>140</v>
      </c>
      <c r="W319" s="100">
        <v>222.3</v>
      </c>
      <c r="X319" s="100">
        <v>121</v>
      </c>
      <c r="Y319" s="100">
        <v>143.80000000000001</v>
      </c>
      <c r="Z319" s="100">
        <v>75</v>
      </c>
      <c r="AA319" s="112">
        <v>336</v>
      </c>
      <c r="AB319" s="100">
        <v>18</v>
      </c>
      <c r="AC319" s="100">
        <v>136.9</v>
      </c>
      <c r="AD319" s="100">
        <v>100.2</v>
      </c>
      <c r="AE319" s="100">
        <v>227.4</v>
      </c>
      <c r="AF319" s="100">
        <v>155</v>
      </c>
      <c r="AG319" s="100">
        <v>174.3</v>
      </c>
      <c r="AH319" s="100">
        <v>273</v>
      </c>
      <c r="AI319" s="100">
        <v>175</v>
      </c>
      <c r="AJ319" s="100">
        <v>98.7</v>
      </c>
      <c r="AK319" s="100">
        <v>226</v>
      </c>
      <c r="AL319" s="100">
        <v>178</v>
      </c>
    </row>
    <row r="320" spans="2:38" x14ac:dyDescent="0.2">
      <c r="B320" s="112">
        <v>2007</v>
      </c>
      <c r="C320" s="112" t="s">
        <v>189</v>
      </c>
      <c r="D320" s="100">
        <v>9</v>
      </c>
      <c r="E320" s="100">
        <v>17</v>
      </c>
      <c r="F320" s="100">
        <v>50.1</v>
      </c>
      <c r="G320" s="100">
        <v>11</v>
      </c>
      <c r="H320" s="100">
        <v>52</v>
      </c>
      <c r="I320" s="100">
        <v>28</v>
      </c>
      <c r="J320" s="100">
        <v>77</v>
      </c>
      <c r="K320" s="100">
        <v>78</v>
      </c>
      <c r="L320" s="100">
        <v>112</v>
      </c>
      <c r="M320" s="100">
        <v>44</v>
      </c>
      <c r="N320" s="100">
        <v>16</v>
      </c>
      <c r="O320" s="103" t="s">
        <v>234</v>
      </c>
      <c r="P320" s="100">
        <v>49</v>
      </c>
      <c r="Q320" s="100">
        <v>25</v>
      </c>
      <c r="R320" s="112">
        <v>55.5</v>
      </c>
      <c r="S320" s="100">
        <v>53.9</v>
      </c>
      <c r="T320" s="100">
        <v>56.4</v>
      </c>
      <c r="U320" s="100">
        <v>35.5</v>
      </c>
      <c r="V320" s="100">
        <v>204</v>
      </c>
      <c r="W320" s="100">
        <v>102</v>
      </c>
      <c r="X320" s="100">
        <v>48</v>
      </c>
      <c r="Y320" s="100">
        <v>42.2</v>
      </c>
      <c r="Z320" s="100">
        <v>82</v>
      </c>
      <c r="AA320" s="112">
        <v>142</v>
      </c>
      <c r="AB320" s="100">
        <v>18</v>
      </c>
      <c r="AC320" s="100">
        <v>133</v>
      </c>
      <c r="AD320" s="100">
        <v>4.3</v>
      </c>
      <c r="AE320" s="100">
        <v>86.6</v>
      </c>
      <c r="AF320" s="100">
        <v>103</v>
      </c>
      <c r="AG320" s="100">
        <v>44.1</v>
      </c>
      <c r="AH320" s="100">
        <v>96</v>
      </c>
      <c r="AI320" s="100">
        <v>82</v>
      </c>
      <c r="AJ320" s="100">
        <v>29.8</v>
      </c>
      <c r="AK320" s="100">
        <v>83</v>
      </c>
      <c r="AL320" s="100">
        <v>68</v>
      </c>
    </row>
    <row r="321" spans="2:38" x14ac:dyDescent="0.2">
      <c r="B321" s="112">
        <v>2007</v>
      </c>
      <c r="C321" s="112" t="s">
        <v>190</v>
      </c>
      <c r="D321" s="100">
        <v>76</v>
      </c>
      <c r="E321" s="100">
        <v>55</v>
      </c>
      <c r="F321" s="100">
        <v>213.5</v>
      </c>
      <c r="G321" s="100">
        <v>98</v>
      </c>
      <c r="H321" s="100">
        <v>232</v>
      </c>
      <c r="I321" s="100">
        <v>83</v>
      </c>
      <c r="J321" s="100">
        <v>85.5</v>
      </c>
      <c r="K321" s="100">
        <v>203</v>
      </c>
      <c r="L321" s="100">
        <v>194</v>
      </c>
      <c r="M321" s="100">
        <v>41.5</v>
      </c>
      <c r="N321" s="100">
        <v>151</v>
      </c>
      <c r="O321" s="100">
        <v>160</v>
      </c>
      <c r="P321" s="100">
        <v>118</v>
      </c>
      <c r="Q321" s="100">
        <v>165</v>
      </c>
      <c r="R321" s="100">
        <v>155.80000000000001</v>
      </c>
      <c r="S321" s="100">
        <v>141.80000000000001</v>
      </c>
      <c r="T321" s="100">
        <v>113.8</v>
      </c>
      <c r="U321" s="100">
        <v>174.5</v>
      </c>
      <c r="V321" s="100">
        <v>165</v>
      </c>
      <c r="W321" s="100">
        <v>190.5</v>
      </c>
      <c r="X321" s="100">
        <v>107</v>
      </c>
      <c r="Y321" s="100">
        <v>142.6</v>
      </c>
      <c r="Z321" s="100">
        <v>162</v>
      </c>
      <c r="AA321" s="112">
        <v>181</v>
      </c>
      <c r="AB321" s="100">
        <v>91</v>
      </c>
      <c r="AC321" s="100">
        <v>220.7</v>
      </c>
      <c r="AD321" s="100">
        <v>144.4</v>
      </c>
      <c r="AE321" s="100">
        <v>220.8</v>
      </c>
      <c r="AF321" s="100">
        <v>182</v>
      </c>
      <c r="AG321" s="100">
        <v>185.1</v>
      </c>
      <c r="AH321" s="100">
        <v>162.5</v>
      </c>
      <c r="AI321" s="100">
        <v>118</v>
      </c>
      <c r="AJ321" s="100">
        <v>151</v>
      </c>
      <c r="AK321" s="100">
        <v>186</v>
      </c>
      <c r="AL321" s="100">
        <v>125</v>
      </c>
    </row>
    <row r="322" spans="2:38" x14ac:dyDescent="0.2">
      <c r="B322" s="112">
        <v>2007</v>
      </c>
      <c r="C322" s="112" t="s">
        <v>191</v>
      </c>
      <c r="D322" s="100">
        <v>139</v>
      </c>
      <c r="E322" s="100">
        <v>174</v>
      </c>
      <c r="F322" s="100">
        <v>277.7</v>
      </c>
      <c r="G322" s="100">
        <v>273</v>
      </c>
      <c r="H322" s="100">
        <v>312</v>
      </c>
      <c r="I322" s="100">
        <v>420</v>
      </c>
      <c r="J322" s="100">
        <v>323</v>
      </c>
      <c r="K322" s="100">
        <v>656</v>
      </c>
      <c r="L322" s="100">
        <v>402</v>
      </c>
      <c r="M322" s="100">
        <v>236</v>
      </c>
      <c r="N322" s="100">
        <v>699</v>
      </c>
      <c r="O322" s="100">
        <v>279</v>
      </c>
      <c r="P322" s="100">
        <v>218</v>
      </c>
      <c r="Q322" s="100">
        <v>330</v>
      </c>
      <c r="R322" s="100">
        <v>419</v>
      </c>
      <c r="S322" s="100">
        <v>225.1</v>
      </c>
      <c r="T322" s="100">
        <v>605.79999999999995</v>
      </c>
      <c r="U322" s="100">
        <v>415.5</v>
      </c>
      <c r="V322" s="100">
        <v>230</v>
      </c>
      <c r="W322" s="100">
        <v>336.5</v>
      </c>
      <c r="X322" s="100">
        <v>602</v>
      </c>
      <c r="Y322" s="100">
        <v>231.1</v>
      </c>
      <c r="Z322" s="100">
        <v>421</v>
      </c>
      <c r="AA322" s="112">
        <v>364</v>
      </c>
      <c r="AB322" s="100">
        <v>138</v>
      </c>
      <c r="AC322" s="100">
        <v>377.9</v>
      </c>
      <c r="AD322" s="100">
        <v>224.5</v>
      </c>
      <c r="AE322" s="100">
        <v>417.9</v>
      </c>
      <c r="AF322" s="100">
        <v>380</v>
      </c>
      <c r="AG322" s="100">
        <v>329.1</v>
      </c>
      <c r="AH322" s="100">
        <v>184</v>
      </c>
      <c r="AI322" s="100">
        <v>315.5</v>
      </c>
      <c r="AJ322" s="100">
        <v>304.2</v>
      </c>
      <c r="AK322" s="100">
        <v>306</v>
      </c>
      <c r="AL322" s="100">
        <v>234</v>
      </c>
    </row>
    <row r="323" spans="2:38" x14ac:dyDescent="0.2">
      <c r="B323" s="112">
        <v>2007</v>
      </c>
      <c r="C323" s="112" t="s">
        <v>192</v>
      </c>
      <c r="D323" s="100">
        <v>165</v>
      </c>
      <c r="E323" s="100">
        <v>106</v>
      </c>
      <c r="F323" s="100">
        <v>116.2</v>
      </c>
      <c r="G323" s="100">
        <v>146</v>
      </c>
      <c r="H323" s="100">
        <v>136</v>
      </c>
      <c r="I323" s="100">
        <v>138</v>
      </c>
      <c r="J323" s="100">
        <v>151</v>
      </c>
      <c r="K323" s="100">
        <v>174</v>
      </c>
      <c r="L323" s="100">
        <v>126</v>
      </c>
      <c r="M323" s="100">
        <v>162</v>
      </c>
      <c r="N323" s="100">
        <v>86</v>
      </c>
      <c r="O323" s="100">
        <v>45</v>
      </c>
      <c r="P323" s="100">
        <v>149</v>
      </c>
      <c r="Q323" s="100">
        <v>381</v>
      </c>
      <c r="R323" s="100">
        <v>237</v>
      </c>
      <c r="S323" s="100">
        <v>146</v>
      </c>
      <c r="T323" s="100">
        <v>81.7</v>
      </c>
      <c r="U323" s="100">
        <v>128</v>
      </c>
      <c r="V323" s="100">
        <v>112</v>
      </c>
      <c r="W323" s="100">
        <v>128.9</v>
      </c>
      <c r="X323" s="100">
        <v>191</v>
      </c>
      <c r="Y323" s="100">
        <v>162</v>
      </c>
      <c r="Z323" s="100">
        <v>100</v>
      </c>
      <c r="AA323" s="112">
        <v>149</v>
      </c>
      <c r="AB323" s="100">
        <v>95</v>
      </c>
      <c r="AC323" s="100">
        <v>140</v>
      </c>
      <c r="AD323" s="100">
        <v>151.6</v>
      </c>
      <c r="AE323" s="100">
        <v>241.7</v>
      </c>
      <c r="AF323" s="100">
        <v>123</v>
      </c>
      <c r="AG323" s="100">
        <v>150.80000000000001</v>
      </c>
      <c r="AH323" s="100">
        <v>178</v>
      </c>
      <c r="AI323" s="100">
        <v>71</v>
      </c>
      <c r="AJ323" s="100">
        <v>151</v>
      </c>
      <c r="AK323" s="100">
        <v>176</v>
      </c>
      <c r="AL323" s="100">
        <v>195</v>
      </c>
    </row>
    <row r="324" spans="2:38" x14ac:dyDescent="0.2">
      <c r="B324" s="112">
        <v>2007</v>
      </c>
      <c r="C324" s="112" t="s">
        <v>193</v>
      </c>
      <c r="D324" s="100">
        <v>29</v>
      </c>
      <c r="E324" s="100">
        <v>244</v>
      </c>
      <c r="F324" s="100">
        <v>24.2</v>
      </c>
      <c r="G324" s="100">
        <v>163</v>
      </c>
      <c r="H324" s="100">
        <v>41</v>
      </c>
      <c r="I324" s="100">
        <v>164</v>
      </c>
      <c r="J324" s="100">
        <v>258</v>
      </c>
      <c r="K324" s="100">
        <v>88</v>
      </c>
      <c r="L324" s="100">
        <v>169</v>
      </c>
      <c r="M324" s="100">
        <v>281</v>
      </c>
      <c r="N324" s="100">
        <v>236</v>
      </c>
      <c r="O324" s="100">
        <v>152</v>
      </c>
      <c r="P324" s="100">
        <v>259</v>
      </c>
      <c r="Q324" s="100">
        <v>319</v>
      </c>
      <c r="R324" s="100">
        <v>78.400000000000006</v>
      </c>
      <c r="S324" s="100">
        <v>226.7</v>
      </c>
      <c r="T324" s="100">
        <v>148.4</v>
      </c>
      <c r="U324" s="100">
        <v>320.5</v>
      </c>
      <c r="V324" s="100">
        <v>71</v>
      </c>
      <c r="W324" s="100">
        <v>136.6</v>
      </c>
      <c r="X324" s="100">
        <v>159</v>
      </c>
      <c r="Y324" s="100">
        <v>85.2</v>
      </c>
      <c r="Z324" s="100">
        <v>184</v>
      </c>
      <c r="AA324" s="112">
        <v>66</v>
      </c>
      <c r="AB324" s="100">
        <v>32</v>
      </c>
      <c r="AC324" s="100">
        <v>78.8</v>
      </c>
      <c r="AD324" s="100">
        <v>119.4</v>
      </c>
      <c r="AE324" s="100">
        <v>34.700000000000003</v>
      </c>
      <c r="AF324" s="100">
        <v>47</v>
      </c>
      <c r="AG324" s="100">
        <v>41.8</v>
      </c>
      <c r="AH324" s="100">
        <v>24</v>
      </c>
      <c r="AI324" s="100">
        <v>69</v>
      </c>
      <c r="AJ324" s="100">
        <v>341.7</v>
      </c>
      <c r="AK324" s="100">
        <v>54</v>
      </c>
      <c r="AL324" s="100">
        <v>85</v>
      </c>
    </row>
    <row r="325" spans="2:38" x14ac:dyDescent="0.2">
      <c r="B325" s="112">
        <v>2007</v>
      </c>
      <c r="C325" s="112" t="s">
        <v>194</v>
      </c>
      <c r="D325" s="100">
        <v>54</v>
      </c>
      <c r="E325" s="100">
        <v>115</v>
      </c>
      <c r="F325" s="100">
        <v>67.599999999999994</v>
      </c>
      <c r="G325" s="100">
        <v>103</v>
      </c>
      <c r="H325" s="100">
        <v>42</v>
      </c>
      <c r="I325" s="100">
        <v>40</v>
      </c>
      <c r="J325" s="100">
        <v>86</v>
      </c>
      <c r="K325" s="100">
        <v>35</v>
      </c>
      <c r="L325" s="100">
        <v>57</v>
      </c>
      <c r="M325" s="100">
        <v>95</v>
      </c>
      <c r="N325" s="100">
        <v>15</v>
      </c>
      <c r="O325" s="100">
        <v>103</v>
      </c>
      <c r="P325" s="100">
        <v>139</v>
      </c>
      <c r="Q325" s="100">
        <v>83</v>
      </c>
      <c r="R325" s="100">
        <v>45.6</v>
      </c>
      <c r="S325" s="100">
        <v>180.7</v>
      </c>
      <c r="T325" s="100">
        <v>13.9</v>
      </c>
      <c r="U325" s="100">
        <v>60</v>
      </c>
      <c r="V325" s="100">
        <v>141</v>
      </c>
      <c r="W325" s="100">
        <v>37.700000000000003</v>
      </c>
      <c r="X325" s="100">
        <v>40</v>
      </c>
      <c r="Y325" s="100">
        <v>46.7</v>
      </c>
      <c r="Z325" s="100">
        <v>38</v>
      </c>
      <c r="AA325" s="112">
        <v>76</v>
      </c>
      <c r="AB325" s="100">
        <v>8</v>
      </c>
      <c r="AC325" s="100">
        <v>101.7</v>
      </c>
      <c r="AD325" s="100">
        <v>86.9</v>
      </c>
      <c r="AE325" s="100">
        <v>31.4</v>
      </c>
      <c r="AF325" s="100">
        <v>87</v>
      </c>
      <c r="AG325" s="100">
        <v>144.80000000000001</v>
      </c>
      <c r="AH325" s="100">
        <v>44.5</v>
      </c>
      <c r="AI325" s="100">
        <v>84</v>
      </c>
      <c r="AJ325" s="100">
        <v>108.8</v>
      </c>
      <c r="AK325" s="100">
        <v>120</v>
      </c>
      <c r="AL325" s="100">
        <v>135</v>
      </c>
    </row>
    <row r="326" spans="2:38" x14ac:dyDescent="0.2">
      <c r="B326" s="112">
        <v>2007</v>
      </c>
      <c r="C326" s="112" t="s">
        <v>183</v>
      </c>
      <c r="D326" s="100">
        <v>8</v>
      </c>
      <c r="E326" s="100">
        <v>34</v>
      </c>
      <c r="F326" s="100">
        <v>40.6</v>
      </c>
      <c r="G326" s="100">
        <v>8</v>
      </c>
      <c r="H326" s="100">
        <v>36</v>
      </c>
      <c r="I326" s="100">
        <v>9</v>
      </c>
      <c r="J326" s="100">
        <v>15</v>
      </c>
      <c r="K326" s="100">
        <v>10</v>
      </c>
      <c r="L326" s="100">
        <v>10</v>
      </c>
      <c r="M326" s="100">
        <v>8</v>
      </c>
      <c r="N326" s="100">
        <v>4</v>
      </c>
      <c r="O326" s="100">
        <v>15</v>
      </c>
      <c r="P326" s="100">
        <v>9</v>
      </c>
      <c r="Q326" s="100">
        <v>36</v>
      </c>
      <c r="R326" s="100">
        <v>10.7</v>
      </c>
      <c r="S326" s="100">
        <v>31.2</v>
      </c>
      <c r="T326" s="100">
        <v>5</v>
      </c>
      <c r="U326" s="100">
        <v>6</v>
      </c>
      <c r="V326" s="100">
        <v>23</v>
      </c>
      <c r="W326" s="100">
        <v>7.8</v>
      </c>
      <c r="X326" s="100">
        <v>11</v>
      </c>
      <c r="Y326" s="100">
        <v>16.399999999999999</v>
      </c>
      <c r="Z326" s="100">
        <v>9</v>
      </c>
      <c r="AA326" s="112">
        <v>4</v>
      </c>
      <c r="AB326" s="103" t="s">
        <v>234</v>
      </c>
      <c r="AC326" s="100">
        <v>47.8</v>
      </c>
      <c r="AD326" s="100">
        <v>16</v>
      </c>
      <c r="AE326" s="100">
        <v>6.8</v>
      </c>
      <c r="AF326" s="100">
        <v>16</v>
      </c>
      <c r="AG326" s="100">
        <v>10.199999999999999</v>
      </c>
      <c r="AH326" s="100">
        <v>7</v>
      </c>
      <c r="AI326" s="100">
        <v>23</v>
      </c>
      <c r="AJ326" s="100">
        <v>23</v>
      </c>
      <c r="AK326" s="100">
        <v>6</v>
      </c>
      <c r="AL326" s="100">
        <v>32</v>
      </c>
    </row>
    <row r="327" spans="2:38" x14ac:dyDescent="0.2">
      <c r="B327" s="112">
        <v>2007</v>
      </c>
      <c r="C327" s="112" t="s">
        <v>184</v>
      </c>
      <c r="D327" s="100">
        <v>53</v>
      </c>
      <c r="E327" s="100">
        <v>161</v>
      </c>
      <c r="F327" s="100">
        <v>109.3</v>
      </c>
      <c r="G327" s="100">
        <v>103</v>
      </c>
      <c r="H327" s="100">
        <v>124</v>
      </c>
      <c r="I327" s="100">
        <v>98</v>
      </c>
      <c r="J327" s="100">
        <v>69.5</v>
      </c>
      <c r="K327" s="100">
        <v>87</v>
      </c>
      <c r="L327" s="100">
        <v>78</v>
      </c>
      <c r="M327" s="100">
        <v>124</v>
      </c>
      <c r="N327" s="100">
        <v>93</v>
      </c>
      <c r="O327" s="100">
        <v>110</v>
      </c>
      <c r="P327" s="100">
        <v>173</v>
      </c>
      <c r="Q327" s="100">
        <v>136</v>
      </c>
      <c r="R327" s="100">
        <v>95.4</v>
      </c>
      <c r="S327" s="100">
        <v>151.30000000000001</v>
      </c>
      <c r="T327" s="100">
        <v>62.6</v>
      </c>
      <c r="U327" s="100">
        <v>69.5</v>
      </c>
      <c r="V327" s="100">
        <v>168.5</v>
      </c>
      <c r="W327" s="100">
        <v>30.7</v>
      </c>
      <c r="X327" s="100">
        <v>98.5</v>
      </c>
      <c r="Y327" s="100">
        <v>83.4</v>
      </c>
      <c r="Z327" s="100">
        <v>78</v>
      </c>
      <c r="AA327" s="112">
        <v>47.5</v>
      </c>
      <c r="AB327" s="100">
        <v>3</v>
      </c>
      <c r="AC327" s="100">
        <v>174.8</v>
      </c>
      <c r="AD327" s="100">
        <v>111.9</v>
      </c>
      <c r="AE327" s="100">
        <v>35.5</v>
      </c>
      <c r="AF327" s="100">
        <v>89</v>
      </c>
      <c r="AG327" s="100">
        <v>164.31</v>
      </c>
      <c r="AH327" s="100">
        <v>106</v>
      </c>
      <c r="AI327" s="100">
        <v>177</v>
      </c>
      <c r="AJ327" s="100">
        <v>152.4</v>
      </c>
      <c r="AK327" s="100">
        <v>81</v>
      </c>
      <c r="AL327" s="100">
        <v>196</v>
      </c>
    </row>
    <row r="328" spans="2:38" x14ac:dyDescent="0.2">
      <c r="B328" s="112">
        <v>2007</v>
      </c>
      <c r="C328" s="112" t="s">
        <v>185</v>
      </c>
      <c r="D328" s="100">
        <v>185.5</v>
      </c>
      <c r="E328" s="100">
        <v>42</v>
      </c>
      <c r="F328" s="100">
        <v>116.6</v>
      </c>
      <c r="G328" s="100">
        <v>152</v>
      </c>
      <c r="H328" s="100">
        <v>113</v>
      </c>
      <c r="I328" s="100">
        <v>125</v>
      </c>
      <c r="J328" s="100">
        <v>54</v>
      </c>
      <c r="K328" s="100">
        <v>119</v>
      </c>
      <c r="L328" s="100">
        <v>110</v>
      </c>
      <c r="M328" s="100">
        <v>66</v>
      </c>
      <c r="N328" s="100">
        <v>133</v>
      </c>
      <c r="O328" s="100">
        <v>38</v>
      </c>
      <c r="P328" s="100">
        <v>46</v>
      </c>
      <c r="Q328" s="100">
        <v>116</v>
      </c>
      <c r="R328" s="100">
        <v>131</v>
      </c>
      <c r="S328" s="100">
        <v>39.799999999999997</v>
      </c>
      <c r="T328" s="100">
        <v>131.69999999999999</v>
      </c>
      <c r="U328" s="100">
        <v>93.5</v>
      </c>
      <c r="V328" s="100">
        <v>88</v>
      </c>
      <c r="W328" s="100">
        <v>93.1</v>
      </c>
      <c r="X328" s="100">
        <v>122.5</v>
      </c>
      <c r="Y328" s="100">
        <v>131.9</v>
      </c>
      <c r="Z328" s="100">
        <v>89</v>
      </c>
      <c r="AA328" s="112">
        <v>94</v>
      </c>
      <c r="AB328" s="100">
        <v>21</v>
      </c>
      <c r="AC328" s="100">
        <v>101.8</v>
      </c>
      <c r="AD328" s="100">
        <v>126.7</v>
      </c>
      <c r="AE328" s="100">
        <v>97.8</v>
      </c>
      <c r="AF328" s="100">
        <v>73</v>
      </c>
      <c r="AG328" s="100">
        <v>56</v>
      </c>
      <c r="AH328" s="100">
        <v>100</v>
      </c>
      <c r="AI328" s="100">
        <v>79.5</v>
      </c>
      <c r="AJ328" s="100">
        <v>93.5</v>
      </c>
      <c r="AK328" s="100">
        <v>62</v>
      </c>
      <c r="AL328" s="100">
        <v>69</v>
      </c>
    </row>
    <row r="329" spans="2:38" x14ac:dyDescent="0.2">
      <c r="B329" s="112">
        <v>2007</v>
      </c>
      <c r="C329" s="112" t="s">
        <v>186</v>
      </c>
      <c r="D329" s="100">
        <v>186</v>
      </c>
      <c r="E329" s="100">
        <v>153</v>
      </c>
      <c r="F329" s="100">
        <v>238.6</v>
      </c>
      <c r="G329" s="100">
        <v>221</v>
      </c>
      <c r="H329" s="100">
        <v>365</v>
      </c>
      <c r="I329" s="100">
        <v>151</v>
      </c>
      <c r="J329" s="100">
        <v>278</v>
      </c>
      <c r="K329" s="100">
        <v>167</v>
      </c>
      <c r="L329" s="100">
        <v>221</v>
      </c>
      <c r="M329" s="100">
        <v>149</v>
      </c>
      <c r="N329" s="100">
        <v>188.5</v>
      </c>
      <c r="O329" s="100">
        <v>182</v>
      </c>
      <c r="P329" s="100">
        <v>269</v>
      </c>
      <c r="Q329" s="100">
        <v>275</v>
      </c>
      <c r="R329" s="100">
        <v>184.5</v>
      </c>
      <c r="S329" s="100">
        <v>189.5</v>
      </c>
      <c r="T329" s="100">
        <v>219.3</v>
      </c>
      <c r="U329" s="100">
        <v>244</v>
      </c>
      <c r="V329" s="100">
        <v>139</v>
      </c>
      <c r="W329" s="100">
        <v>249.9</v>
      </c>
      <c r="X329" s="100">
        <v>220</v>
      </c>
      <c r="Y329" s="100">
        <v>156.6</v>
      </c>
      <c r="Z329" s="100">
        <v>207</v>
      </c>
      <c r="AA329" s="112">
        <v>200</v>
      </c>
      <c r="AB329" s="100">
        <v>117</v>
      </c>
      <c r="AC329" s="100">
        <v>227.84</v>
      </c>
      <c r="AD329" s="100">
        <v>243.4</v>
      </c>
      <c r="AE329" s="100">
        <v>294.8</v>
      </c>
      <c r="AF329" s="100">
        <v>238</v>
      </c>
      <c r="AG329" s="100">
        <v>274.8</v>
      </c>
      <c r="AH329" s="100">
        <v>220</v>
      </c>
      <c r="AI329" s="100">
        <v>180</v>
      </c>
      <c r="AJ329" s="100">
        <v>173.51</v>
      </c>
      <c r="AK329" s="100">
        <v>189</v>
      </c>
      <c r="AL329" s="100">
        <v>183</v>
      </c>
    </row>
    <row r="330" spans="2:38" x14ac:dyDescent="0.2">
      <c r="B330" s="112">
        <v>2007</v>
      </c>
      <c r="C330" s="112" t="s">
        <v>187</v>
      </c>
      <c r="D330" s="100">
        <v>47</v>
      </c>
      <c r="E330" s="100">
        <v>54</v>
      </c>
      <c r="F330" s="100">
        <v>29.7</v>
      </c>
      <c r="G330" s="100">
        <v>50</v>
      </c>
      <c r="H330" s="100">
        <v>61</v>
      </c>
      <c r="I330" s="100">
        <v>22</v>
      </c>
      <c r="J330" s="100">
        <v>42</v>
      </c>
      <c r="K330" s="100">
        <v>17</v>
      </c>
      <c r="L330" s="100">
        <v>37</v>
      </c>
      <c r="M330" s="100">
        <v>27</v>
      </c>
      <c r="N330" s="100">
        <v>19</v>
      </c>
      <c r="O330" s="100">
        <v>22</v>
      </c>
      <c r="P330" s="100">
        <v>67</v>
      </c>
      <c r="Q330" s="100">
        <v>72</v>
      </c>
      <c r="R330" s="100">
        <v>30.5</v>
      </c>
      <c r="S330" s="100">
        <v>67.5</v>
      </c>
      <c r="T330" s="100">
        <v>14.5</v>
      </c>
      <c r="U330" s="100">
        <v>6</v>
      </c>
      <c r="V330" s="100">
        <v>23</v>
      </c>
      <c r="W330" s="100">
        <v>35.200000000000003</v>
      </c>
      <c r="X330" s="100">
        <v>38</v>
      </c>
      <c r="Y330" s="100">
        <v>65.900000000000006</v>
      </c>
      <c r="Z330" s="103" t="s">
        <v>234</v>
      </c>
      <c r="AA330" s="112">
        <v>66</v>
      </c>
      <c r="AB330" s="103" t="s">
        <v>234</v>
      </c>
      <c r="AC330" s="100">
        <v>45.2</v>
      </c>
      <c r="AD330" s="100">
        <v>30.4</v>
      </c>
      <c r="AE330" s="100">
        <v>45.9</v>
      </c>
      <c r="AF330" s="100">
        <v>42</v>
      </c>
      <c r="AG330" s="100">
        <v>37</v>
      </c>
      <c r="AH330" s="100">
        <v>36</v>
      </c>
      <c r="AI330" s="100">
        <v>29</v>
      </c>
      <c r="AJ330" s="100">
        <v>74.099999999999994</v>
      </c>
      <c r="AK330" s="100">
        <v>42</v>
      </c>
      <c r="AL330" s="100">
        <v>61</v>
      </c>
    </row>
    <row r="331" spans="2:38" x14ac:dyDescent="0.2">
      <c r="B331" s="112">
        <v>2007</v>
      </c>
      <c r="C331" s="112" t="s">
        <v>188</v>
      </c>
      <c r="D331" s="100">
        <v>10</v>
      </c>
      <c r="E331" s="100">
        <v>98</v>
      </c>
      <c r="F331" s="100">
        <v>68.8</v>
      </c>
      <c r="G331" s="100">
        <v>76</v>
      </c>
      <c r="H331" s="100">
        <v>83</v>
      </c>
      <c r="I331" s="100">
        <v>33</v>
      </c>
      <c r="J331" s="100">
        <v>51</v>
      </c>
      <c r="K331" s="100">
        <v>64</v>
      </c>
      <c r="L331" s="100">
        <v>49</v>
      </c>
      <c r="M331" s="100">
        <v>98</v>
      </c>
      <c r="N331" s="100">
        <v>37.5</v>
      </c>
      <c r="O331" s="100">
        <v>65</v>
      </c>
      <c r="P331" s="100">
        <v>166</v>
      </c>
      <c r="Q331" s="100">
        <v>149</v>
      </c>
      <c r="R331" s="100">
        <v>24.5</v>
      </c>
      <c r="S331" s="100">
        <v>104.3</v>
      </c>
      <c r="T331" s="100">
        <v>97.2</v>
      </c>
      <c r="U331" s="100">
        <v>23</v>
      </c>
      <c r="V331" s="100">
        <v>86</v>
      </c>
      <c r="W331" s="100">
        <v>64</v>
      </c>
      <c r="X331" s="100">
        <v>67</v>
      </c>
      <c r="Y331" s="100">
        <v>19.7</v>
      </c>
      <c r="Z331" s="100">
        <v>35</v>
      </c>
      <c r="AA331" s="112">
        <v>93</v>
      </c>
      <c r="AB331" s="103" t="s">
        <v>234</v>
      </c>
      <c r="AC331" s="100">
        <v>73.2</v>
      </c>
      <c r="AD331" s="100">
        <v>60.1</v>
      </c>
      <c r="AE331" s="100">
        <v>46.6</v>
      </c>
      <c r="AF331" s="100">
        <v>38</v>
      </c>
      <c r="AG331" s="100">
        <v>66.900000000000006</v>
      </c>
      <c r="AH331" s="100">
        <v>32</v>
      </c>
      <c r="AI331" s="100">
        <v>23</v>
      </c>
      <c r="AJ331" s="100">
        <v>130.69999999999999</v>
      </c>
      <c r="AK331" s="100">
        <v>21</v>
      </c>
      <c r="AL331" s="100">
        <v>66</v>
      </c>
    </row>
    <row r="332" spans="2:38" x14ac:dyDescent="0.2">
      <c r="B332" s="112">
        <v>2008</v>
      </c>
      <c r="C332" s="112" t="s">
        <v>189</v>
      </c>
      <c r="D332" s="100">
        <v>45</v>
      </c>
      <c r="E332" s="100">
        <v>53</v>
      </c>
      <c r="F332" s="100">
        <v>61.8</v>
      </c>
      <c r="G332" s="100">
        <v>80</v>
      </c>
      <c r="H332" s="100">
        <v>152</v>
      </c>
      <c r="I332" s="100">
        <v>91</v>
      </c>
      <c r="J332" s="100">
        <v>76</v>
      </c>
      <c r="K332" s="100">
        <v>96</v>
      </c>
      <c r="L332" s="100">
        <v>83</v>
      </c>
      <c r="M332" s="100">
        <v>60</v>
      </c>
      <c r="N332" s="100">
        <v>106</v>
      </c>
      <c r="O332" s="100">
        <v>22.5</v>
      </c>
      <c r="P332" s="100">
        <v>28</v>
      </c>
      <c r="Q332" s="100">
        <v>87</v>
      </c>
      <c r="R332" s="100">
        <v>92.6</v>
      </c>
      <c r="S332" s="100">
        <v>46</v>
      </c>
      <c r="T332" s="100">
        <v>83.5</v>
      </c>
      <c r="U332" s="100">
        <v>66.5</v>
      </c>
      <c r="V332" s="100">
        <v>89</v>
      </c>
      <c r="W332" s="100">
        <v>60.3</v>
      </c>
      <c r="X332" s="100">
        <v>89.5</v>
      </c>
      <c r="Y332" s="100">
        <v>60.1</v>
      </c>
      <c r="Z332" s="100">
        <v>75</v>
      </c>
      <c r="AA332" s="112">
        <v>68</v>
      </c>
      <c r="AB332" s="100">
        <v>15</v>
      </c>
      <c r="AC332" s="100">
        <v>61.1</v>
      </c>
      <c r="AD332" s="100">
        <v>19.600000000000001</v>
      </c>
      <c r="AE332" s="100">
        <v>104</v>
      </c>
      <c r="AF332" s="100">
        <v>73</v>
      </c>
      <c r="AG332" s="100">
        <v>72.7</v>
      </c>
      <c r="AH332" s="100">
        <v>159</v>
      </c>
      <c r="AI332" s="100">
        <v>70.5</v>
      </c>
      <c r="AJ332" s="100">
        <v>46.3</v>
      </c>
      <c r="AK332" s="100">
        <v>71</v>
      </c>
      <c r="AL332" s="100">
        <v>113</v>
      </c>
    </row>
    <row r="333" spans="2:38" x14ac:dyDescent="0.2">
      <c r="B333" s="112">
        <v>2008</v>
      </c>
      <c r="C333" s="112" t="s">
        <v>190</v>
      </c>
      <c r="D333" s="100">
        <v>158</v>
      </c>
      <c r="E333" s="100">
        <v>112</v>
      </c>
      <c r="F333" s="100">
        <v>82.8</v>
      </c>
      <c r="G333" s="100">
        <v>226</v>
      </c>
      <c r="H333" s="100">
        <v>62</v>
      </c>
      <c r="I333" s="100">
        <v>211</v>
      </c>
      <c r="J333" s="100">
        <v>159</v>
      </c>
      <c r="K333" s="100">
        <v>87</v>
      </c>
      <c r="L333" s="100">
        <v>77</v>
      </c>
      <c r="M333" s="100">
        <v>118</v>
      </c>
      <c r="N333" s="100">
        <v>121</v>
      </c>
      <c r="O333" s="100">
        <v>36</v>
      </c>
      <c r="P333" s="100">
        <v>118</v>
      </c>
      <c r="Q333" s="100">
        <v>262</v>
      </c>
      <c r="R333" s="100">
        <v>113.7</v>
      </c>
      <c r="S333" s="100">
        <v>215.3</v>
      </c>
      <c r="T333" s="100">
        <v>63.3</v>
      </c>
      <c r="U333" s="100">
        <v>98</v>
      </c>
      <c r="V333" s="100">
        <v>107</v>
      </c>
      <c r="W333" s="100">
        <v>221.9</v>
      </c>
      <c r="X333" s="100">
        <v>56</v>
      </c>
      <c r="Y333" s="100">
        <v>120.4</v>
      </c>
      <c r="Z333" s="100">
        <v>117</v>
      </c>
      <c r="AA333" s="112">
        <v>170</v>
      </c>
      <c r="AB333" s="100">
        <v>90</v>
      </c>
      <c r="AC333" s="100">
        <v>121.1</v>
      </c>
      <c r="AD333" s="100">
        <v>133.19999999999999</v>
      </c>
      <c r="AE333" s="100">
        <v>90</v>
      </c>
      <c r="AF333" s="100">
        <v>53</v>
      </c>
      <c r="AG333" s="100">
        <v>56.8</v>
      </c>
      <c r="AH333" s="100">
        <v>84</v>
      </c>
      <c r="AI333" s="100">
        <v>85</v>
      </c>
      <c r="AJ333" s="100">
        <v>206.1</v>
      </c>
      <c r="AK333" s="100">
        <v>98.5</v>
      </c>
      <c r="AL333" s="100">
        <v>99</v>
      </c>
    </row>
    <row r="334" spans="2:38" x14ac:dyDescent="0.2">
      <c r="B334" s="112">
        <v>2008</v>
      </c>
      <c r="C334" s="112" t="s">
        <v>191</v>
      </c>
      <c r="D334" s="103" t="s">
        <v>234</v>
      </c>
      <c r="E334" s="100">
        <v>56</v>
      </c>
      <c r="F334" s="100">
        <v>75.3</v>
      </c>
      <c r="G334" s="100">
        <v>104</v>
      </c>
      <c r="H334" s="100">
        <v>63</v>
      </c>
      <c r="I334" s="100">
        <v>69</v>
      </c>
      <c r="J334" s="100">
        <v>109</v>
      </c>
      <c r="K334" s="100">
        <v>49</v>
      </c>
      <c r="L334" s="100">
        <v>42</v>
      </c>
      <c r="M334" s="100">
        <v>76</v>
      </c>
      <c r="N334" s="100">
        <v>59</v>
      </c>
      <c r="O334" s="100">
        <v>27</v>
      </c>
      <c r="P334" s="100">
        <v>22</v>
      </c>
      <c r="Q334" s="100">
        <v>97</v>
      </c>
      <c r="R334" s="100">
        <v>101.7</v>
      </c>
      <c r="S334" s="100">
        <v>16.399999999999999</v>
      </c>
      <c r="T334" s="100">
        <v>39.9</v>
      </c>
      <c r="U334" s="100">
        <v>70</v>
      </c>
      <c r="V334" s="100">
        <v>25</v>
      </c>
      <c r="W334" s="100">
        <v>66.7</v>
      </c>
      <c r="X334" s="100">
        <v>58</v>
      </c>
      <c r="Y334" s="100">
        <v>80.599999999999994</v>
      </c>
      <c r="Z334" s="100">
        <v>39</v>
      </c>
      <c r="AA334" s="112">
        <v>128</v>
      </c>
      <c r="AB334" s="103" t="s">
        <v>234</v>
      </c>
      <c r="AC334" s="100">
        <v>24.5</v>
      </c>
      <c r="AD334" s="100">
        <v>59.7</v>
      </c>
      <c r="AE334" s="100">
        <v>59.7</v>
      </c>
      <c r="AF334" s="100">
        <v>48</v>
      </c>
      <c r="AG334" s="100">
        <v>31.8</v>
      </c>
      <c r="AH334" s="100">
        <v>43</v>
      </c>
      <c r="AI334" s="100">
        <v>97</v>
      </c>
      <c r="AJ334" s="100">
        <v>79</v>
      </c>
      <c r="AK334" s="100">
        <v>83</v>
      </c>
      <c r="AL334" s="100">
        <v>53</v>
      </c>
    </row>
    <row r="335" spans="2:38" x14ac:dyDescent="0.2">
      <c r="B335" s="112">
        <v>2008</v>
      </c>
      <c r="C335" s="112" t="s">
        <v>192</v>
      </c>
      <c r="D335" s="100">
        <v>12</v>
      </c>
      <c r="E335" s="100">
        <v>9</v>
      </c>
      <c r="F335" s="100">
        <v>128.1</v>
      </c>
      <c r="G335" s="100">
        <v>15</v>
      </c>
      <c r="H335" s="100">
        <v>72</v>
      </c>
      <c r="I335" s="100">
        <v>14</v>
      </c>
      <c r="J335" s="100">
        <v>4</v>
      </c>
      <c r="K335" s="100">
        <v>6</v>
      </c>
      <c r="L335" s="100">
        <v>11</v>
      </c>
      <c r="M335" s="103" t="s">
        <v>234</v>
      </c>
      <c r="N335" s="100">
        <v>16</v>
      </c>
      <c r="O335" s="103" t="s">
        <v>234</v>
      </c>
      <c r="P335" s="100">
        <v>20</v>
      </c>
      <c r="Q335" s="100">
        <v>29</v>
      </c>
      <c r="R335" s="100">
        <v>18.600000000000001</v>
      </c>
      <c r="S335" s="100">
        <v>15.9</v>
      </c>
      <c r="T335" s="100">
        <v>12</v>
      </c>
      <c r="U335" s="100">
        <v>16</v>
      </c>
      <c r="V335" s="100">
        <v>26</v>
      </c>
      <c r="W335" s="100">
        <v>49.5</v>
      </c>
      <c r="X335" s="100">
        <v>22</v>
      </c>
      <c r="Y335" s="100">
        <v>14.2</v>
      </c>
      <c r="Z335" s="100">
        <v>21</v>
      </c>
      <c r="AA335" s="112">
        <v>24</v>
      </c>
      <c r="AB335" s="100">
        <v>22</v>
      </c>
      <c r="AC335" s="100">
        <v>75</v>
      </c>
      <c r="AD335" s="100">
        <v>28.6</v>
      </c>
      <c r="AE335" s="100">
        <v>60.9</v>
      </c>
      <c r="AF335" s="100">
        <v>69</v>
      </c>
      <c r="AG335" s="100">
        <v>26.4</v>
      </c>
      <c r="AH335" s="100">
        <v>85</v>
      </c>
      <c r="AI335" s="100">
        <v>61</v>
      </c>
      <c r="AJ335" s="100">
        <v>16.3</v>
      </c>
      <c r="AK335" s="103" t="s">
        <v>234</v>
      </c>
      <c r="AL335" s="100">
        <v>27</v>
      </c>
    </row>
    <row r="336" spans="2:38" x14ac:dyDescent="0.2">
      <c r="B336" s="112">
        <v>2008</v>
      </c>
      <c r="C336" s="112" t="s">
        <v>193</v>
      </c>
      <c r="D336" s="100">
        <v>47</v>
      </c>
      <c r="E336" s="100">
        <v>148</v>
      </c>
      <c r="F336" s="100">
        <v>52.5</v>
      </c>
      <c r="G336" s="100">
        <v>79</v>
      </c>
      <c r="H336" s="100">
        <v>68</v>
      </c>
      <c r="I336" s="100">
        <v>82</v>
      </c>
      <c r="J336" s="100">
        <v>157</v>
      </c>
      <c r="K336" s="100">
        <v>21</v>
      </c>
      <c r="L336" s="100">
        <v>52</v>
      </c>
      <c r="M336" s="100">
        <v>84</v>
      </c>
      <c r="N336" s="103" t="s">
        <v>234</v>
      </c>
      <c r="O336" s="100">
        <v>66</v>
      </c>
      <c r="P336" s="100">
        <v>132</v>
      </c>
      <c r="Q336" s="100">
        <v>186</v>
      </c>
      <c r="R336" s="100">
        <v>65.3</v>
      </c>
      <c r="S336" s="100">
        <v>184.3</v>
      </c>
      <c r="T336" s="100">
        <v>22.6</v>
      </c>
      <c r="U336" s="100">
        <v>53</v>
      </c>
      <c r="V336" s="100">
        <v>159</v>
      </c>
      <c r="W336" s="100">
        <v>10</v>
      </c>
      <c r="X336" s="103" t="s">
        <v>234</v>
      </c>
      <c r="Y336" s="100">
        <v>26.7</v>
      </c>
      <c r="Z336" s="100">
        <v>34</v>
      </c>
      <c r="AA336" s="112">
        <v>115</v>
      </c>
      <c r="AB336" s="103" t="s">
        <v>234</v>
      </c>
      <c r="AC336" s="100">
        <v>88.3</v>
      </c>
      <c r="AD336" s="100">
        <v>132.5</v>
      </c>
      <c r="AE336" s="100">
        <v>75.8</v>
      </c>
      <c r="AF336" s="100">
        <v>98</v>
      </c>
      <c r="AG336" s="100">
        <v>148.9</v>
      </c>
      <c r="AH336" s="100">
        <v>106</v>
      </c>
      <c r="AI336" s="100">
        <v>153</v>
      </c>
      <c r="AJ336" s="100">
        <v>168.9</v>
      </c>
      <c r="AK336" s="100">
        <v>160</v>
      </c>
      <c r="AL336" s="100">
        <v>147</v>
      </c>
    </row>
    <row r="337" spans="2:38" x14ac:dyDescent="0.2">
      <c r="B337" s="112">
        <v>2008</v>
      </c>
      <c r="C337" s="112" t="s">
        <v>194</v>
      </c>
      <c r="D337" s="100">
        <v>88</v>
      </c>
      <c r="E337" s="100">
        <v>56</v>
      </c>
      <c r="F337" s="100">
        <v>107.1</v>
      </c>
      <c r="G337" s="100">
        <v>105</v>
      </c>
      <c r="H337" s="100">
        <v>80</v>
      </c>
      <c r="I337" s="100">
        <v>64</v>
      </c>
      <c r="J337" s="100">
        <v>50.2</v>
      </c>
      <c r="K337" s="100">
        <v>29</v>
      </c>
      <c r="L337" s="100">
        <v>23</v>
      </c>
      <c r="M337" s="100">
        <v>64</v>
      </c>
      <c r="N337" s="100">
        <v>28</v>
      </c>
      <c r="O337" s="100">
        <v>25</v>
      </c>
      <c r="P337" s="100">
        <v>59</v>
      </c>
      <c r="Q337" s="100">
        <v>70</v>
      </c>
      <c r="R337" s="100">
        <v>45.9</v>
      </c>
      <c r="S337" s="100">
        <v>65.8</v>
      </c>
      <c r="T337" s="100">
        <v>18.100000000000001</v>
      </c>
      <c r="U337" s="100">
        <v>27</v>
      </c>
      <c r="V337" s="100">
        <v>85</v>
      </c>
      <c r="W337" s="100">
        <v>16.5</v>
      </c>
      <c r="X337" s="100">
        <v>71</v>
      </c>
      <c r="Y337" s="100">
        <v>115.5</v>
      </c>
      <c r="Z337" s="100">
        <v>48</v>
      </c>
      <c r="AA337" s="112">
        <v>25</v>
      </c>
      <c r="AB337" s="103" t="s">
        <v>234</v>
      </c>
      <c r="AC337" s="100">
        <v>117.1</v>
      </c>
      <c r="AD337" s="100">
        <v>86.2</v>
      </c>
      <c r="AE337" s="100">
        <v>50.2</v>
      </c>
      <c r="AF337" s="100">
        <v>59</v>
      </c>
      <c r="AG337" s="100">
        <v>91</v>
      </c>
      <c r="AH337" s="100">
        <v>74</v>
      </c>
      <c r="AI337" s="100">
        <v>69.5</v>
      </c>
      <c r="AJ337" s="100">
        <v>68.099999999999994</v>
      </c>
      <c r="AK337" s="100">
        <v>57</v>
      </c>
      <c r="AL337" s="100">
        <v>102</v>
      </c>
    </row>
    <row r="338" spans="2:38" x14ac:dyDescent="0.2">
      <c r="B338" s="112">
        <v>2008</v>
      </c>
      <c r="C338" s="112" t="s">
        <v>183</v>
      </c>
      <c r="D338" s="100">
        <v>70</v>
      </c>
      <c r="E338" s="100">
        <v>108</v>
      </c>
      <c r="F338" s="100">
        <v>127.3</v>
      </c>
      <c r="G338" s="100">
        <v>66</v>
      </c>
      <c r="H338" s="100">
        <v>112</v>
      </c>
      <c r="I338" s="100">
        <v>102</v>
      </c>
      <c r="J338" s="100">
        <v>88</v>
      </c>
      <c r="K338" s="100">
        <v>41</v>
      </c>
      <c r="L338" s="100">
        <v>101</v>
      </c>
      <c r="M338" s="100">
        <v>74</v>
      </c>
      <c r="N338" s="100">
        <v>52</v>
      </c>
      <c r="O338" s="100">
        <v>33</v>
      </c>
      <c r="P338" s="100">
        <v>123</v>
      </c>
      <c r="Q338" s="100">
        <v>108</v>
      </c>
      <c r="R338" s="100">
        <v>35.200000000000003</v>
      </c>
      <c r="S338" s="100">
        <v>97.4</v>
      </c>
      <c r="T338" s="100">
        <v>80.099999999999994</v>
      </c>
      <c r="U338" s="100">
        <v>63</v>
      </c>
      <c r="V338" s="100">
        <v>101.5</v>
      </c>
      <c r="W338" s="100">
        <v>74.3</v>
      </c>
      <c r="X338" s="100">
        <v>56</v>
      </c>
      <c r="Y338" s="100">
        <v>63.3</v>
      </c>
      <c r="Z338" s="100">
        <v>79</v>
      </c>
      <c r="AA338" s="112">
        <v>113</v>
      </c>
      <c r="AB338" s="100">
        <v>35</v>
      </c>
      <c r="AC338" s="100">
        <v>117.6</v>
      </c>
      <c r="AD338" s="100">
        <v>109.2</v>
      </c>
      <c r="AE338" s="100">
        <v>47.7</v>
      </c>
      <c r="AF338" s="100">
        <v>98</v>
      </c>
      <c r="AG338" s="100">
        <v>80.599999999999994</v>
      </c>
      <c r="AH338" s="100">
        <v>113</v>
      </c>
      <c r="AI338" s="100">
        <v>128</v>
      </c>
      <c r="AJ338" s="100">
        <v>66.400000000000006</v>
      </c>
      <c r="AK338" s="100">
        <v>46</v>
      </c>
      <c r="AL338" s="100">
        <v>119</v>
      </c>
    </row>
    <row r="339" spans="2:38" x14ac:dyDescent="0.2">
      <c r="B339" s="112">
        <v>2008</v>
      </c>
      <c r="C339" s="112" t="s">
        <v>184</v>
      </c>
      <c r="D339" s="100">
        <v>86</v>
      </c>
      <c r="E339" s="100">
        <v>86</v>
      </c>
      <c r="F339" s="100">
        <v>83.8</v>
      </c>
      <c r="G339" s="100">
        <v>95</v>
      </c>
      <c r="H339" s="100">
        <v>87</v>
      </c>
      <c r="I339" s="100">
        <v>90</v>
      </c>
      <c r="J339" s="100">
        <v>78</v>
      </c>
      <c r="K339" s="100">
        <v>18</v>
      </c>
      <c r="L339" s="100">
        <v>99</v>
      </c>
      <c r="M339" s="100">
        <v>92</v>
      </c>
      <c r="N339" s="100">
        <v>29.5</v>
      </c>
      <c r="O339" s="100">
        <v>123</v>
      </c>
      <c r="P339" s="100">
        <v>160</v>
      </c>
      <c r="Q339" s="100">
        <v>113</v>
      </c>
      <c r="R339" s="100">
        <v>19.8</v>
      </c>
      <c r="S339" s="100">
        <v>204.1</v>
      </c>
      <c r="T339" s="100">
        <v>22.4</v>
      </c>
      <c r="U339" s="100">
        <v>75.5</v>
      </c>
      <c r="V339" s="100">
        <v>146.5</v>
      </c>
      <c r="W339" s="100">
        <v>86</v>
      </c>
      <c r="X339" s="100">
        <v>72</v>
      </c>
      <c r="Y339" s="100">
        <v>66.599999999999994</v>
      </c>
      <c r="Z339" s="100">
        <v>66</v>
      </c>
      <c r="AA339" s="112">
        <v>121</v>
      </c>
      <c r="AB339" s="103" t="s">
        <v>234</v>
      </c>
      <c r="AC339" s="100">
        <v>137.30000000000001</v>
      </c>
      <c r="AD339" s="100">
        <v>92.3</v>
      </c>
      <c r="AE339" s="100">
        <v>37.200000000000003</v>
      </c>
      <c r="AF339" s="100">
        <v>70</v>
      </c>
      <c r="AG339" s="100">
        <v>92.9</v>
      </c>
      <c r="AH339" s="100">
        <v>62</v>
      </c>
      <c r="AI339" s="100">
        <v>99</v>
      </c>
      <c r="AJ339" s="100">
        <v>109.7</v>
      </c>
      <c r="AK339" s="100">
        <v>48</v>
      </c>
      <c r="AL339" s="100">
        <v>109</v>
      </c>
    </row>
    <row r="340" spans="2:38" x14ac:dyDescent="0.2">
      <c r="B340" s="112">
        <v>2008</v>
      </c>
      <c r="C340" s="112" t="s">
        <v>185</v>
      </c>
      <c r="D340" s="100">
        <v>26</v>
      </c>
      <c r="E340" s="100">
        <v>51</v>
      </c>
      <c r="F340" s="100">
        <v>70.7</v>
      </c>
      <c r="G340" s="100">
        <v>27</v>
      </c>
      <c r="H340" s="100">
        <v>73</v>
      </c>
      <c r="I340" s="100">
        <v>37</v>
      </c>
      <c r="J340" s="100">
        <v>45.9</v>
      </c>
      <c r="K340" s="100">
        <v>19</v>
      </c>
      <c r="L340" s="100">
        <v>32</v>
      </c>
      <c r="M340" s="100">
        <v>49</v>
      </c>
      <c r="N340" s="100">
        <v>27</v>
      </c>
      <c r="O340" s="100">
        <v>25</v>
      </c>
      <c r="P340" s="100">
        <v>50</v>
      </c>
      <c r="Q340" s="100">
        <v>49</v>
      </c>
      <c r="R340" s="100">
        <v>23.8</v>
      </c>
      <c r="S340" s="100">
        <v>69.599999999999994</v>
      </c>
      <c r="T340" s="100">
        <v>18.8</v>
      </c>
      <c r="U340" s="100">
        <v>35.5</v>
      </c>
      <c r="V340" s="100">
        <v>51</v>
      </c>
      <c r="W340" s="100">
        <v>21.4</v>
      </c>
      <c r="X340" s="100">
        <v>40</v>
      </c>
      <c r="Y340" s="100">
        <v>30.2</v>
      </c>
      <c r="Z340" s="100">
        <v>33</v>
      </c>
      <c r="AA340" s="112">
        <v>20</v>
      </c>
      <c r="AB340" s="103" t="s">
        <v>234</v>
      </c>
      <c r="AC340" s="100">
        <v>71.2</v>
      </c>
      <c r="AD340" s="100">
        <v>27.7</v>
      </c>
      <c r="AE340" s="100">
        <v>71.8</v>
      </c>
      <c r="AF340" s="100">
        <v>54</v>
      </c>
      <c r="AG340" s="100">
        <v>44.1</v>
      </c>
      <c r="AH340" s="100">
        <v>61</v>
      </c>
      <c r="AI340" s="100">
        <v>49</v>
      </c>
      <c r="AJ340" s="100">
        <v>58.2</v>
      </c>
      <c r="AK340" s="100">
        <v>41</v>
      </c>
      <c r="AL340" s="100">
        <v>56</v>
      </c>
    </row>
    <row r="341" spans="2:38" x14ac:dyDescent="0.2">
      <c r="B341" s="112">
        <v>2008</v>
      </c>
      <c r="C341" s="112" t="s">
        <v>186</v>
      </c>
      <c r="D341" s="100">
        <v>17</v>
      </c>
      <c r="E341" s="100">
        <v>18</v>
      </c>
      <c r="F341" s="100">
        <v>205.2</v>
      </c>
      <c r="G341" s="100">
        <v>23</v>
      </c>
      <c r="H341" s="100">
        <v>234</v>
      </c>
      <c r="I341" s="100">
        <v>19</v>
      </c>
      <c r="J341" s="100">
        <v>34</v>
      </c>
      <c r="K341" s="100">
        <v>49</v>
      </c>
      <c r="L341" s="100">
        <v>68</v>
      </c>
      <c r="M341" s="100">
        <v>27</v>
      </c>
      <c r="N341" s="100">
        <v>41</v>
      </c>
      <c r="O341" s="100">
        <v>8</v>
      </c>
      <c r="P341" s="100">
        <v>29</v>
      </c>
      <c r="Q341" s="100">
        <v>41</v>
      </c>
      <c r="R341" s="100">
        <v>66.599999999999994</v>
      </c>
      <c r="S341" s="100">
        <v>50</v>
      </c>
      <c r="T341" s="100">
        <v>53.5</v>
      </c>
      <c r="U341" s="100">
        <v>45</v>
      </c>
      <c r="V341" s="100">
        <v>82</v>
      </c>
      <c r="W341" s="100">
        <v>76.900000000000006</v>
      </c>
      <c r="X341" s="100">
        <v>32</v>
      </c>
      <c r="Y341" s="100">
        <v>27.9</v>
      </c>
      <c r="Z341" s="100">
        <v>24</v>
      </c>
      <c r="AA341" s="112">
        <v>66</v>
      </c>
      <c r="AB341" s="100">
        <v>43</v>
      </c>
      <c r="AC341" s="100">
        <v>178.7</v>
      </c>
      <c r="AD341" s="100">
        <v>47.7</v>
      </c>
      <c r="AE341" s="100">
        <v>97.6</v>
      </c>
      <c r="AF341" s="100">
        <v>187</v>
      </c>
      <c r="AG341" s="100">
        <v>108.5</v>
      </c>
      <c r="AH341" s="100">
        <v>275</v>
      </c>
      <c r="AI341" s="100">
        <v>111</v>
      </c>
      <c r="AJ341" s="100">
        <v>35.9</v>
      </c>
      <c r="AK341" s="100">
        <v>133</v>
      </c>
      <c r="AL341" s="100">
        <v>75</v>
      </c>
    </row>
    <row r="342" spans="2:38" x14ac:dyDescent="0.2">
      <c r="B342" s="112">
        <v>2008</v>
      </c>
      <c r="C342" s="112" t="s">
        <v>187</v>
      </c>
      <c r="D342" s="100">
        <v>20</v>
      </c>
      <c r="E342" s="100">
        <v>64</v>
      </c>
      <c r="F342" s="100">
        <v>18</v>
      </c>
      <c r="G342" s="100">
        <v>18</v>
      </c>
      <c r="H342" s="100">
        <v>14</v>
      </c>
      <c r="I342" s="100">
        <v>27</v>
      </c>
      <c r="J342" s="100">
        <v>65</v>
      </c>
      <c r="K342" s="100">
        <v>59</v>
      </c>
      <c r="L342" s="100">
        <v>131</v>
      </c>
      <c r="M342" s="100">
        <v>72</v>
      </c>
      <c r="N342" s="100">
        <v>38</v>
      </c>
      <c r="O342" s="100">
        <v>97</v>
      </c>
      <c r="P342" s="100">
        <v>59</v>
      </c>
      <c r="Q342" s="100">
        <v>53</v>
      </c>
      <c r="R342" s="100">
        <v>39.299999999999997</v>
      </c>
      <c r="S342" s="100">
        <v>16.5</v>
      </c>
      <c r="T342" s="100">
        <v>43.5</v>
      </c>
      <c r="U342" s="100">
        <v>42</v>
      </c>
      <c r="V342" s="100">
        <v>44.5</v>
      </c>
      <c r="W342" s="100">
        <v>34.9</v>
      </c>
      <c r="X342" s="100">
        <v>30</v>
      </c>
      <c r="Y342" s="100">
        <v>7.3</v>
      </c>
      <c r="Z342" s="100">
        <v>41</v>
      </c>
      <c r="AA342" s="112">
        <v>17</v>
      </c>
      <c r="AB342" s="103" t="s">
        <v>234</v>
      </c>
      <c r="AC342" s="100">
        <v>47.6</v>
      </c>
      <c r="AD342" s="100">
        <v>68.7</v>
      </c>
      <c r="AE342" s="100">
        <v>32.700000000000003</v>
      </c>
      <c r="AF342" s="100">
        <v>9</v>
      </c>
      <c r="AG342" s="100">
        <v>21.4</v>
      </c>
      <c r="AH342" s="100">
        <v>8</v>
      </c>
      <c r="AI342" s="100">
        <v>47</v>
      </c>
      <c r="AJ342" s="100">
        <v>61.1</v>
      </c>
      <c r="AK342" s="100">
        <v>28</v>
      </c>
      <c r="AL342" s="100">
        <v>68</v>
      </c>
    </row>
    <row r="343" spans="2:38" x14ac:dyDescent="0.2">
      <c r="B343" s="112">
        <v>2008</v>
      </c>
      <c r="C343" s="112" t="s">
        <v>188</v>
      </c>
      <c r="D343" s="103" t="s">
        <v>234</v>
      </c>
      <c r="E343" s="100">
        <v>36</v>
      </c>
      <c r="F343" s="100">
        <v>65.2</v>
      </c>
      <c r="G343" s="100">
        <v>18</v>
      </c>
      <c r="H343" s="100">
        <v>52</v>
      </c>
      <c r="I343" s="100">
        <v>2</v>
      </c>
      <c r="J343" s="100">
        <v>14</v>
      </c>
      <c r="K343" s="100">
        <v>80</v>
      </c>
      <c r="L343" s="100">
        <v>19</v>
      </c>
      <c r="M343" s="100">
        <v>42</v>
      </c>
      <c r="N343" s="100">
        <v>48</v>
      </c>
      <c r="O343" s="100">
        <v>7</v>
      </c>
      <c r="P343" s="100">
        <v>48</v>
      </c>
      <c r="Q343" s="100">
        <v>66</v>
      </c>
      <c r="R343" s="100">
        <v>45.6</v>
      </c>
      <c r="S343" s="100">
        <v>31.2</v>
      </c>
      <c r="T343" s="100">
        <v>20.2</v>
      </c>
      <c r="U343" s="100">
        <v>23</v>
      </c>
      <c r="V343" s="100">
        <v>22</v>
      </c>
      <c r="W343" s="100">
        <v>24.3</v>
      </c>
      <c r="X343" s="100">
        <v>21</v>
      </c>
      <c r="Y343" s="100">
        <v>19.8</v>
      </c>
      <c r="Z343" s="100">
        <v>18</v>
      </c>
      <c r="AA343" s="112">
        <v>4</v>
      </c>
      <c r="AB343" s="103" t="s">
        <v>234</v>
      </c>
      <c r="AC343" s="100">
        <v>28.2</v>
      </c>
      <c r="AD343" s="100">
        <v>3.7</v>
      </c>
      <c r="AE343" s="100">
        <v>16.5</v>
      </c>
      <c r="AF343" s="100">
        <v>25</v>
      </c>
      <c r="AG343" s="100">
        <v>29.7</v>
      </c>
      <c r="AH343" s="100">
        <v>88.5</v>
      </c>
      <c r="AI343" s="100">
        <v>265</v>
      </c>
      <c r="AJ343" s="100">
        <v>109.4</v>
      </c>
      <c r="AK343" s="100">
        <v>5</v>
      </c>
      <c r="AL343" s="100">
        <v>41</v>
      </c>
    </row>
    <row r="344" spans="2:38" x14ac:dyDescent="0.2">
      <c r="B344" s="112">
        <v>2009</v>
      </c>
      <c r="C344" s="112" t="s">
        <v>189</v>
      </c>
      <c r="D344" s="100">
        <v>48</v>
      </c>
      <c r="E344" s="100">
        <v>79</v>
      </c>
      <c r="F344" s="100">
        <v>54.9</v>
      </c>
      <c r="G344" s="100">
        <v>120</v>
      </c>
      <c r="H344" s="100">
        <v>107</v>
      </c>
      <c r="I344" s="100">
        <v>97.5</v>
      </c>
      <c r="J344" s="100">
        <v>95</v>
      </c>
      <c r="K344" s="100">
        <v>27</v>
      </c>
      <c r="L344" s="100">
        <v>191</v>
      </c>
      <c r="M344" s="100">
        <v>44</v>
      </c>
      <c r="N344" s="100">
        <v>98.5</v>
      </c>
      <c r="O344" s="100">
        <v>135</v>
      </c>
      <c r="P344" s="100">
        <v>52</v>
      </c>
      <c r="Q344" s="100">
        <v>148</v>
      </c>
      <c r="R344" s="100">
        <v>24.2</v>
      </c>
      <c r="S344" s="100">
        <v>71.5</v>
      </c>
      <c r="T344" s="100">
        <v>135.69999999999999</v>
      </c>
      <c r="U344" s="100">
        <v>121.5</v>
      </c>
      <c r="V344" s="100">
        <v>172</v>
      </c>
      <c r="W344" s="100">
        <v>100.2</v>
      </c>
      <c r="X344" s="100">
        <v>57</v>
      </c>
      <c r="Y344" s="100">
        <v>80.2</v>
      </c>
      <c r="Z344" s="100">
        <v>103</v>
      </c>
      <c r="AA344" s="112">
        <v>110</v>
      </c>
      <c r="AB344" s="100">
        <v>83</v>
      </c>
      <c r="AC344" s="100">
        <v>50.6</v>
      </c>
      <c r="AD344" s="100">
        <v>165.4</v>
      </c>
      <c r="AE344" s="100">
        <v>84.4</v>
      </c>
      <c r="AF344" s="100">
        <v>71</v>
      </c>
      <c r="AG344" s="100">
        <v>83</v>
      </c>
      <c r="AH344" s="100">
        <v>118</v>
      </c>
      <c r="AI344" s="100">
        <v>48</v>
      </c>
      <c r="AJ344" s="100">
        <v>148.69999999999999</v>
      </c>
      <c r="AK344" s="100">
        <v>52</v>
      </c>
      <c r="AL344" s="100">
        <v>119</v>
      </c>
    </row>
    <row r="345" spans="2:38" x14ac:dyDescent="0.2">
      <c r="B345" s="112">
        <v>2009</v>
      </c>
      <c r="C345" s="112" t="s">
        <v>190</v>
      </c>
      <c r="D345" s="100">
        <v>51</v>
      </c>
      <c r="E345" s="100">
        <v>91</v>
      </c>
      <c r="F345" s="100">
        <v>262.60000000000002</v>
      </c>
      <c r="G345" s="100">
        <v>107</v>
      </c>
      <c r="H345" s="100">
        <v>91</v>
      </c>
      <c r="I345" s="100">
        <v>118</v>
      </c>
      <c r="J345" s="100">
        <v>43.6</v>
      </c>
      <c r="K345" s="100">
        <v>217</v>
      </c>
      <c r="L345" s="100">
        <v>114</v>
      </c>
      <c r="M345" s="100">
        <v>73</v>
      </c>
      <c r="N345" s="100">
        <v>150</v>
      </c>
      <c r="O345" s="100">
        <v>58</v>
      </c>
      <c r="P345" s="100">
        <v>97</v>
      </c>
      <c r="Q345" s="100">
        <v>63</v>
      </c>
      <c r="R345" s="100">
        <v>213.7</v>
      </c>
      <c r="S345" s="100">
        <v>86</v>
      </c>
      <c r="T345" s="100">
        <v>176.3</v>
      </c>
      <c r="U345" s="100">
        <v>126</v>
      </c>
      <c r="V345" s="100">
        <v>79</v>
      </c>
      <c r="W345" s="100">
        <v>150.6</v>
      </c>
      <c r="X345" s="100">
        <v>144</v>
      </c>
      <c r="Y345" s="100">
        <v>137.30000000000001</v>
      </c>
      <c r="Z345" s="100">
        <v>240</v>
      </c>
      <c r="AA345" s="112">
        <v>104</v>
      </c>
      <c r="AB345" s="103" t="s">
        <v>234</v>
      </c>
      <c r="AC345" s="100">
        <v>273.5</v>
      </c>
      <c r="AD345" s="100">
        <v>110.5</v>
      </c>
      <c r="AE345" s="100">
        <v>161</v>
      </c>
      <c r="AF345" s="100">
        <v>88</v>
      </c>
      <c r="AG345" s="100">
        <v>120.8</v>
      </c>
      <c r="AH345" s="100">
        <v>72</v>
      </c>
      <c r="AI345" s="100">
        <v>143</v>
      </c>
      <c r="AJ345" s="100">
        <v>107.2</v>
      </c>
      <c r="AK345" s="100">
        <v>117</v>
      </c>
      <c r="AL345" s="100">
        <v>130</v>
      </c>
    </row>
    <row r="346" spans="2:38" x14ac:dyDescent="0.2">
      <c r="B346" s="112">
        <v>2009</v>
      </c>
      <c r="C346" s="112" t="s">
        <v>191</v>
      </c>
      <c r="D346" s="100">
        <v>223</v>
      </c>
      <c r="E346" s="100">
        <v>82</v>
      </c>
      <c r="F346" s="100">
        <v>43.7</v>
      </c>
      <c r="G346" s="100">
        <v>218</v>
      </c>
      <c r="H346" s="100">
        <v>40</v>
      </c>
      <c r="I346" s="100">
        <v>121</v>
      </c>
      <c r="J346" s="100">
        <v>142.4</v>
      </c>
      <c r="K346" s="100">
        <v>186</v>
      </c>
      <c r="L346" s="100">
        <v>182</v>
      </c>
      <c r="M346" s="100">
        <v>129</v>
      </c>
      <c r="N346" s="100">
        <v>128</v>
      </c>
      <c r="O346" s="100">
        <v>190</v>
      </c>
      <c r="P346" s="100">
        <v>107</v>
      </c>
      <c r="Q346" s="100">
        <v>447</v>
      </c>
      <c r="R346" s="100">
        <v>125.2</v>
      </c>
      <c r="S346" s="100">
        <v>94.2</v>
      </c>
      <c r="T346" s="100">
        <v>145.9</v>
      </c>
      <c r="U346" s="100">
        <v>90</v>
      </c>
      <c r="V346" s="100">
        <v>61</v>
      </c>
      <c r="W346" s="100">
        <v>195.9</v>
      </c>
      <c r="X346" s="100">
        <v>154.5</v>
      </c>
      <c r="Y346" s="100">
        <v>114</v>
      </c>
      <c r="Z346" s="100">
        <v>113</v>
      </c>
      <c r="AA346" s="112">
        <v>131</v>
      </c>
      <c r="AB346" s="103" t="s">
        <v>234</v>
      </c>
      <c r="AC346" s="100">
        <v>68.5</v>
      </c>
      <c r="AD346" s="100">
        <v>365.3</v>
      </c>
      <c r="AE346" s="100">
        <v>76.2</v>
      </c>
      <c r="AF346" s="100">
        <v>56</v>
      </c>
      <c r="AG346" s="100">
        <v>47.1</v>
      </c>
      <c r="AH346" s="100">
        <v>18</v>
      </c>
      <c r="AI346" s="100">
        <v>92.5</v>
      </c>
      <c r="AJ346" s="100">
        <v>170.9</v>
      </c>
      <c r="AK346" s="100">
        <v>86</v>
      </c>
      <c r="AL346" s="100">
        <v>52</v>
      </c>
    </row>
    <row r="347" spans="2:38" x14ac:dyDescent="0.2">
      <c r="B347" s="112">
        <v>2009</v>
      </c>
      <c r="C347" s="112" t="s">
        <v>192</v>
      </c>
      <c r="D347" s="100">
        <v>20</v>
      </c>
      <c r="E347" s="103" t="s">
        <v>234</v>
      </c>
      <c r="F347" s="100">
        <v>17.5</v>
      </c>
      <c r="G347" s="100">
        <v>30</v>
      </c>
      <c r="H347" s="100">
        <v>30</v>
      </c>
      <c r="I347" s="100">
        <v>16</v>
      </c>
      <c r="J347" s="100">
        <v>9.5</v>
      </c>
      <c r="K347" s="100">
        <v>20</v>
      </c>
      <c r="L347" s="100">
        <v>17</v>
      </c>
      <c r="M347" s="103" t="s">
        <v>234</v>
      </c>
      <c r="N347" s="100">
        <v>21</v>
      </c>
      <c r="O347" s="100">
        <v>5</v>
      </c>
      <c r="P347" s="103" t="s">
        <v>234</v>
      </c>
      <c r="Q347" s="100">
        <v>21</v>
      </c>
      <c r="R347" s="100">
        <v>25.7</v>
      </c>
      <c r="S347" s="100">
        <v>0.8</v>
      </c>
      <c r="T347" s="100">
        <v>35.9</v>
      </c>
      <c r="U347" s="100">
        <v>23.5</v>
      </c>
      <c r="V347" s="103" t="s">
        <v>234</v>
      </c>
      <c r="W347" s="100">
        <v>29.6</v>
      </c>
      <c r="X347" s="100">
        <v>21</v>
      </c>
      <c r="Y347" s="100">
        <v>14</v>
      </c>
      <c r="Z347" s="100">
        <v>26</v>
      </c>
      <c r="AA347" s="112">
        <v>59</v>
      </c>
      <c r="AB347" s="103" t="s">
        <v>234</v>
      </c>
      <c r="AC347" s="100">
        <v>8.8000000000000007</v>
      </c>
      <c r="AD347" s="100">
        <v>10.8</v>
      </c>
      <c r="AE347" s="100">
        <v>62</v>
      </c>
      <c r="AF347" s="100">
        <v>21</v>
      </c>
      <c r="AG347" s="100">
        <v>6.5</v>
      </c>
      <c r="AH347" s="100">
        <v>33</v>
      </c>
      <c r="AI347" s="100">
        <v>13</v>
      </c>
      <c r="AJ347" s="100">
        <v>5.6</v>
      </c>
      <c r="AK347" s="100">
        <v>16</v>
      </c>
      <c r="AL347" s="103" t="s">
        <v>234</v>
      </c>
    </row>
    <row r="348" spans="2:38" x14ac:dyDescent="0.2">
      <c r="B348" s="112">
        <v>2009</v>
      </c>
      <c r="C348" s="112" t="s">
        <v>193</v>
      </c>
      <c r="D348" s="100">
        <v>74</v>
      </c>
      <c r="E348" s="100">
        <v>59</v>
      </c>
      <c r="F348" s="100">
        <v>146</v>
      </c>
      <c r="G348" s="100">
        <v>82</v>
      </c>
      <c r="H348" s="100">
        <v>140</v>
      </c>
      <c r="I348" s="100">
        <v>87</v>
      </c>
      <c r="J348" s="100">
        <v>78</v>
      </c>
      <c r="K348" s="100">
        <v>49</v>
      </c>
      <c r="L348" s="100">
        <v>71</v>
      </c>
      <c r="M348" s="100">
        <v>61</v>
      </c>
      <c r="N348" s="100">
        <v>77</v>
      </c>
      <c r="O348" s="100">
        <v>41</v>
      </c>
      <c r="P348" s="100">
        <v>75</v>
      </c>
      <c r="Q348" s="100">
        <v>93</v>
      </c>
      <c r="R348" s="100">
        <v>41.6</v>
      </c>
      <c r="S348" s="100">
        <v>77.099999999999994</v>
      </c>
      <c r="T348" s="100">
        <v>50.1</v>
      </c>
      <c r="U348" s="100">
        <v>44</v>
      </c>
      <c r="V348" s="100">
        <v>66.5</v>
      </c>
      <c r="W348" s="100">
        <v>77</v>
      </c>
      <c r="X348" s="100">
        <v>96</v>
      </c>
      <c r="Y348" s="100">
        <v>92.2</v>
      </c>
      <c r="Z348" s="100">
        <v>83</v>
      </c>
      <c r="AA348" s="112">
        <v>88</v>
      </c>
      <c r="AB348" s="103" t="s">
        <v>234</v>
      </c>
      <c r="AC348" s="100">
        <v>121.6</v>
      </c>
      <c r="AD348" s="100">
        <v>154.80000000000001</v>
      </c>
      <c r="AE348" s="100">
        <v>41</v>
      </c>
      <c r="AF348" s="100">
        <v>105</v>
      </c>
      <c r="AG348" s="100">
        <v>73.5</v>
      </c>
      <c r="AH348" s="100">
        <v>150</v>
      </c>
      <c r="AI348" s="100">
        <v>43</v>
      </c>
      <c r="AJ348" s="100">
        <v>88.8</v>
      </c>
      <c r="AK348" s="100">
        <v>37</v>
      </c>
      <c r="AL348" s="100">
        <v>72</v>
      </c>
    </row>
    <row r="349" spans="2:38" x14ac:dyDescent="0.2">
      <c r="B349" s="112">
        <v>2009</v>
      </c>
      <c r="C349" s="112" t="s">
        <v>194</v>
      </c>
      <c r="D349" s="100">
        <v>63</v>
      </c>
      <c r="E349" s="100">
        <v>104</v>
      </c>
      <c r="F349" s="100">
        <v>14</v>
      </c>
      <c r="G349" s="100">
        <v>116</v>
      </c>
      <c r="H349" s="100">
        <v>24</v>
      </c>
      <c r="I349" s="100">
        <v>100</v>
      </c>
      <c r="J349" s="100">
        <v>62</v>
      </c>
      <c r="K349" s="100">
        <v>11</v>
      </c>
      <c r="L349" s="100">
        <v>55.5</v>
      </c>
      <c r="M349" s="100">
        <v>75</v>
      </c>
      <c r="N349" s="100">
        <v>64</v>
      </c>
      <c r="O349" s="100">
        <v>43</v>
      </c>
      <c r="P349" s="100">
        <v>73</v>
      </c>
      <c r="Q349" s="100">
        <v>104</v>
      </c>
      <c r="R349" s="100">
        <v>33.700000000000003</v>
      </c>
      <c r="S349" s="100">
        <v>104.9</v>
      </c>
      <c r="T349" s="100">
        <v>25.3</v>
      </c>
      <c r="U349" s="100">
        <v>69</v>
      </c>
      <c r="V349" s="100">
        <v>56.5</v>
      </c>
      <c r="W349" s="100">
        <v>20.5</v>
      </c>
      <c r="X349" s="100">
        <v>62</v>
      </c>
      <c r="Y349" s="100">
        <v>119.3</v>
      </c>
      <c r="Z349" s="100">
        <v>61</v>
      </c>
      <c r="AA349" s="112">
        <v>30</v>
      </c>
      <c r="AB349" s="100">
        <v>15</v>
      </c>
      <c r="AC349" s="100">
        <v>24.2</v>
      </c>
      <c r="AD349" s="100">
        <v>83.5</v>
      </c>
      <c r="AE349" s="100">
        <v>74.2</v>
      </c>
      <c r="AF349" s="100">
        <v>41.5</v>
      </c>
      <c r="AG349" s="100">
        <v>77.400000000000006</v>
      </c>
      <c r="AH349" s="100">
        <v>35</v>
      </c>
      <c r="AI349" s="100">
        <v>36.5</v>
      </c>
      <c r="AJ349" s="100">
        <v>79.400000000000006</v>
      </c>
      <c r="AK349" s="100">
        <v>68</v>
      </c>
      <c r="AL349" s="100">
        <v>106</v>
      </c>
    </row>
    <row r="350" spans="2:38" x14ac:dyDescent="0.2">
      <c r="B350" s="112">
        <v>2009</v>
      </c>
      <c r="C350" s="112" t="s">
        <v>183</v>
      </c>
      <c r="D350" s="100">
        <v>130</v>
      </c>
      <c r="E350" s="103" t="s">
        <v>234</v>
      </c>
      <c r="F350" s="100">
        <v>21.2</v>
      </c>
      <c r="G350" s="100">
        <v>134</v>
      </c>
      <c r="H350" s="100">
        <v>20</v>
      </c>
      <c r="I350" s="100">
        <v>120</v>
      </c>
      <c r="J350" s="100">
        <v>72</v>
      </c>
      <c r="K350" s="100">
        <v>129</v>
      </c>
      <c r="L350" s="100">
        <v>35</v>
      </c>
      <c r="M350" s="100">
        <v>32</v>
      </c>
      <c r="N350" s="100">
        <v>101</v>
      </c>
      <c r="O350" s="100">
        <v>34.5</v>
      </c>
      <c r="P350" s="100">
        <v>59</v>
      </c>
      <c r="Q350" s="100">
        <v>62</v>
      </c>
      <c r="R350" s="100">
        <v>142</v>
      </c>
      <c r="S350" s="100">
        <v>46</v>
      </c>
      <c r="T350" s="100">
        <v>101.4</v>
      </c>
      <c r="U350" s="100">
        <v>80</v>
      </c>
      <c r="V350" s="100">
        <v>62</v>
      </c>
      <c r="W350" s="100">
        <v>46.5</v>
      </c>
      <c r="X350" s="100">
        <v>127</v>
      </c>
      <c r="Y350" s="100">
        <v>101.1</v>
      </c>
      <c r="Z350" s="100">
        <v>109</v>
      </c>
      <c r="AA350" s="112">
        <v>39</v>
      </c>
      <c r="AB350" s="103" t="s">
        <v>234</v>
      </c>
      <c r="AC350" s="100">
        <v>48.1</v>
      </c>
      <c r="AD350" s="100">
        <v>66.5</v>
      </c>
      <c r="AE350" s="100">
        <v>40.1</v>
      </c>
      <c r="AF350" s="100">
        <v>14</v>
      </c>
      <c r="AG350" s="100">
        <v>46.1</v>
      </c>
      <c r="AH350" s="100">
        <v>22</v>
      </c>
      <c r="AI350" s="100">
        <v>35</v>
      </c>
      <c r="AJ350" s="100">
        <v>61.3</v>
      </c>
      <c r="AK350" s="100">
        <v>10</v>
      </c>
      <c r="AL350" s="100">
        <v>44</v>
      </c>
    </row>
    <row r="351" spans="2:38" x14ac:dyDescent="0.2">
      <c r="B351" s="112">
        <v>2009</v>
      </c>
      <c r="C351" s="112" t="s">
        <v>184</v>
      </c>
      <c r="D351" s="100">
        <v>58</v>
      </c>
      <c r="E351" s="100">
        <v>86</v>
      </c>
      <c r="F351" s="100">
        <v>21.8</v>
      </c>
      <c r="G351" s="100">
        <v>73</v>
      </c>
      <c r="H351" s="100">
        <v>20</v>
      </c>
      <c r="I351" s="100">
        <v>77</v>
      </c>
      <c r="J351" s="100">
        <v>102</v>
      </c>
      <c r="K351" s="100">
        <v>43</v>
      </c>
      <c r="L351" s="100">
        <v>112</v>
      </c>
      <c r="M351" s="100">
        <v>101</v>
      </c>
      <c r="N351" s="100">
        <v>63</v>
      </c>
      <c r="O351" s="100">
        <v>100</v>
      </c>
      <c r="P351" s="100">
        <v>98</v>
      </c>
      <c r="Q351" s="100">
        <v>158</v>
      </c>
      <c r="R351" s="100">
        <v>40.799999999999997</v>
      </c>
      <c r="S351" s="100">
        <v>121.9</v>
      </c>
      <c r="T351" s="100">
        <v>46.4</v>
      </c>
      <c r="U351" s="100">
        <v>80.5</v>
      </c>
      <c r="V351" s="100">
        <v>103</v>
      </c>
      <c r="W351" s="100">
        <v>37.200000000000003</v>
      </c>
      <c r="X351" s="100">
        <v>62</v>
      </c>
      <c r="Y351" s="100">
        <v>58.2</v>
      </c>
      <c r="Z351" s="100">
        <v>107</v>
      </c>
      <c r="AA351" s="112">
        <v>109</v>
      </c>
      <c r="AB351" s="100">
        <v>48</v>
      </c>
      <c r="AC351" s="100">
        <v>76.3</v>
      </c>
      <c r="AD351" s="100">
        <v>53.1</v>
      </c>
      <c r="AE351" s="100">
        <v>44.7</v>
      </c>
      <c r="AF351" s="100">
        <v>66.599999999999994</v>
      </c>
      <c r="AG351" s="100">
        <v>96.9</v>
      </c>
      <c r="AH351" s="100">
        <v>18</v>
      </c>
      <c r="AI351" s="100">
        <v>91</v>
      </c>
      <c r="AJ351" s="100">
        <v>131.9</v>
      </c>
      <c r="AK351" s="100">
        <v>35</v>
      </c>
      <c r="AL351" s="100">
        <v>149</v>
      </c>
    </row>
    <row r="352" spans="2:38" x14ac:dyDescent="0.2">
      <c r="B352" s="112">
        <v>2009</v>
      </c>
      <c r="C352" s="112" t="s">
        <v>185</v>
      </c>
      <c r="D352" s="100">
        <v>156</v>
      </c>
      <c r="E352" s="100">
        <v>74</v>
      </c>
      <c r="F352" s="100">
        <v>195.7</v>
      </c>
      <c r="G352" s="100">
        <v>83</v>
      </c>
      <c r="H352" s="100">
        <v>174</v>
      </c>
      <c r="I352" s="100">
        <v>89</v>
      </c>
      <c r="J352" s="100">
        <v>63.5</v>
      </c>
      <c r="K352" s="100">
        <v>57</v>
      </c>
      <c r="L352" s="100">
        <v>44</v>
      </c>
      <c r="M352" s="100">
        <v>64</v>
      </c>
      <c r="N352" s="100">
        <v>91</v>
      </c>
      <c r="O352" s="100">
        <v>76</v>
      </c>
      <c r="P352" s="100">
        <v>55</v>
      </c>
      <c r="Q352" s="100">
        <v>110</v>
      </c>
      <c r="R352" s="100">
        <v>76.8</v>
      </c>
      <c r="S352" s="100">
        <v>123.5</v>
      </c>
      <c r="T352" s="100">
        <v>93.3</v>
      </c>
      <c r="U352" s="100">
        <v>69</v>
      </c>
      <c r="V352" s="100">
        <v>169.5</v>
      </c>
      <c r="W352" s="100">
        <v>93.1</v>
      </c>
      <c r="X352" s="100">
        <v>63</v>
      </c>
      <c r="Y352" s="100">
        <v>103</v>
      </c>
      <c r="Z352" s="100">
        <v>80</v>
      </c>
      <c r="AA352" s="112">
        <v>83</v>
      </c>
      <c r="AB352" s="100">
        <v>31</v>
      </c>
      <c r="AC352" s="100">
        <v>228.4</v>
      </c>
      <c r="AD352" s="100">
        <v>82.4</v>
      </c>
      <c r="AE352" s="100">
        <v>136.19999999999999</v>
      </c>
      <c r="AF352" s="100">
        <v>198</v>
      </c>
      <c r="AG352" s="100">
        <v>125.4</v>
      </c>
      <c r="AH352" s="100">
        <v>197.7</v>
      </c>
      <c r="AI352" s="100">
        <v>193</v>
      </c>
      <c r="AJ352" s="100">
        <v>78.400000000000006</v>
      </c>
      <c r="AK352" s="100">
        <v>102</v>
      </c>
      <c r="AL352" s="100">
        <v>138.5</v>
      </c>
    </row>
    <row r="353" spans="2:38" x14ac:dyDescent="0.2">
      <c r="B353" s="112">
        <v>2009</v>
      </c>
      <c r="C353" s="112" t="s">
        <v>186</v>
      </c>
      <c r="D353" s="100">
        <v>131</v>
      </c>
      <c r="E353" s="100">
        <v>144</v>
      </c>
      <c r="F353" s="100">
        <v>81.099999999999994</v>
      </c>
      <c r="G353" s="100">
        <v>172</v>
      </c>
      <c r="H353" s="100">
        <v>99</v>
      </c>
      <c r="I353" s="100">
        <v>235</v>
      </c>
      <c r="J353" s="100">
        <v>198</v>
      </c>
      <c r="K353" s="100">
        <v>198</v>
      </c>
      <c r="L353" s="100">
        <v>106</v>
      </c>
      <c r="M353" s="100">
        <v>136</v>
      </c>
      <c r="N353" s="100">
        <v>189</v>
      </c>
      <c r="O353" s="100">
        <v>172</v>
      </c>
      <c r="P353" s="100">
        <v>150</v>
      </c>
      <c r="Q353" s="100">
        <v>174</v>
      </c>
      <c r="R353" s="100">
        <v>208.1</v>
      </c>
      <c r="S353" s="100">
        <v>141.19999999999999</v>
      </c>
      <c r="T353" s="100">
        <v>126.4</v>
      </c>
      <c r="U353" s="100">
        <v>239.5</v>
      </c>
      <c r="V353" s="100">
        <v>139</v>
      </c>
      <c r="W353" s="100">
        <v>76.2</v>
      </c>
      <c r="X353" s="100">
        <v>291.5</v>
      </c>
      <c r="Y353" s="100">
        <v>180</v>
      </c>
      <c r="Z353" s="100">
        <v>258</v>
      </c>
      <c r="AA353" s="112">
        <v>175</v>
      </c>
      <c r="AB353" s="100">
        <v>32</v>
      </c>
      <c r="AC353" s="100">
        <v>132.9</v>
      </c>
      <c r="AD353" s="100">
        <v>185.9</v>
      </c>
      <c r="AE353" s="100">
        <v>113.3</v>
      </c>
      <c r="AF353" s="100">
        <v>89</v>
      </c>
      <c r="AG353" s="100">
        <v>137.69999999999999</v>
      </c>
      <c r="AH353" s="100">
        <v>84</v>
      </c>
      <c r="AI353" s="100">
        <v>75</v>
      </c>
      <c r="AJ353" s="100">
        <v>136.30000000000001</v>
      </c>
      <c r="AK353" s="103" t="s">
        <v>234</v>
      </c>
      <c r="AL353" s="100">
        <v>176</v>
      </c>
    </row>
    <row r="354" spans="2:38" x14ac:dyDescent="0.2">
      <c r="B354" s="112">
        <v>2009</v>
      </c>
      <c r="C354" s="112" t="s">
        <v>187</v>
      </c>
      <c r="D354" s="100">
        <v>155.5</v>
      </c>
      <c r="E354" s="100">
        <v>252</v>
      </c>
      <c r="F354" s="100">
        <v>613.29999999999995</v>
      </c>
      <c r="G354" s="100">
        <v>221</v>
      </c>
      <c r="H354" s="100">
        <v>654</v>
      </c>
      <c r="I354" s="100">
        <v>173.5</v>
      </c>
      <c r="J354" s="100">
        <v>288</v>
      </c>
      <c r="K354" s="100">
        <v>164</v>
      </c>
      <c r="L354" s="100">
        <v>223</v>
      </c>
      <c r="M354" s="100">
        <v>315</v>
      </c>
      <c r="N354" s="100">
        <v>374.5</v>
      </c>
      <c r="O354" s="100">
        <v>139</v>
      </c>
      <c r="P354" s="100">
        <v>351</v>
      </c>
      <c r="Q354" s="100">
        <v>353</v>
      </c>
      <c r="R354" s="100">
        <v>157.80000000000001</v>
      </c>
      <c r="S354" s="100">
        <v>385.4</v>
      </c>
      <c r="T354" s="100">
        <v>200</v>
      </c>
      <c r="U354" s="100">
        <v>242</v>
      </c>
      <c r="V354" s="100">
        <v>763</v>
      </c>
      <c r="W354" s="100">
        <v>250</v>
      </c>
      <c r="X354" s="100">
        <v>332</v>
      </c>
      <c r="Y354" s="100">
        <v>164.2</v>
      </c>
      <c r="Z354" s="100">
        <v>232</v>
      </c>
      <c r="AA354" s="112">
        <v>420</v>
      </c>
      <c r="AB354" s="100">
        <v>320</v>
      </c>
      <c r="AC354" s="100">
        <v>540.1</v>
      </c>
      <c r="AD354" s="100">
        <v>105.6</v>
      </c>
      <c r="AE354" s="100">
        <v>379.6</v>
      </c>
      <c r="AF354" s="100">
        <v>539</v>
      </c>
      <c r="AG354" s="100">
        <v>462.1</v>
      </c>
      <c r="AH354" s="100">
        <v>607</v>
      </c>
      <c r="AI354" s="100">
        <v>496</v>
      </c>
      <c r="AJ354" s="100">
        <v>222.1</v>
      </c>
      <c r="AK354" s="100">
        <v>294</v>
      </c>
      <c r="AL354" s="100">
        <v>625</v>
      </c>
    </row>
    <row r="355" spans="2:38" x14ac:dyDescent="0.2">
      <c r="B355" s="112">
        <v>2009</v>
      </c>
      <c r="C355" s="112" t="s">
        <v>188</v>
      </c>
      <c r="D355" s="100">
        <v>72</v>
      </c>
      <c r="E355" s="100">
        <v>57</v>
      </c>
      <c r="F355" s="100">
        <v>272.39999999999998</v>
      </c>
      <c r="G355" s="100">
        <v>92</v>
      </c>
      <c r="H355" s="100">
        <v>248</v>
      </c>
      <c r="I355" s="100">
        <v>124</v>
      </c>
      <c r="J355" s="100">
        <v>135</v>
      </c>
      <c r="K355" s="100">
        <v>150</v>
      </c>
      <c r="L355" s="100">
        <v>354</v>
      </c>
      <c r="M355" s="100">
        <v>134</v>
      </c>
      <c r="N355" s="100">
        <v>260</v>
      </c>
      <c r="O355" s="100">
        <v>214</v>
      </c>
      <c r="P355" s="100">
        <v>113</v>
      </c>
      <c r="Q355" s="100">
        <v>167</v>
      </c>
      <c r="R355" s="100">
        <v>107.7</v>
      </c>
      <c r="S355" s="100">
        <v>118.9</v>
      </c>
      <c r="T355" s="100">
        <v>314.5</v>
      </c>
      <c r="U355" s="100">
        <v>251</v>
      </c>
      <c r="V355" s="100">
        <v>144</v>
      </c>
      <c r="W355" s="100">
        <v>203.2</v>
      </c>
      <c r="X355" s="100">
        <v>194</v>
      </c>
      <c r="Y355" s="100">
        <v>34.799999999999997</v>
      </c>
      <c r="Z355" s="100">
        <v>173</v>
      </c>
      <c r="AA355" s="112">
        <v>355</v>
      </c>
      <c r="AB355" s="100">
        <v>164</v>
      </c>
      <c r="AC355" s="100">
        <v>276.60000000000002</v>
      </c>
      <c r="AD355" s="100">
        <v>75</v>
      </c>
      <c r="AE355" s="100">
        <v>350.7</v>
      </c>
      <c r="AF355" s="100">
        <v>128</v>
      </c>
      <c r="AG355" s="100">
        <v>221.2</v>
      </c>
      <c r="AH355" s="100">
        <v>207</v>
      </c>
      <c r="AI355" s="100">
        <v>177</v>
      </c>
      <c r="AJ355" s="100">
        <v>151.1</v>
      </c>
      <c r="AK355" s="100">
        <v>99</v>
      </c>
      <c r="AL355" s="100">
        <v>219</v>
      </c>
    </row>
    <row r="356" spans="2:38" x14ac:dyDescent="0.2">
      <c r="B356" s="112">
        <v>2010</v>
      </c>
      <c r="C356" s="112" t="s">
        <v>189</v>
      </c>
      <c r="D356" s="100">
        <v>134</v>
      </c>
      <c r="E356" s="100">
        <v>67</v>
      </c>
      <c r="F356" s="100">
        <v>357.5</v>
      </c>
      <c r="G356" s="100">
        <v>134</v>
      </c>
      <c r="H356" s="100">
        <v>418</v>
      </c>
      <c r="I356" s="100">
        <v>109</v>
      </c>
      <c r="J356" s="100">
        <v>103</v>
      </c>
      <c r="K356" s="100">
        <v>133</v>
      </c>
      <c r="L356" s="100">
        <v>103</v>
      </c>
      <c r="M356" s="100">
        <v>57</v>
      </c>
      <c r="N356" s="100">
        <v>100.5</v>
      </c>
      <c r="O356" s="100">
        <v>32</v>
      </c>
      <c r="P356" s="100">
        <v>13</v>
      </c>
      <c r="Q356" s="100">
        <v>79</v>
      </c>
      <c r="R356" s="100">
        <v>103.6</v>
      </c>
      <c r="S356" s="100">
        <v>30.2</v>
      </c>
      <c r="T356" s="100">
        <v>126.6</v>
      </c>
      <c r="U356" s="100">
        <v>76.5</v>
      </c>
      <c r="V356" s="100">
        <v>86.5</v>
      </c>
      <c r="W356" s="100">
        <v>211.7</v>
      </c>
      <c r="X356" s="100">
        <v>276</v>
      </c>
      <c r="Y356" s="100">
        <v>102.1</v>
      </c>
      <c r="Z356" s="100">
        <v>62</v>
      </c>
      <c r="AA356" s="112">
        <v>182</v>
      </c>
      <c r="AB356" s="103" t="s">
        <v>234</v>
      </c>
      <c r="AC356" s="100">
        <v>241.5</v>
      </c>
      <c r="AD356" s="100">
        <v>75.900000000000006</v>
      </c>
      <c r="AE356" s="100">
        <v>122.7</v>
      </c>
      <c r="AF356" s="100">
        <v>152</v>
      </c>
      <c r="AG356" s="100">
        <v>190.8</v>
      </c>
      <c r="AH356" s="100">
        <v>350</v>
      </c>
      <c r="AI356" s="100">
        <v>56</v>
      </c>
      <c r="AJ356" s="100">
        <v>136.9</v>
      </c>
      <c r="AK356" s="100">
        <v>94</v>
      </c>
      <c r="AL356" s="100">
        <v>106</v>
      </c>
    </row>
    <row r="357" spans="2:38" x14ac:dyDescent="0.2">
      <c r="B357" s="112">
        <v>2010</v>
      </c>
      <c r="C357" s="112" t="s">
        <v>190</v>
      </c>
      <c r="D357" s="100">
        <v>314</v>
      </c>
      <c r="E357" s="100">
        <v>378</v>
      </c>
      <c r="F357" s="100">
        <v>166.2</v>
      </c>
      <c r="G357" s="100">
        <v>369</v>
      </c>
      <c r="H357" s="100">
        <v>320</v>
      </c>
      <c r="I357" s="100">
        <v>329</v>
      </c>
      <c r="J357" s="100">
        <v>256</v>
      </c>
      <c r="K357" s="100">
        <v>346</v>
      </c>
      <c r="L357" s="100">
        <v>497</v>
      </c>
      <c r="M357" s="100">
        <v>234.5</v>
      </c>
      <c r="N357" s="100">
        <v>335</v>
      </c>
      <c r="O357" s="100">
        <v>351</v>
      </c>
      <c r="P357" s="100">
        <v>411</v>
      </c>
      <c r="Q357" s="100">
        <v>507</v>
      </c>
      <c r="R357" s="100">
        <v>351.9</v>
      </c>
      <c r="S357" s="100">
        <v>496.3</v>
      </c>
      <c r="T357" s="100">
        <v>453</v>
      </c>
      <c r="U357" s="100">
        <v>531.5</v>
      </c>
      <c r="V357" s="100">
        <v>362.5</v>
      </c>
      <c r="W357" s="100">
        <v>523.70000000000005</v>
      </c>
      <c r="X357" s="100">
        <v>323</v>
      </c>
      <c r="Y357" s="100">
        <v>183.4</v>
      </c>
      <c r="Z357" s="100">
        <v>493</v>
      </c>
      <c r="AA357" s="112">
        <v>532</v>
      </c>
      <c r="AB357" s="103" t="s">
        <v>234</v>
      </c>
      <c r="AC357" s="100">
        <v>298.10000000000002</v>
      </c>
      <c r="AD357" s="100">
        <v>231.4</v>
      </c>
      <c r="AE357" s="100">
        <v>428.3</v>
      </c>
      <c r="AF357" s="100">
        <v>485</v>
      </c>
      <c r="AG357" s="100">
        <v>509.8</v>
      </c>
      <c r="AH357" s="100">
        <v>208</v>
      </c>
      <c r="AI357" s="100">
        <v>333</v>
      </c>
      <c r="AJ357" s="100">
        <v>259.89999999999998</v>
      </c>
      <c r="AK357" s="100">
        <v>325.5</v>
      </c>
      <c r="AL357" s="100">
        <v>313</v>
      </c>
    </row>
    <row r="358" spans="2:38" x14ac:dyDescent="0.2">
      <c r="B358" s="112">
        <v>2010</v>
      </c>
      <c r="C358" s="112" t="s">
        <v>191</v>
      </c>
      <c r="D358" s="100">
        <v>116</v>
      </c>
      <c r="E358" s="100">
        <v>60</v>
      </c>
      <c r="F358" s="100">
        <v>46.7</v>
      </c>
      <c r="G358" s="100">
        <v>83</v>
      </c>
      <c r="H358" s="100">
        <v>84</v>
      </c>
      <c r="I358" s="100">
        <v>89</v>
      </c>
      <c r="J358" s="100">
        <v>119</v>
      </c>
      <c r="K358" s="100">
        <v>95</v>
      </c>
      <c r="L358" s="100">
        <v>56</v>
      </c>
      <c r="M358" s="100">
        <v>37</v>
      </c>
      <c r="N358" s="100">
        <v>64</v>
      </c>
      <c r="O358" s="100">
        <v>35</v>
      </c>
      <c r="P358" s="100">
        <v>50</v>
      </c>
      <c r="Q358" s="100">
        <v>116</v>
      </c>
      <c r="R358" s="100">
        <v>54.5</v>
      </c>
      <c r="S358" s="100">
        <v>31.6</v>
      </c>
      <c r="T358" s="100">
        <v>112.4</v>
      </c>
      <c r="U358" s="100">
        <v>47</v>
      </c>
      <c r="V358" s="100">
        <v>59</v>
      </c>
      <c r="W358" s="100">
        <v>150.4</v>
      </c>
      <c r="X358" s="100">
        <v>25</v>
      </c>
      <c r="Y358" s="100">
        <v>42.3</v>
      </c>
      <c r="Z358" s="100">
        <v>58</v>
      </c>
      <c r="AA358" s="112">
        <v>133</v>
      </c>
      <c r="AB358" s="103" t="s">
        <v>234</v>
      </c>
      <c r="AC358" s="100">
        <v>53.7</v>
      </c>
      <c r="AD358" s="100">
        <v>71.900000000000006</v>
      </c>
      <c r="AE358" s="100">
        <v>109</v>
      </c>
      <c r="AF358" s="100">
        <v>75</v>
      </c>
      <c r="AG358" s="100">
        <v>41</v>
      </c>
      <c r="AH358" s="100">
        <v>148</v>
      </c>
      <c r="AI358" s="100">
        <v>25</v>
      </c>
      <c r="AJ358" s="100">
        <v>89.1</v>
      </c>
      <c r="AK358" s="100">
        <v>110</v>
      </c>
      <c r="AL358" s="100">
        <v>57</v>
      </c>
    </row>
    <row r="359" spans="2:38" x14ac:dyDescent="0.2">
      <c r="B359" s="112">
        <v>2010</v>
      </c>
      <c r="C359" s="112" t="s">
        <v>192</v>
      </c>
      <c r="D359" s="100">
        <v>65</v>
      </c>
      <c r="E359" s="103" t="s">
        <v>234</v>
      </c>
      <c r="F359" s="100">
        <v>62.9</v>
      </c>
      <c r="G359" s="100">
        <v>103</v>
      </c>
      <c r="H359" s="100">
        <v>106</v>
      </c>
      <c r="I359" s="100">
        <v>97</v>
      </c>
      <c r="J359" s="100">
        <v>28</v>
      </c>
      <c r="K359" s="100">
        <v>61</v>
      </c>
      <c r="L359" s="100">
        <v>34</v>
      </c>
      <c r="M359" s="100">
        <v>27</v>
      </c>
      <c r="N359" s="100">
        <v>62.5</v>
      </c>
      <c r="O359" s="103" t="s">
        <v>234</v>
      </c>
      <c r="P359" s="100">
        <v>25</v>
      </c>
      <c r="Q359" s="100">
        <v>120</v>
      </c>
      <c r="R359" s="100">
        <v>77.900000000000006</v>
      </c>
      <c r="S359" s="100">
        <v>39.1</v>
      </c>
      <c r="T359" s="100">
        <v>61.4</v>
      </c>
      <c r="U359" s="100">
        <v>35</v>
      </c>
      <c r="V359" s="100">
        <v>41</v>
      </c>
      <c r="W359" s="100">
        <v>54.3</v>
      </c>
      <c r="X359" s="100">
        <v>79</v>
      </c>
      <c r="Y359" s="100">
        <v>103.8</v>
      </c>
      <c r="Z359" s="100">
        <v>43</v>
      </c>
      <c r="AA359" s="112">
        <v>28</v>
      </c>
      <c r="AB359" s="100">
        <v>12</v>
      </c>
      <c r="AC359" s="100">
        <v>91</v>
      </c>
      <c r="AD359" s="100">
        <v>68.8</v>
      </c>
      <c r="AE359" s="100">
        <v>23.1</v>
      </c>
      <c r="AF359" s="100">
        <v>53</v>
      </c>
      <c r="AG359" s="100">
        <v>40.9</v>
      </c>
      <c r="AH359" s="100">
        <v>25</v>
      </c>
      <c r="AI359" s="100">
        <v>25.9</v>
      </c>
      <c r="AJ359" s="100">
        <v>70.599999999999994</v>
      </c>
      <c r="AK359" s="100">
        <v>20</v>
      </c>
      <c r="AL359" s="100">
        <v>50</v>
      </c>
    </row>
    <row r="360" spans="2:38" x14ac:dyDescent="0.2">
      <c r="B360" s="112">
        <v>2010</v>
      </c>
      <c r="C360" s="112" t="s">
        <v>193</v>
      </c>
      <c r="D360" s="100">
        <v>95</v>
      </c>
      <c r="E360" s="100">
        <v>49</v>
      </c>
      <c r="F360" s="100">
        <v>126.8</v>
      </c>
      <c r="G360" s="100">
        <v>135</v>
      </c>
      <c r="H360" s="100">
        <v>157</v>
      </c>
      <c r="I360" s="100">
        <v>65</v>
      </c>
      <c r="J360" s="100">
        <v>108</v>
      </c>
      <c r="K360" s="100">
        <v>84</v>
      </c>
      <c r="L360" s="100">
        <v>84</v>
      </c>
      <c r="M360" s="100">
        <v>85</v>
      </c>
      <c r="N360" s="100">
        <v>72</v>
      </c>
      <c r="O360" s="100">
        <v>47</v>
      </c>
      <c r="P360" s="100">
        <v>86</v>
      </c>
      <c r="Q360" s="100">
        <v>61</v>
      </c>
      <c r="R360" s="100">
        <v>86.8</v>
      </c>
      <c r="S360" s="100">
        <v>92.9</v>
      </c>
      <c r="T360" s="100">
        <v>147</v>
      </c>
      <c r="U360" s="100">
        <v>80</v>
      </c>
      <c r="V360" s="100">
        <v>75.5</v>
      </c>
      <c r="W360" s="100">
        <v>82.6</v>
      </c>
      <c r="X360" s="100">
        <v>92</v>
      </c>
      <c r="Y360" s="100">
        <v>86.4</v>
      </c>
      <c r="Z360" s="100">
        <v>71</v>
      </c>
      <c r="AA360" s="112">
        <v>155</v>
      </c>
      <c r="AB360" s="100">
        <v>13</v>
      </c>
      <c r="AC360" s="100">
        <v>108.5</v>
      </c>
      <c r="AD360" s="100">
        <v>93.9</v>
      </c>
      <c r="AE360" s="100">
        <v>86.7</v>
      </c>
      <c r="AF360" s="100">
        <v>115</v>
      </c>
      <c r="AG360" s="100">
        <v>163.41</v>
      </c>
      <c r="AH360" s="100">
        <v>143</v>
      </c>
      <c r="AI360" s="100">
        <v>114</v>
      </c>
      <c r="AJ360" s="100">
        <v>55.9</v>
      </c>
      <c r="AK360" s="100">
        <v>142</v>
      </c>
      <c r="AL360" s="100">
        <v>88</v>
      </c>
    </row>
    <row r="361" spans="2:38" x14ac:dyDescent="0.2">
      <c r="B361" s="112">
        <v>2010</v>
      </c>
      <c r="C361" s="112" t="s">
        <v>194</v>
      </c>
      <c r="D361" s="100">
        <v>99</v>
      </c>
      <c r="E361" s="100">
        <v>33</v>
      </c>
      <c r="F361" s="100">
        <v>22.4</v>
      </c>
      <c r="G361" s="100">
        <v>135</v>
      </c>
      <c r="H361" s="100">
        <v>5</v>
      </c>
      <c r="I361" s="100">
        <v>110</v>
      </c>
      <c r="J361" s="100">
        <v>76</v>
      </c>
      <c r="K361" s="100">
        <v>69</v>
      </c>
      <c r="L361" s="100">
        <v>85</v>
      </c>
      <c r="M361" s="100">
        <v>40</v>
      </c>
      <c r="N361" s="100">
        <v>63</v>
      </c>
      <c r="O361" s="100">
        <v>44</v>
      </c>
      <c r="P361" s="100">
        <v>29</v>
      </c>
      <c r="Q361" s="100">
        <v>112</v>
      </c>
      <c r="R361" s="100">
        <v>54.9</v>
      </c>
      <c r="S361" s="100">
        <v>57.3</v>
      </c>
      <c r="T361" s="100">
        <v>84</v>
      </c>
      <c r="U361" s="100">
        <v>103</v>
      </c>
      <c r="V361" s="100">
        <v>100</v>
      </c>
      <c r="W361" s="100">
        <v>45.6</v>
      </c>
      <c r="X361" s="100">
        <v>116</v>
      </c>
      <c r="Y361" s="100">
        <v>69.5</v>
      </c>
      <c r="Z361" s="100">
        <v>60</v>
      </c>
      <c r="AA361" s="112">
        <v>73</v>
      </c>
      <c r="AB361" s="100">
        <v>57</v>
      </c>
      <c r="AC361" s="100">
        <v>30.1</v>
      </c>
      <c r="AD361" s="100">
        <v>72.2</v>
      </c>
      <c r="AE361" s="100">
        <v>46.7</v>
      </c>
      <c r="AF361" s="100">
        <v>48</v>
      </c>
      <c r="AG361" s="100">
        <v>59.2</v>
      </c>
      <c r="AH361" s="100">
        <v>16</v>
      </c>
      <c r="AI361" s="100">
        <v>33</v>
      </c>
      <c r="AJ361" s="100">
        <v>67.099999999999994</v>
      </c>
      <c r="AK361" s="100">
        <v>52</v>
      </c>
      <c r="AL361" s="100">
        <v>62</v>
      </c>
    </row>
    <row r="362" spans="2:38" x14ac:dyDescent="0.2">
      <c r="B362" s="112">
        <v>2010</v>
      </c>
      <c r="C362" s="112" t="s">
        <v>183</v>
      </c>
      <c r="D362" s="100">
        <v>184</v>
      </c>
      <c r="E362" s="100">
        <v>205</v>
      </c>
      <c r="F362" s="100">
        <v>168.5</v>
      </c>
      <c r="G362" s="100">
        <v>154</v>
      </c>
      <c r="H362" s="100">
        <v>149</v>
      </c>
      <c r="I362" s="100">
        <v>173</v>
      </c>
      <c r="J362" s="100">
        <v>163</v>
      </c>
      <c r="K362" s="100">
        <v>102</v>
      </c>
      <c r="L362" s="100">
        <v>127</v>
      </c>
      <c r="M362" s="100">
        <v>186</v>
      </c>
      <c r="N362" s="100">
        <v>117</v>
      </c>
      <c r="O362" s="100">
        <v>161</v>
      </c>
      <c r="P362" s="100">
        <v>168</v>
      </c>
      <c r="Q362" s="100">
        <v>234</v>
      </c>
      <c r="R362" s="100">
        <v>124.6</v>
      </c>
      <c r="S362" s="100">
        <v>288.8</v>
      </c>
      <c r="T362" s="100">
        <v>66.2</v>
      </c>
      <c r="U362" s="100">
        <v>143</v>
      </c>
      <c r="V362" s="100">
        <v>229</v>
      </c>
      <c r="W362" s="100">
        <v>109.1</v>
      </c>
      <c r="X362" s="100">
        <v>145</v>
      </c>
      <c r="Y362" s="100">
        <v>173.2</v>
      </c>
      <c r="Z362" s="100">
        <v>89</v>
      </c>
      <c r="AA362" s="112">
        <v>108</v>
      </c>
      <c r="AB362" s="100">
        <v>20</v>
      </c>
      <c r="AC362" s="100">
        <v>276.8</v>
      </c>
      <c r="AD362" s="100">
        <v>193.4</v>
      </c>
      <c r="AE362" s="100">
        <v>91.6</v>
      </c>
      <c r="AF362" s="100">
        <v>107</v>
      </c>
      <c r="AG362" s="100">
        <v>144.30000000000001</v>
      </c>
      <c r="AH362" s="100">
        <v>95</v>
      </c>
      <c r="AI362" s="100">
        <v>135</v>
      </c>
      <c r="AJ362" s="100">
        <v>174.3</v>
      </c>
      <c r="AK362" s="100">
        <v>90</v>
      </c>
      <c r="AL362" s="100">
        <v>241</v>
      </c>
    </row>
    <row r="363" spans="2:38" x14ac:dyDescent="0.2">
      <c r="B363" s="112">
        <v>2010</v>
      </c>
      <c r="C363" s="112" t="s">
        <v>184</v>
      </c>
      <c r="D363" s="100">
        <v>151</v>
      </c>
      <c r="E363" s="100">
        <v>55</v>
      </c>
      <c r="F363" s="100">
        <v>13.6</v>
      </c>
      <c r="G363" s="100">
        <v>124</v>
      </c>
      <c r="H363" s="100">
        <v>30</v>
      </c>
      <c r="I363" s="100">
        <v>178</v>
      </c>
      <c r="J363" s="100">
        <v>71</v>
      </c>
      <c r="K363" s="100">
        <v>26</v>
      </c>
      <c r="L363" s="100">
        <v>59</v>
      </c>
      <c r="M363" s="100">
        <v>81</v>
      </c>
      <c r="N363" s="100">
        <v>98</v>
      </c>
      <c r="O363" s="100">
        <v>60</v>
      </c>
      <c r="P363" s="100">
        <v>82</v>
      </c>
      <c r="Q363" s="100">
        <v>93</v>
      </c>
      <c r="R363" s="100">
        <v>29.9</v>
      </c>
      <c r="S363" s="100">
        <v>101.8</v>
      </c>
      <c r="T363" s="100">
        <v>61.5</v>
      </c>
      <c r="U363" s="100">
        <v>115</v>
      </c>
      <c r="V363" s="100">
        <v>19</v>
      </c>
      <c r="W363" s="100">
        <v>91.4</v>
      </c>
      <c r="X363" s="100">
        <v>120</v>
      </c>
      <c r="Y363" s="100">
        <v>99.7</v>
      </c>
      <c r="Z363" s="100">
        <v>130</v>
      </c>
      <c r="AA363" s="112">
        <v>96</v>
      </c>
      <c r="AB363" s="103" t="s">
        <v>234</v>
      </c>
      <c r="AC363" s="100">
        <v>80.5</v>
      </c>
      <c r="AD363" s="100">
        <v>120.8</v>
      </c>
      <c r="AE363" s="100">
        <v>76.5</v>
      </c>
      <c r="AF363" s="100">
        <v>46</v>
      </c>
      <c r="AG363" s="100">
        <v>85.8</v>
      </c>
      <c r="AH363" s="100">
        <v>25</v>
      </c>
      <c r="AI363" s="100">
        <v>33</v>
      </c>
      <c r="AJ363" s="100">
        <v>66.2</v>
      </c>
      <c r="AK363" s="100">
        <v>65</v>
      </c>
      <c r="AL363" s="100">
        <v>27</v>
      </c>
    </row>
    <row r="364" spans="2:38" x14ac:dyDescent="0.2">
      <c r="B364" s="112">
        <v>2010</v>
      </c>
      <c r="C364" s="112" t="s">
        <v>185</v>
      </c>
      <c r="D364" s="100">
        <v>99</v>
      </c>
      <c r="E364" s="100">
        <v>126</v>
      </c>
      <c r="F364" s="100">
        <v>143.9</v>
      </c>
      <c r="G364" s="100">
        <v>99</v>
      </c>
      <c r="H364" s="100">
        <v>139</v>
      </c>
      <c r="I364" s="100">
        <v>146</v>
      </c>
      <c r="J364" s="100">
        <v>128</v>
      </c>
      <c r="K364" s="100">
        <v>146</v>
      </c>
      <c r="L364" s="100">
        <v>33</v>
      </c>
      <c r="M364" s="100">
        <v>81</v>
      </c>
      <c r="N364" s="100">
        <v>80</v>
      </c>
      <c r="O364" s="100">
        <v>150</v>
      </c>
      <c r="P364" s="100">
        <v>125</v>
      </c>
      <c r="Q364" s="100">
        <v>135</v>
      </c>
      <c r="R364" s="100">
        <v>98.8</v>
      </c>
      <c r="S364" s="100">
        <v>159.69999999999999</v>
      </c>
      <c r="T364" s="100">
        <v>87.7</v>
      </c>
      <c r="U364" s="100">
        <v>64</v>
      </c>
      <c r="V364" s="100">
        <v>119</v>
      </c>
      <c r="W364" s="100">
        <v>86.5</v>
      </c>
      <c r="X364" s="100">
        <v>137</v>
      </c>
      <c r="Y364" s="100">
        <v>162.1</v>
      </c>
      <c r="Z364" s="100">
        <v>63</v>
      </c>
      <c r="AA364" s="112">
        <v>97</v>
      </c>
      <c r="AB364" s="100">
        <v>43</v>
      </c>
      <c r="AC364" s="100">
        <v>121.1</v>
      </c>
      <c r="AD364" s="100">
        <v>116.8</v>
      </c>
      <c r="AE364" s="100">
        <v>56.4</v>
      </c>
      <c r="AF364" s="100">
        <v>74</v>
      </c>
      <c r="AG364" s="100">
        <v>145.19999999999999</v>
      </c>
      <c r="AH364" s="100">
        <v>51</v>
      </c>
      <c r="AI364" s="100">
        <v>83</v>
      </c>
      <c r="AJ364" s="100">
        <v>120.1</v>
      </c>
      <c r="AK364" s="100">
        <v>37</v>
      </c>
      <c r="AL364" s="100">
        <v>116</v>
      </c>
    </row>
    <row r="365" spans="2:38" x14ac:dyDescent="0.2">
      <c r="B365" s="112">
        <v>2010</v>
      </c>
      <c r="C365" s="112" t="s">
        <v>186</v>
      </c>
      <c r="D365" s="100">
        <v>33</v>
      </c>
      <c r="E365" s="103" t="s">
        <v>234</v>
      </c>
      <c r="F365" s="100">
        <v>24.4</v>
      </c>
      <c r="G365" s="100">
        <v>26</v>
      </c>
      <c r="H365" s="100">
        <v>27</v>
      </c>
      <c r="I365" s="100">
        <v>24</v>
      </c>
      <c r="J365" s="100">
        <v>17</v>
      </c>
      <c r="K365" s="100">
        <v>27</v>
      </c>
      <c r="L365" s="100">
        <v>27</v>
      </c>
      <c r="M365" s="103" t="s">
        <v>234</v>
      </c>
      <c r="N365" s="100">
        <v>41</v>
      </c>
      <c r="O365" s="103" t="s">
        <v>234</v>
      </c>
      <c r="P365" s="103" t="s">
        <v>234</v>
      </c>
      <c r="Q365" s="100">
        <v>40</v>
      </c>
      <c r="R365" s="100">
        <v>44.5</v>
      </c>
      <c r="S365" s="100">
        <v>18.600000000000001</v>
      </c>
      <c r="T365" s="100">
        <v>71.099999999999994</v>
      </c>
      <c r="U365" s="100">
        <v>26</v>
      </c>
      <c r="V365" s="100">
        <v>9</v>
      </c>
      <c r="W365" s="100">
        <v>40.4</v>
      </c>
      <c r="X365" s="100">
        <v>46</v>
      </c>
      <c r="Y365" s="100">
        <v>45.1</v>
      </c>
      <c r="Z365" s="100">
        <v>38</v>
      </c>
      <c r="AA365" s="112">
        <v>33</v>
      </c>
      <c r="AB365" s="100">
        <v>18</v>
      </c>
      <c r="AC365" s="100">
        <v>20.5</v>
      </c>
      <c r="AD365" s="100">
        <v>18.899999999999999</v>
      </c>
      <c r="AE365" s="100">
        <v>42.7</v>
      </c>
      <c r="AF365" s="100">
        <v>35</v>
      </c>
      <c r="AG365" s="100">
        <v>22.3</v>
      </c>
      <c r="AH365" s="100">
        <v>27</v>
      </c>
      <c r="AI365" s="100">
        <v>24</v>
      </c>
      <c r="AJ365" s="100">
        <v>18.100000000000001</v>
      </c>
      <c r="AK365" s="100">
        <v>28</v>
      </c>
      <c r="AL365" s="100">
        <v>16</v>
      </c>
    </row>
    <row r="366" spans="2:38" x14ac:dyDescent="0.2">
      <c r="B366" s="112">
        <v>2010</v>
      </c>
      <c r="C366" s="112" t="s">
        <v>187</v>
      </c>
      <c r="D366" s="100">
        <v>58</v>
      </c>
      <c r="E366" s="100">
        <v>47</v>
      </c>
      <c r="F366" s="100">
        <v>32.700000000000003</v>
      </c>
      <c r="G366" s="100">
        <v>62</v>
      </c>
      <c r="H366" s="100">
        <v>27</v>
      </c>
      <c r="I366" s="100">
        <v>58</v>
      </c>
      <c r="J366" s="100">
        <v>36</v>
      </c>
      <c r="K366" s="100">
        <v>24</v>
      </c>
      <c r="L366" s="100">
        <v>35</v>
      </c>
      <c r="M366" s="100">
        <v>41</v>
      </c>
      <c r="N366" s="100">
        <v>28</v>
      </c>
      <c r="O366" s="100">
        <v>102</v>
      </c>
      <c r="P366" s="100">
        <v>89</v>
      </c>
      <c r="Q366" s="100">
        <v>87</v>
      </c>
      <c r="R366" s="100">
        <v>35.799999999999997</v>
      </c>
      <c r="S366" s="100">
        <v>111.1</v>
      </c>
      <c r="T366" s="100">
        <v>30</v>
      </c>
      <c r="U366" s="100">
        <v>47.5</v>
      </c>
      <c r="V366" s="100">
        <v>45</v>
      </c>
      <c r="W366" s="100">
        <v>30.8</v>
      </c>
      <c r="X366" s="100">
        <v>118</v>
      </c>
      <c r="Y366" s="100">
        <v>22.2</v>
      </c>
      <c r="Z366" s="100">
        <v>52</v>
      </c>
      <c r="AA366" s="112">
        <v>90</v>
      </c>
      <c r="AB366" s="100">
        <v>29</v>
      </c>
      <c r="AC366" s="100">
        <v>21.8</v>
      </c>
      <c r="AD366" s="100">
        <v>65.900000000000006</v>
      </c>
      <c r="AE366" s="100">
        <v>46.1</v>
      </c>
      <c r="AF366" s="100">
        <v>44</v>
      </c>
      <c r="AG366" s="100">
        <v>37</v>
      </c>
      <c r="AH366" s="100">
        <v>46.5</v>
      </c>
      <c r="AI366" s="100">
        <v>45</v>
      </c>
      <c r="AJ366" s="100">
        <v>87</v>
      </c>
      <c r="AK366" s="100">
        <v>40</v>
      </c>
      <c r="AL366" s="100">
        <v>117</v>
      </c>
    </row>
    <row r="367" spans="2:38" x14ac:dyDescent="0.2">
      <c r="B367" s="112">
        <v>2010</v>
      </c>
      <c r="C367" s="112" t="s">
        <v>188</v>
      </c>
      <c r="D367" s="100">
        <v>53</v>
      </c>
      <c r="E367" s="100">
        <v>12</v>
      </c>
      <c r="F367" s="100">
        <v>78.5</v>
      </c>
      <c r="G367" s="100">
        <v>85</v>
      </c>
      <c r="H367" s="100">
        <v>65</v>
      </c>
      <c r="I367" s="100">
        <v>66</v>
      </c>
      <c r="J367" s="100">
        <v>41</v>
      </c>
      <c r="K367" s="100">
        <v>15</v>
      </c>
      <c r="L367" s="100">
        <v>56</v>
      </c>
      <c r="M367" s="100">
        <v>21</v>
      </c>
      <c r="N367" s="100">
        <v>26.5</v>
      </c>
      <c r="O367" s="103" t="s">
        <v>234</v>
      </c>
      <c r="P367" s="100">
        <v>73</v>
      </c>
      <c r="Q367" s="100">
        <v>32</v>
      </c>
      <c r="R367" s="100">
        <v>25.7</v>
      </c>
      <c r="S367" s="100">
        <v>55.3</v>
      </c>
      <c r="T367" s="100">
        <v>53</v>
      </c>
      <c r="U367" s="100">
        <v>53</v>
      </c>
      <c r="V367" s="100">
        <v>64</v>
      </c>
      <c r="W367" s="100">
        <v>84.6</v>
      </c>
      <c r="X367" s="100">
        <v>51</v>
      </c>
      <c r="Y367" s="100">
        <v>22.2</v>
      </c>
      <c r="Z367" s="100">
        <v>39</v>
      </c>
      <c r="AA367" s="112">
        <v>70</v>
      </c>
      <c r="AB367" s="103" t="s">
        <v>234</v>
      </c>
      <c r="AC367" s="100">
        <v>76.7</v>
      </c>
      <c r="AD367" s="100">
        <v>36.9</v>
      </c>
      <c r="AE367" s="100">
        <v>88.4</v>
      </c>
      <c r="AF367" s="100">
        <v>59</v>
      </c>
      <c r="AG367" s="100">
        <v>65.7</v>
      </c>
      <c r="AH367" s="100">
        <v>42</v>
      </c>
      <c r="AI367" s="100">
        <v>73.5</v>
      </c>
      <c r="AJ367" s="100">
        <v>55.5</v>
      </c>
      <c r="AK367" s="100">
        <v>81</v>
      </c>
      <c r="AL367" s="100">
        <v>27</v>
      </c>
    </row>
    <row r="368" spans="2:38" x14ac:dyDescent="0.2">
      <c r="B368" s="98">
        <v>2011</v>
      </c>
      <c r="C368" s="99" t="s">
        <v>189</v>
      </c>
      <c r="D368" s="100">
        <v>156</v>
      </c>
      <c r="E368" s="101">
        <v>64</v>
      </c>
      <c r="F368" s="100">
        <v>137.4</v>
      </c>
      <c r="G368" s="101">
        <v>179.5</v>
      </c>
      <c r="H368" s="100">
        <v>186</v>
      </c>
      <c r="I368" s="100">
        <v>141</v>
      </c>
      <c r="J368" s="101">
        <v>106</v>
      </c>
      <c r="K368" s="101">
        <v>185</v>
      </c>
      <c r="L368" s="100">
        <v>244</v>
      </c>
      <c r="M368" s="100">
        <v>108</v>
      </c>
      <c r="N368" s="101">
        <v>266</v>
      </c>
      <c r="O368" s="100">
        <v>88</v>
      </c>
      <c r="P368" s="101">
        <v>203</v>
      </c>
      <c r="Q368" s="100">
        <v>154</v>
      </c>
      <c r="R368" s="100">
        <v>93.4</v>
      </c>
      <c r="S368" s="100">
        <v>59.8</v>
      </c>
      <c r="T368" s="100">
        <v>274.7</v>
      </c>
      <c r="U368" s="101">
        <v>205</v>
      </c>
      <c r="V368" s="101">
        <v>110.2</v>
      </c>
      <c r="W368" s="100">
        <v>219.6</v>
      </c>
      <c r="X368" s="100">
        <v>152</v>
      </c>
      <c r="Y368" s="100">
        <v>130</v>
      </c>
      <c r="Z368" s="101">
        <v>254</v>
      </c>
      <c r="AA368" s="98">
        <v>231</v>
      </c>
      <c r="AB368" s="101">
        <v>143</v>
      </c>
      <c r="AC368" s="100">
        <v>264.2</v>
      </c>
      <c r="AD368" s="100">
        <v>139.30000000000001</v>
      </c>
      <c r="AE368" s="100">
        <v>197.7</v>
      </c>
      <c r="AF368" s="100">
        <v>238</v>
      </c>
      <c r="AG368" s="100">
        <v>127</v>
      </c>
      <c r="AH368" s="100">
        <v>163</v>
      </c>
      <c r="AI368" s="101">
        <v>73</v>
      </c>
      <c r="AJ368" s="100">
        <v>70.5</v>
      </c>
      <c r="AK368" s="101">
        <v>161.5</v>
      </c>
      <c r="AL368" s="101">
        <v>154</v>
      </c>
    </row>
    <row r="369" spans="2:38" x14ac:dyDescent="0.2">
      <c r="B369" s="98">
        <v>2011</v>
      </c>
      <c r="C369" s="99" t="s">
        <v>190</v>
      </c>
      <c r="D369" s="100">
        <v>146</v>
      </c>
      <c r="E369" s="101">
        <v>97</v>
      </c>
      <c r="F369" s="100">
        <v>186.1</v>
      </c>
      <c r="G369" s="101">
        <v>176.5</v>
      </c>
      <c r="H369" s="100">
        <v>213</v>
      </c>
      <c r="I369" s="100">
        <v>94</v>
      </c>
      <c r="J369" s="101">
        <v>129</v>
      </c>
      <c r="K369" s="101">
        <v>79</v>
      </c>
      <c r="L369" s="100">
        <v>209</v>
      </c>
      <c r="M369" s="100">
        <v>344</v>
      </c>
      <c r="N369" s="101">
        <v>126</v>
      </c>
      <c r="O369" s="100">
        <v>128</v>
      </c>
      <c r="P369" s="101">
        <v>302</v>
      </c>
      <c r="Q369" s="100">
        <v>142</v>
      </c>
      <c r="R369" s="100">
        <v>119.6</v>
      </c>
      <c r="S369" s="100">
        <v>158.4</v>
      </c>
      <c r="T369" s="100">
        <v>58.8</v>
      </c>
      <c r="U369" s="101">
        <v>184</v>
      </c>
      <c r="V369" s="101">
        <v>162.4</v>
      </c>
      <c r="W369" s="100">
        <v>109.6</v>
      </c>
      <c r="X369" s="100">
        <v>75</v>
      </c>
      <c r="Y369" s="100">
        <v>112.9</v>
      </c>
      <c r="Z369" s="101">
        <v>122</v>
      </c>
      <c r="AA369" s="98">
        <v>151</v>
      </c>
      <c r="AB369" s="101">
        <v>120.5</v>
      </c>
      <c r="AC369" s="100">
        <v>267.2</v>
      </c>
      <c r="AD369" s="100">
        <v>144.9</v>
      </c>
      <c r="AE369" s="100">
        <v>188.2</v>
      </c>
      <c r="AF369" s="100">
        <v>336</v>
      </c>
      <c r="AG369" s="100">
        <v>161</v>
      </c>
      <c r="AH369" s="100">
        <v>245</v>
      </c>
      <c r="AI369" s="101">
        <v>203</v>
      </c>
      <c r="AJ369" s="100">
        <v>114.1</v>
      </c>
      <c r="AK369" s="101">
        <v>132.69999999999999</v>
      </c>
      <c r="AL369" s="101">
        <v>161.1</v>
      </c>
    </row>
    <row r="370" spans="2:38" x14ac:dyDescent="0.2">
      <c r="B370" s="98">
        <v>2011</v>
      </c>
      <c r="C370" s="99" t="s">
        <v>191</v>
      </c>
      <c r="D370" s="100">
        <v>118</v>
      </c>
      <c r="E370" s="101">
        <v>42</v>
      </c>
      <c r="F370" s="100">
        <v>66</v>
      </c>
      <c r="G370" s="101">
        <v>56</v>
      </c>
      <c r="H370" s="100">
        <v>85</v>
      </c>
      <c r="I370" s="100">
        <v>93</v>
      </c>
      <c r="J370" s="101">
        <v>49</v>
      </c>
      <c r="K370" s="101">
        <v>42.2</v>
      </c>
      <c r="L370" s="100">
        <v>27.1</v>
      </c>
      <c r="M370" s="100">
        <v>75</v>
      </c>
      <c r="N370" s="101">
        <v>27</v>
      </c>
      <c r="O370" s="100">
        <v>22</v>
      </c>
      <c r="P370" s="101">
        <v>12</v>
      </c>
      <c r="Q370" s="100">
        <v>80</v>
      </c>
      <c r="R370" s="100">
        <v>44.7</v>
      </c>
      <c r="S370" s="100">
        <v>24.5</v>
      </c>
      <c r="T370" s="100">
        <v>37.9</v>
      </c>
      <c r="U370" s="101">
        <v>49</v>
      </c>
      <c r="V370" s="101">
        <v>33.5</v>
      </c>
      <c r="W370" s="100">
        <v>25</v>
      </c>
      <c r="X370" s="100">
        <v>45</v>
      </c>
      <c r="Y370" s="100">
        <v>72.900000000000006</v>
      </c>
      <c r="Z370" s="101">
        <v>100</v>
      </c>
      <c r="AA370" s="98">
        <v>55</v>
      </c>
      <c r="AB370" s="101">
        <v>17.5</v>
      </c>
      <c r="AC370" s="100">
        <v>43</v>
      </c>
      <c r="AD370" s="100">
        <v>91</v>
      </c>
      <c r="AE370" s="100">
        <v>62.5</v>
      </c>
      <c r="AF370" s="100">
        <v>94</v>
      </c>
      <c r="AG370" s="100">
        <v>72</v>
      </c>
      <c r="AH370" s="100">
        <v>74</v>
      </c>
      <c r="AI370" s="101">
        <v>99</v>
      </c>
      <c r="AJ370" s="100">
        <v>36.200000000000003</v>
      </c>
      <c r="AK370" s="101">
        <v>51.5</v>
      </c>
      <c r="AL370" s="101">
        <v>34.200000000000003</v>
      </c>
    </row>
    <row r="371" spans="2:38" x14ac:dyDescent="0.2">
      <c r="B371" s="98">
        <v>2011</v>
      </c>
      <c r="C371" s="99" t="s">
        <v>192</v>
      </c>
      <c r="D371" s="100">
        <v>58</v>
      </c>
      <c r="E371" s="101">
        <v>80</v>
      </c>
      <c r="F371" s="100">
        <v>48</v>
      </c>
      <c r="G371" s="101">
        <v>25</v>
      </c>
      <c r="H371" s="100">
        <v>90</v>
      </c>
      <c r="I371" s="100">
        <v>61</v>
      </c>
      <c r="J371" s="101">
        <v>71.5</v>
      </c>
      <c r="K371" s="101">
        <v>53</v>
      </c>
      <c r="L371" s="100">
        <v>68</v>
      </c>
      <c r="M371" s="100">
        <v>103</v>
      </c>
      <c r="N371" s="101">
        <v>100</v>
      </c>
      <c r="O371" s="100">
        <v>103</v>
      </c>
      <c r="P371" s="101">
        <v>61</v>
      </c>
      <c r="Q371" s="100">
        <v>117</v>
      </c>
      <c r="R371" s="100">
        <v>42</v>
      </c>
      <c r="S371" s="100">
        <v>73.900000000000006</v>
      </c>
      <c r="T371" s="100">
        <v>87.7</v>
      </c>
      <c r="U371" s="101">
        <v>98</v>
      </c>
      <c r="V371" s="101">
        <v>61.5</v>
      </c>
      <c r="W371" s="100">
        <v>47.5</v>
      </c>
      <c r="X371" s="100">
        <v>84</v>
      </c>
      <c r="Y371" s="100">
        <v>92.2</v>
      </c>
      <c r="Z371" s="101">
        <v>92</v>
      </c>
      <c r="AA371" s="98">
        <v>106</v>
      </c>
      <c r="AB371" s="101">
        <v>89.5</v>
      </c>
      <c r="AC371" s="100">
        <v>133.6</v>
      </c>
      <c r="AD371" s="100">
        <v>70.400000000000006</v>
      </c>
      <c r="AE371" s="100">
        <v>128</v>
      </c>
      <c r="AF371" s="100">
        <v>164</v>
      </c>
      <c r="AG371" s="100">
        <v>87</v>
      </c>
      <c r="AH371" s="100">
        <v>156</v>
      </c>
      <c r="AI371" s="101">
        <v>64</v>
      </c>
      <c r="AJ371" s="100">
        <v>81.5</v>
      </c>
      <c r="AK371" s="101">
        <v>130</v>
      </c>
      <c r="AL371" s="101">
        <v>99</v>
      </c>
    </row>
    <row r="372" spans="2:38" x14ac:dyDescent="0.2">
      <c r="B372" s="98">
        <v>2011</v>
      </c>
      <c r="C372" s="99" t="s">
        <v>193</v>
      </c>
      <c r="D372" s="100">
        <v>296</v>
      </c>
      <c r="E372" s="101">
        <v>166</v>
      </c>
      <c r="F372" s="100">
        <v>256.39999999999998</v>
      </c>
      <c r="G372" s="101">
        <v>205</v>
      </c>
      <c r="H372" s="100">
        <v>124</v>
      </c>
      <c r="I372" s="100">
        <v>343</v>
      </c>
      <c r="J372" s="101">
        <v>170.5</v>
      </c>
      <c r="K372" s="101">
        <v>72</v>
      </c>
      <c r="L372" s="100">
        <v>242.8</v>
      </c>
      <c r="M372" s="100">
        <v>205</v>
      </c>
      <c r="N372" s="101">
        <v>383</v>
      </c>
      <c r="O372" s="100">
        <v>240</v>
      </c>
      <c r="P372" s="101">
        <v>201</v>
      </c>
      <c r="Q372" s="100">
        <v>163</v>
      </c>
      <c r="R372" s="100">
        <v>342.5</v>
      </c>
      <c r="S372" s="100">
        <v>228.6</v>
      </c>
      <c r="T372" s="100">
        <v>281.89999999999998</v>
      </c>
      <c r="U372" s="101">
        <v>231</v>
      </c>
      <c r="V372" s="101">
        <v>153.30000000000001</v>
      </c>
      <c r="W372" s="100">
        <v>212.4</v>
      </c>
      <c r="X372" s="100">
        <v>342</v>
      </c>
      <c r="Y372" s="100">
        <v>287.5</v>
      </c>
      <c r="Z372" s="101">
        <v>376</v>
      </c>
      <c r="AA372" s="98">
        <v>278</v>
      </c>
      <c r="AB372" s="101">
        <v>184.5</v>
      </c>
      <c r="AC372" s="100">
        <v>150.4</v>
      </c>
      <c r="AD372" s="100">
        <v>282.3</v>
      </c>
      <c r="AE372" s="100">
        <v>178.8</v>
      </c>
      <c r="AF372" s="100">
        <v>309</v>
      </c>
      <c r="AG372" s="100">
        <v>170</v>
      </c>
      <c r="AH372" s="100">
        <v>179</v>
      </c>
      <c r="AI372" s="101">
        <v>229</v>
      </c>
      <c r="AJ372" s="100">
        <v>152.1</v>
      </c>
      <c r="AK372" s="101">
        <v>257</v>
      </c>
      <c r="AL372" s="101">
        <v>190.8</v>
      </c>
    </row>
    <row r="373" spans="2:38" x14ac:dyDescent="0.2">
      <c r="B373" s="98">
        <v>2011</v>
      </c>
      <c r="C373" s="99" t="s">
        <v>194</v>
      </c>
      <c r="D373" s="100">
        <v>28</v>
      </c>
      <c r="E373" s="101">
        <v>198</v>
      </c>
      <c r="F373" s="100">
        <v>96.8</v>
      </c>
      <c r="G373" s="101">
        <v>0</v>
      </c>
      <c r="H373" s="100">
        <v>66</v>
      </c>
      <c r="I373" s="100">
        <v>25</v>
      </c>
      <c r="J373" s="101">
        <v>51.5</v>
      </c>
      <c r="K373" s="101">
        <v>21</v>
      </c>
      <c r="L373" s="100">
        <v>29.3</v>
      </c>
      <c r="M373" s="100">
        <v>109</v>
      </c>
      <c r="N373" s="101">
        <v>26</v>
      </c>
      <c r="O373" s="100">
        <v>39</v>
      </c>
      <c r="P373" s="101">
        <v>169</v>
      </c>
      <c r="Q373" s="100">
        <v>37</v>
      </c>
      <c r="R373" s="100">
        <v>18</v>
      </c>
      <c r="S373" s="100">
        <v>150.1</v>
      </c>
      <c r="T373" s="100">
        <v>12.6</v>
      </c>
      <c r="U373" s="101">
        <v>18</v>
      </c>
      <c r="V373" s="101">
        <v>130.69999999999999</v>
      </c>
      <c r="W373" s="100">
        <v>21.2</v>
      </c>
      <c r="X373" s="100">
        <v>40</v>
      </c>
      <c r="Y373" s="100">
        <v>45.5</v>
      </c>
      <c r="Z373" s="101">
        <v>27</v>
      </c>
      <c r="AA373" s="98">
        <v>44</v>
      </c>
      <c r="AB373" s="101">
        <v>40.9</v>
      </c>
      <c r="AC373" s="100">
        <v>98.5</v>
      </c>
      <c r="AD373" s="100">
        <v>33.4</v>
      </c>
      <c r="AE373" s="100">
        <v>44.1</v>
      </c>
      <c r="AF373" s="100">
        <v>100</v>
      </c>
      <c r="AG373" s="100">
        <v>152</v>
      </c>
      <c r="AH373" s="100">
        <v>111</v>
      </c>
      <c r="AI373" s="101">
        <v>119</v>
      </c>
      <c r="AJ373" s="100">
        <v>60.6</v>
      </c>
      <c r="AK373" s="101">
        <v>120</v>
      </c>
      <c r="AL373" s="101">
        <v>160.5</v>
      </c>
    </row>
  </sheetData>
  <mergeCells count="7">
    <mergeCell ref="B10:C10"/>
    <mergeCell ref="E1:L3"/>
    <mergeCell ref="A2:C3"/>
    <mergeCell ref="B5:C5"/>
    <mergeCell ref="B6:C6"/>
    <mergeCell ref="B7:B8"/>
    <mergeCell ref="B9:C9"/>
  </mergeCells>
  <pageMargins left="0.51" right="0.34" top="0.56000000000000005" bottom="0.44" header="0" footer="0"/>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dimension ref="A1:Q364"/>
  <sheetViews>
    <sheetView workbookViewId="0">
      <selection activeCell="U1" sqref="U1"/>
    </sheetView>
  </sheetViews>
  <sheetFormatPr baseColWidth="10" defaultColWidth="6.42578125" defaultRowHeight="12.75" x14ac:dyDescent="0.2"/>
  <cols>
    <col min="1" max="2" width="6.42578125" style="115" customWidth="1"/>
    <col min="3" max="17" width="9.85546875" style="116" customWidth="1"/>
    <col min="18" max="16384" width="6.42578125" style="115"/>
  </cols>
  <sheetData>
    <row r="1" spans="1:17" x14ac:dyDescent="0.2">
      <c r="A1" s="114" t="s">
        <v>163</v>
      </c>
    </row>
    <row r="2" spans="1:17" x14ac:dyDescent="0.2">
      <c r="A2" s="114" t="s">
        <v>236</v>
      </c>
    </row>
    <row r="3" spans="1:17" x14ac:dyDescent="0.2">
      <c r="A3" s="117"/>
    </row>
    <row r="4" spans="1:17" x14ac:dyDescent="0.2">
      <c r="A4" s="118"/>
      <c r="C4" s="116" t="s">
        <v>94</v>
      </c>
      <c r="D4" s="116" t="s">
        <v>145</v>
      </c>
      <c r="E4" s="116" t="s">
        <v>137</v>
      </c>
      <c r="F4" s="119" t="s">
        <v>138</v>
      </c>
      <c r="G4" s="119" t="s">
        <v>99</v>
      </c>
      <c r="H4" s="119" t="s">
        <v>98</v>
      </c>
      <c r="I4" s="119" t="s">
        <v>97</v>
      </c>
      <c r="J4" s="119" t="s">
        <v>146</v>
      </c>
      <c r="K4" s="119" t="s">
        <v>44</v>
      </c>
      <c r="L4" s="119" t="s">
        <v>100</v>
      </c>
      <c r="M4" s="119" t="s">
        <v>96</v>
      </c>
      <c r="N4" s="119" t="s">
        <v>118</v>
      </c>
      <c r="O4" s="119" t="s">
        <v>147</v>
      </c>
      <c r="P4" s="119" t="s">
        <v>45</v>
      </c>
      <c r="Q4" s="119" t="s">
        <v>143</v>
      </c>
    </row>
    <row r="5" spans="1:17" x14ac:dyDescent="0.2">
      <c r="A5" s="120">
        <v>1981</v>
      </c>
      <c r="B5" s="121" t="s">
        <v>154</v>
      </c>
      <c r="C5" s="122">
        <v>77.400000000000006</v>
      </c>
      <c r="D5" s="123">
        <v>103.6</v>
      </c>
      <c r="E5" s="122">
        <v>56.7</v>
      </c>
      <c r="F5" s="123">
        <v>30</v>
      </c>
      <c r="G5" s="123">
        <v>54</v>
      </c>
      <c r="H5" s="122">
        <v>54.5</v>
      </c>
      <c r="I5" s="123">
        <v>100.4</v>
      </c>
      <c r="J5" s="122">
        <v>61.1</v>
      </c>
      <c r="K5" s="122">
        <v>75.3</v>
      </c>
      <c r="L5" s="122">
        <v>46.4</v>
      </c>
      <c r="M5" s="122">
        <v>56.7</v>
      </c>
      <c r="N5" s="122">
        <v>69.7</v>
      </c>
      <c r="O5" s="122">
        <v>56.4</v>
      </c>
      <c r="P5" s="122">
        <v>54.1</v>
      </c>
      <c r="Q5" s="123">
        <v>80.400000000000006</v>
      </c>
    </row>
    <row r="6" spans="1:17" x14ac:dyDescent="0.2">
      <c r="A6" s="122"/>
      <c r="B6" s="124" t="s">
        <v>155</v>
      </c>
      <c r="C6" s="122">
        <v>117.6</v>
      </c>
      <c r="D6" s="123">
        <v>118.9</v>
      </c>
      <c r="E6" s="122">
        <v>103</v>
      </c>
      <c r="F6" s="123">
        <v>49.5</v>
      </c>
      <c r="G6" s="123">
        <v>103.5</v>
      </c>
      <c r="H6" s="122">
        <v>96.7</v>
      </c>
      <c r="I6" s="123">
        <v>109.3</v>
      </c>
      <c r="J6" s="122">
        <v>106.7</v>
      </c>
      <c r="K6" s="122">
        <v>86.6</v>
      </c>
      <c r="L6" s="122">
        <v>94.3</v>
      </c>
      <c r="M6" s="122">
        <v>93.7</v>
      </c>
      <c r="N6" s="122">
        <v>114.8</v>
      </c>
      <c r="O6" s="122">
        <v>95.9</v>
      </c>
      <c r="P6" s="122">
        <v>72</v>
      </c>
      <c r="Q6" s="123">
        <v>85</v>
      </c>
    </row>
    <row r="7" spans="1:17" x14ac:dyDescent="0.2">
      <c r="A7" s="122"/>
      <c r="B7" s="121" t="s">
        <v>156</v>
      </c>
      <c r="C7" s="122">
        <v>122</v>
      </c>
      <c r="D7" s="123">
        <v>133.5</v>
      </c>
      <c r="E7" s="122">
        <v>120.1</v>
      </c>
      <c r="F7" s="123">
        <v>78.099999999999994</v>
      </c>
      <c r="G7" s="123">
        <v>129.30000000000001</v>
      </c>
      <c r="H7" s="122">
        <v>105.7</v>
      </c>
      <c r="I7" s="123">
        <v>134.80000000000001</v>
      </c>
      <c r="J7" s="122">
        <v>112.7</v>
      </c>
      <c r="K7" s="122">
        <v>117</v>
      </c>
      <c r="L7" s="122">
        <v>92.5</v>
      </c>
      <c r="M7" s="122">
        <v>99.9</v>
      </c>
      <c r="N7" s="122">
        <v>119.9</v>
      </c>
      <c r="O7" s="122">
        <v>99.2</v>
      </c>
      <c r="P7" s="122">
        <v>102.8</v>
      </c>
      <c r="Q7" s="123">
        <v>110.4</v>
      </c>
    </row>
    <row r="8" spans="1:17" x14ac:dyDescent="0.2">
      <c r="A8" s="122"/>
      <c r="B8" s="124" t="s">
        <v>157</v>
      </c>
      <c r="C8" s="122">
        <v>196.2</v>
      </c>
      <c r="D8" s="123">
        <v>177.6</v>
      </c>
      <c r="E8" s="122">
        <v>188.1</v>
      </c>
      <c r="F8" s="123">
        <v>144.1</v>
      </c>
      <c r="G8" s="123">
        <v>179.3</v>
      </c>
      <c r="H8" s="122">
        <v>161.6</v>
      </c>
      <c r="I8" s="123">
        <v>193.6</v>
      </c>
      <c r="J8" s="122">
        <v>176.4</v>
      </c>
      <c r="K8" s="122">
        <v>144.4</v>
      </c>
      <c r="L8" s="122">
        <v>148.1</v>
      </c>
      <c r="M8" s="122">
        <v>156.30000000000001</v>
      </c>
      <c r="N8" s="122">
        <v>178.6</v>
      </c>
      <c r="O8" s="122">
        <v>152.80000000000001</v>
      </c>
      <c r="P8" s="122">
        <v>162.5</v>
      </c>
      <c r="Q8" s="123">
        <v>148.30000000000001</v>
      </c>
    </row>
    <row r="9" spans="1:17" x14ac:dyDescent="0.2">
      <c r="A9" s="122"/>
      <c r="B9" s="121" t="s">
        <v>158</v>
      </c>
      <c r="C9" s="122">
        <v>226.1</v>
      </c>
      <c r="D9" s="123">
        <v>193.2</v>
      </c>
      <c r="E9" s="122">
        <v>195.9</v>
      </c>
      <c r="F9" s="123">
        <v>150.1</v>
      </c>
      <c r="G9" s="123">
        <v>226</v>
      </c>
      <c r="H9" s="122">
        <v>190.3</v>
      </c>
      <c r="I9" s="123">
        <v>203.8</v>
      </c>
      <c r="J9" s="122">
        <v>213.5</v>
      </c>
      <c r="K9" s="122">
        <v>75.5</v>
      </c>
      <c r="L9" s="122">
        <v>162.30000000000001</v>
      </c>
      <c r="M9" s="122">
        <v>189.3</v>
      </c>
      <c r="N9" s="122">
        <v>220.2</v>
      </c>
      <c r="O9" s="122">
        <v>177.6</v>
      </c>
      <c r="P9" s="122">
        <v>158.9</v>
      </c>
      <c r="Q9" s="123">
        <v>164.8</v>
      </c>
    </row>
    <row r="10" spans="1:17" x14ac:dyDescent="0.2">
      <c r="A10" s="125"/>
      <c r="B10" s="124" t="s">
        <v>159</v>
      </c>
      <c r="C10" s="122">
        <v>265.89999999999998</v>
      </c>
      <c r="D10" s="123">
        <v>192.2</v>
      </c>
      <c r="E10" s="122">
        <v>231.7</v>
      </c>
      <c r="F10" s="123">
        <v>182</v>
      </c>
      <c r="G10" s="123">
        <v>309.7</v>
      </c>
      <c r="H10" s="122">
        <v>258.89999999999998</v>
      </c>
      <c r="I10" s="123">
        <v>239.3</v>
      </c>
      <c r="J10" s="122">
        <v>287.5</v>
      </c>
      <c r="K10" s="122">
        <v>249</v>
      </c>
      <c r="L10" s="122">
        <v>232.8</v>
      </c>
      <c r="M10" s="122">
        <v>238.8</v>
      </c>
      <c r="N10" s="122">
        <v>281.10000000000002</v>
      </c>
      <c r="O10" s="122">
        <v>246.7</v>
      </c>
      <c r="P10" s="122">
        <v>225.5</v>
      </c>
      <c r="Q10" s="123">
        <v>186.1</v>
      </c>
    </row>
    <row r="11" spans="1:17" x14ac:dyDescent="0.2">
      <c r="A11" s="120">
        <v>1982</v>
      </c>
      <c r="B11" s="121" t="s">
        <v>148</v>
      </c>
      <c r="C11" s="122">
        <v>293.89999999999998</v>
      </c>
      <c r="D11" s="123">
        <v>156</v>
      </c>
      <c r="E11" s="122">
        <v>245</v>
      </c>
      <c r="F11" s="123">
        <v>171</v>
      </c>
      <c r="G11" s="123">
        <v>320.39999999999998</v>
      </c>
      <c r="H11" s="122">
        <v>262.5</v>
      </c>
      <c r="I11" s="123">
        <v>207.1</v>
      </c>
      <c r="J11" s="122">
        <v>314</v>
      </c>
      <c r="K11" s="122">
        <v>267.7</v>
      </c>
      <c r="L11" s="122">
        <v>242.9</v>
      </c>
      <c r="M11" s="122">
        <v>262.60000000000002</v>
      </c>
      <c r="N11" s="122">
        <v>282</v>
      </c>
      <c r="O11" s="122">
        <v>261.7</v>
      </c>
      <c r="P11" s="122">
        <v>270.5</v>
      </c>
      <c r="Q11" s="123">
        <v>168.2</v>
      </c>
    </row>
    <row r="12" spans="1:17" x14ac:dyDescent="0.2">
      <c r="A12" s="122"/>
      <c r="B12" s="124" t="s">
        <v>149</v>
      </c>
      <c r="C12" s="122">
        <v>173.7</v>
      </c>
      <c r="D12" s="123">
        <v>176.1</v>
      </c>
      <c r="E12" s="122">
        <v>182.1</v>
      </c>
      <c r="F12" s="123">
        <v>145.6</v>
      </c>
      <c r="G12" s="123" t="s">
        <v>160</v>
      </c>
      <c r="H12" s="122">
        <v>180.5</v>
      </c>
      <c r="I12" s="123">
        <v>149.1</v>
      </c>
      <c r="J12" s="122">
        <v>186.5</v>
      </c>
      <c r="K12" s="122">
        <v>183.6</v>
      </c>
      <c r="L12" s="122">
        <v>171.8</v>
      </c>
      <c r="M12" s="122">
        <v>153.9</v>
      </c>
      <c r="N12" s="122">
        <v>195</v>
      </c>
      <c r="O12" s="122">
        <v>173.4</v>
      </c>
      <c r="P12" s="122">
        <v>219.5</v>
      </c>
      <c r="Q12" s="123">
        <v>141.1</v>
      </c>
    </row>
    <row r="13" spans="1:17" x14ac:dyDescent="0.2">
      <c r="A13" s="122"/>
      <c r="B13" s="121" t="s">
        <v>150</v>
      </c>
      <c r="C13" s="122">
        <v>202</v>
      </c>
      <c r="D13" s="123">
        <v>154.5</v>
      </c>
      <c r="E13" s="122">
        <v>144.69999999999999</v>
      </c>
      <c r="F13" s="123">
        <v>115.8</v>
      </c>
      <c r="G13" s="123">
        <v>200.1</v>
      </c>
      <c r="H13" s="122">
        <v>177.3</v>
      </c>
      <c r="I13" s="123">
        <v>137.69999999999999</v>
      </c>
      <c r="J13" s="122">
        <v>204.8</v>
      </c>
      <c r="K13" s="122">
        <v>179.3</v>
      </c>
      <c r="L13" s="122">
        <v>161.6</v>
      </c>
      <c r="M13" s="122">
        <v>170.4</v>
      </c>
      <c r="N13" s="122">
        <v>201.2</v>
      </c>
      <c r="O13" s="122">
        <v>171.9</v>
      </c>
      <c r="P13" s="122">
        <v>150.30000000000001</v>
      </c>
      <c r="Q13" s="123">
        <v>130.19999999999999</v>
      </c>
    </row>
    <row r="14" spans="1:17" x14ac:dyDescent="0.2">
      <c r="A14" s="122"/>
      <c r="B14" s="124" t="s">
        <v>151</v>
      </c>
      <c r="C14" s="122">
        <v>152.80000000000001</v>
      </c>
      <c r="D14" s="123">
        <v>170.4</v>
      </c>
      <c r="E14" s="122">
        <v>95.5</v>
      </c>
      <c r="F14" s="123">
        <v>124.9</v>
      </c>
      <c r="G14" s="123">
        <v>113.2</v>
      </c>
      <c r="H14" s="122">
        <v>124.5</v>
      </c>
      <c r="I14" s="123">
        <v>88.3</v>
      </c>
      <c r="J14" s="122">
        <v>140.9</v>
      </c>
      <c r="K14" s="122">
        <v>112.5</v>
      </c>
      <c r="L14" s="122">
        <v>108.9</v>
      </c>
      <c r="M14" s="122">
        <v>113.1</v>
      </c>
      <c r="N14" s="122">
        <v>133.30000000000001</v>
      </c>
      <c r="O14" s="122">
        <v>129.30000000000001</v>
      </c>
      <c r="P14" s="122">
        <v>94.9</v>
      </c>
      <c r="Q14" s="123">
        <v>72.599999999999994</v>
      </c>
    </row>
    <row r="15" spans="1:17" x14ac:dyDescent="0.2">
      <c r="A15" s="122"/>
      <c r="B15" s="121" t="s">
        <v>152</v>
      </c>
      <c r="C15" s="122">
        <v>116.3</v>
      </c>
      <c r="D15" s="123">
        <v>80.400000000000006</v>
      </c>
      <c r="E15" s="122">
        <v>58.7</v>
      </c>
      <c r="F15" s="123">
        <v>52.9</v>
      </c>
      <c r="G15" s="123">
        <v>82.1</v>
      </c>
      <c r="H15" s="122">
        <v>88.2</v>
      </c>
      <c r="I15" s="123">
        <v>73.599999999999994</v>
      </c>
      <c r="J15" s="122">
        <v>89.8</v>
      </c>
      <c r="K15" s="122">
        <v>80.099999999999994</v>
      </c>
      <c r="L15" s="122">
        <v>88.1</v>
      </c>
      <c r="M15" s="122">
        <v>78.400000000000006</v>
      </c>
      <c r="N15" s="122">
        <v>112.7</v>
      </c>
      <c r="O15" s="122">
        <v>76.3</v>
      </c>
      <c r="P15" s="122">
        <v>65.3</v>
      </c>
      <c r="Q15" s="123">
        <v>55.7</v>
      </c>
    </row>
    <row r="16" spans="1:17" x14ac:dyDescent="0.2">
      <c r="A16" s="122"/>
      <c r="B16" s="124" t="s">
        <v>153</v>
      </c>
      <c r="C16" s="122">
        <v>56.1</v>
      </c>
      <c r="D16" s="123">
        <v>57.3</v>
      </c>
      <c r="E16" s="122">
        <v>59.5</v>
      </c>
      <c r="F16" s="123">
        <v>29.6</v>
      </c>
      <c r="G16" s="123">
        <v>41.7</v>
      </c>
      <c r="H16" s="122">
        <v>47.6</v>
      </c>
      <c r="I16" s="123">
        <v>55.1</v>
      </c>
      <c r="J16" s="122">
        <v>50.2</v>
      </c>
      <c r="K16" s="122">
        <v>57.7</v>
      </c>
      <c r="L16" s="122">
        <v>56.2</v>
      </c>
      <c r="M16" s="122">
        <v>52.7</v>
      </c>
      <c r="N16" s="122">
        <v>58.3</v>
      </c>
      <c r="O16" s="122">
        <v>54.1</v>
      </c>
      <c r="P16" s="122">
        <v>34.200000000000003</v>
      </c>
      <c r="Q16" s="123">
        <v>45.2</v>
      </c>
    </row>
    <row r="17" spans="1:17" x14ac:dyDescent="0.2">
      <c r="A17" s="122"/>
      <c r="B17" s="121" t="s">
        <v>154</v>
      </c>
      <c r="C17" s="122">
        <v>79.7</v>
      </c>
      <c r="D17" s="123">
        <v>58.8</v>
      </c>
      <c r="E17" s="122">
        <v>51</v>
      </c>
      <c r="F17" s="122">
        <v>38.9</v>
      </c>
      <c r="G17" s="123">
        <v>50.6</v>
      </c>
      <c r="H17" s="122">
        <v>61.5</v>
      </c>
      <c r="I17" s="123">
        <v>61.8</v>
      </c>
      <c r="J17" s="122">
        <v>53.4</v>
      </c>
      <c r="K17" s="122">
        <v>46.9</v>
      </c>
      <c r="L17" s="122">
        <v>67.8</v>
      </c>
      <c r="M17" s="122">
        <v>44.5</v>
      </c>
      <c r="N17" s="122">
        <v>63.3</v>
      </c>
      <c r="O17" s="122">
        <v>56.5</v>
      </c>
      <c r="P17" s="122">
        <v>52.6</v>
      </c>
      <c r="Q17" s="123">
        <v>42.7</v>
      </c>
    </row>
    <row r="18" spans="1:17" x14ac:dyDescent="0.2">
      <c r="A18" s="122"/>
      <c r="B18" s="124" t="s">
        <v>155</v>
      </c>
      <c r="C18" s="122">
        <v>121.1</v>
      </c>
      <c r="D18" s="123">
        <v>83</v>
      </c>
      <c r="E18" s="122">
        <v>82.5</v>
      </c>
      <c r="F18" s="122">
        <v>59.7</v>
      </c>
      <c r="G18" s="123">
        <v>92.2</v>
      </c>
      <c r="H18" s="122">
        <v>77</v>
      </c>
      <c r="I18" s="123">
        <v>76.2</v>
      </c>
      <c r="J18" s="122">
        <v>98.2</v>
      </c>
      <c r="K18" s="122">
        <v>67</v>
      </c>
      <c r="L18" s="122">
        <v>75.3</v>
      </c>
      <c r="M18" s="122">
        <v>79.900000000000006</v>
      </c>
      <c r="N18" s="122">
        <v>93.8</v>
      </c>
      <c r="O18" s="122">
        <v>80.7</v>
      </c>
      <c r="P18" s="122">
        <v>62.8</v>
      </c>
      <c r="Q18" s="123">
        <v>64.5</v>
      </c>
    </row>
    <row r="19" spans="1:17" x14ac:dyDescent="0.2">
      <c r="A19" s="122"/>
      <c r="B19" s="121" t="s">
        <v>156</v>
      </c>
      <c r="C19" s="122">
        <v>140.6</v>
      </c>
      <c r="D19" s="123">
        <v>115.7</v>
      </c>
      <c r="E19" s="122">
        <v>138.69999999999999</v>
      </c>
      <c r="F19" s="122">
        <v>73</v>
      </c>
      <c r="G19" s="123">
        <v>109.8</v>
      </c>
      <c r="H19" s="122">
        <v>108.6</v>
      </c>
      <c r="I19" s="123">
        <v>137.6</v>
      </c>
      <c r="J19" s="122">
        <v>112.7</v>
      </c>
      <c r="K19" s="122">
        <v>81.400000000000006</v>
      </c>
      <c r="L19" s="122">
        <v>90.1</v>
      </c>
      <c r="M19" s="122">
        <v>108.2</v>
      </c>
      <c r="N19" s="122">
        <v>130.6</v>
      </c>
      <c r="O19" s="122">
        <v>96.2</v>
      </c>
      <c r="P19" s="122">
        <v>77.2</v>
      </c>
      <c r="Q19" s="123">
        <v>99.9</v>
      </c>
    </row>
    <row r="20" spans="1:17" x14ac:dyDescent="0.2">
      <c r="A20" s="122"/>
      <c r="B20" s="124" t="s">
        <v>157</v>
      </c>
      <c r="C20" s="122">
        <v>196.4</v>
      </c>
      <c r="D20" s="123">
        <v>179.5</v>
      </c>
      <c r="E20" s="122">
        <v>187.4</v>
      </c>
      <c r="F20" s="122">
        <v>138.5</v>
      </c>
      <c r="G20" s="123">
        <v>186.3</v>
      </c>
      <c r="H20" s="122">
        <v>170</v>
      </c>
      <c r="I20" s="123">
        <v>191.5</v>
      </c>
      <c r="J20" s="122">
        <v>176.9</v>
      </c>
      <c r="K20" s="122">
        <v>141.69999999999999</v>
      </c>
      <c r="L20" s="122">
        <v>166</v>
      </c>
      <c r="M20" s="122">
        <v>170.7</v>
      </c>
      <c r="N20" s="122">
        <v>204.3</v>
      </c>
      <c r="O20" s="122">
        <v>162.1</v>
      </c>
      <c r="P20" s="122">
        <v>107.9</v>
      </c>
      <c r="Q20" s="123">
        <v>166.1</v>
      </c>
    </row>
    <row r="21" spans="1:17" x14ac:dyDescent="0.2">
      <c r="A21" s="122"/>
      <c r="B21" s="121" t="s">
        <v>158</v>
      </c>
      <c r="C21" s="122">
        <v>211.2</v>
      </c>
      <c r="D21" s="123">
        <v>214</v>
      </c>
      <c r="E21" s="122">
        <v>162.19999999999999</v>
      </c>
      <c r="F21" s="122">
        <v>150.30000000000001</v>
      </c>
      <c r="G21" s="123">
        <v>217.6</v>
      </c>
      <c r="H21" s="122">
        <v>159.6</v>
      </c>
      <c r="I21" s="123">
        <v>217</v>
      </c>
      <c r="J21" s="122">
        <v>216.4</v>
      </c>
      <c r="K21" s="122">
        <v>158.1</v>
      </c>
      <c r="L21" s="122">
        <v>164.7</v>
      </c>
      <c r="M21" s="122">
        <v>189.6</v>
      </c>
      <c r="N21" s="122">
        <v>218.6</v>
      </c>
      <c r="O21" s="122">
        <v>186.1</v>
      </c>
      <c r="P21" s="122">
        <v>173.2</v>
      </c>
      <c r="Q21" s="123">
        <v>184.3</v>
      </c>
    </row>
    <row r="22" spans="1:17" x14ac:dyDescent="0.2">
      <c r="A22" s="125"/>
      <c r="B22" s="124" t="s">
        <v>159</v>
      </c>
      <c r="C22" s="122">
        <v>279.39999999999998</v>
      </c>
      <c r="D22" s="123">
        <v>254.1</v>
      </c>
      <c r="E22" s="122">
        <v>267.60000000000002</v>
      </c>
      <c r="F22" s="122">
        <v>244.3</v>
      </c>
      <c r="G22" s="123">
        <v>306.7</v>
      </c>
      <c r="H22" s="122">
        <v>221.6</v>
      </c>
      <c r="I22" s="123">
        <v>227.8</v>
      </c>
      <c r="J22" s="122">
        <v>320.8</v>
      </c>
      <c r="K22" s="122">
        <v>221.7</v>
      </c>
      <c r="L22" s="122">
        <v>229.9</v>
      </c>
      <c r="M22" s="122">
        <v>225.5</v>
      </c>
      <c r="N22" s="122">
        <v>263</v>
      </c>
      <c r="O22" s="122">
        <v>251.8</v>
      </c>
      <c r="P22" s="122">
        <v>202.5</v>
      </c>
      <c r="Q22" s="123">
        <v>193.4</v>
      </c>
    </row>
    <row r="23" spans="1:17" x14ac:dyDescent="0.2">
      <c r="A23" s="120">
        <v>1983</v>
      </c>
      <c r="B23" s="121" t="s">
        <v>148</v>
      </c>
      <c r="C23" s="122">
        <v>288.89999999999998</v>
      </c>
      <c r="D23" s="123">
        <v>265.7</v>
      </c>
      <c r="E23" s="122">
        <v>218.8</v>
      </c>
      <c r="F23" s="122">
        <v>245.6</v>
      </c>
      <c r="G23" s="123">
        <v>321.3</v>
      </c>
      <c r="H23" s="122">
        <v>243.3</v>
      </c>
      <c r="I23" s="123">
        <v>232.4</v>
      </c>
      <c r="J23" s="122">
        <v>338.6</v>
      </c>
      <c r="K23" s="122">
        <v>212.7</v>
      </c>
      <c r="L23" s="122">
        <v>230</v>
      </c>
      <c r="M23" s="122">
        <v>218.7</v>
      </c>
      <c r="N23" s="122">
        <v>293.3</v>
      </c>
      <c r="O23" s="122">
        <v>236.4</v>
      </c>
      <c r="P23" s="122">
        <v>238.6</v>
      </c>
      <c r="Q23" s="123">
        <v>196.2</v>
      </c>
    </row>
    <row r="24" spans="1:17" x14ac:dyDescent="0.2">
      <c r="A24" s="122"/>
      <c r="B24" s="124" t="s">
        <v>149</v>
      </c>
      <c r="C24" s="122">
        <v>182.2</v>
      </c>
      <c r="D24" s="123">
        <v>211</v>
      </c>
      <c r="E24" s="122">
        <v>161.5</v>
      </c>
      <c r="F24" s="122">
        <v>189.8</v>
      </c>
      <c r="G24" s="123">
        <v>211</v>
      </c>
      <c r="H24" s="122">
        <v>159.6</v>
      </c>
      <c r="I24" s="123">
        <v>203.7</v>
      </c>
      <c r="J24" s="122">
        <v>216.3</v>
      </c>
      <c r="K24" s="122">
        <v>165.6</v>
      </c>
      <c r="L24" s="122">
        <v>164.6</v>
      </c>
      <c r="M24" s="122">
        <v>162.30000000000001</v>
      </c>
      <c r="N24" s="122">
        <v>161.69999999999999</v>
      </c>
      <c r="O24" s="122">
        <v>155.5</v>
      </c>
      <c r="P24" s="122">
        <v>192.5</v>
      </c>
      <c r="Q24" s="123">
        <v>156.5</v>
      </c>
    </row>
    <row r="25" spans="1:17" x14ac:dyDescent="0.2">
      <c r="A25" s="122"/>
      <c r="B25" s="121" t="s">
        <v>150</v>
      </c>
      <c r="C25" s="122">
        <v>175.1</v>
      </c>
      <c r="D25" s="123">
        <v>230.6</v>
      </c>
      <c r="E25" s="122">
        <v>146.30000000000001</v>
      </c>
      <c r="F25" s="122">
        <v>161.80000000000001</v>
      </c>
      <c r="G25" s="123">
        <v>184.1</v>
      </c>
      <c r="H25" s="122">
        <v>157.9</v>
      </c>
      <c r="I25" s="123">
        <v>198.7</v>
      </c>
      <c r="J25" s="122">
        <v>185.7</v>
      </c>
      <c r="K25" s="122">
        <v>153.4</v>
      </c>
      <c r="L25" s="122">
        <v>175.2</v>
      </c>
      <c r="M25" s="122">
        <v>142.6</v>
      </c>
      <c r="N25" s="122">
        <v>186.8</v>
      </c>
      <c r="O25" s="122">
        <v>161.5</v>
      </c>
      <c r="P25" s="122">
        <v>150.1</v>
      </c>
      <c r="Q25" s="123">
        <v>144.4</v>
      </c>
    </row>
    <row r="26" spans="1:17" x14ac:dyDescent="0.2">
      <c r="A26" s="122"/>
      <c r="B26" s="124" t="s">
        <v>151</v>
      </c>
      <c r="C26" s="122">
        <v>128.1</v>
      </c>
      <c r="D26" s="123">
        <v>210.7</v>
      </c>
      <c r="E26" s="122">
        <v>94.1</v>
      </c>
      <c r="F26" s="122">
        <v>103</v>
      </c>
      <c r="G26" s="123">
        <v>114.3</v>
      </c>
      <c r="H26" s="122">
        <v>96.9</v>
      </c>
      <c r="I26" s="123">
        <v>191.3</v>
      </c>
      <c r="J26" s="122">
        <v>109.6</v>
      </c>
      <c r="K26" s="122">
        <v>96.1</v>
      </c>
      <c r="L26" s="122">
        <v>116.1</v>
      </c>
      <c r="M26" s="122">
        <v>91.8</v>
      </c>
      <c r="N26" s="122">
        <v>107.5</v>
      </c>
      <c r="O26" s="122">
        <v>104.3</v>
      </c>
      <c r="P26" s="122">
        <v>92.5</v>
      </c>
      <c r="Q26" s="123">
        <v>144.4</v>
      </c>
    </row>
    <row r="27" spans="1:17" x14ac:dyDescent="0.2">
      <c r="A27" s="122"/>
      <c r="B27" s="121" t="s">
        <v>152</v>
      </c>
      <c r="C27" s="122">
        <v>69.400000000000006</v>
      </c>
      <c r="D27" s="123">
        <v>81.8</v>
      </c>
      <c r="E27" s="122">
        <v>88.6</v>
      </c>
      <c r="F27" s="122">
        <v>54.3</v>
      </c>
      <c r="G27" s="123">
        <v>68.599999999999994</v>
      </c>
      <c r="H27" s="122">
        <v>59.7</v>
      </c>
      <c r="I27" s="123">
        <v>92.5</v>
      </c>
      <c r="J27" s="122">
        <v>55.7</v>
      </c>
      <c r="K27" s="122">
        <v>53.8</v>
      </c>
      <c r="L27" s="122">
        <v>60.2</v>
      </c>
      <c r="M27" s="122">
        <v>63.9</v>
      </c>
      <c r="N27" s="122">
        <v>67.2</v>
      </c>
      <c r="O27" s="122">
        <v>68.400000000000006</v>
      </c>
      <c r="P27" s="122">
        <v>74.8</v>
      </c>
      <c r="Q27" s="122">
        <v>61.6</v>
      </c>
    </row>
    <row r="28" spans="1:17" x14ac:dyDescent="0.2">
      <c r="A28" s="122"/>
      <c r="B28" s="124" t="s">
        <v>153</v>
      </c>
      <c r="C28" s="122">
        <v>64.599999999999994</v>
      </c>
      <c r="D28" s="123">
        <v>62.8</v>
      </c>
      <c r="E28" s="122">
        <v>46.3</v>
      </c>
      <c r="F28" s="122">
        <v>36.5</v>
      </c>
      <c r="G28" s="123">
        <v>48</v>
      </c>
      <c r="H28" s="122">
        <v>45.5</v>
      </c>
      <c r="I28" s="122">
        <v>50.6</v>
      </c>
      <c r="J28" s="122">
        <v>44.4</v>
      </c>
      <c r="K28" s="122">
        <v>37.1</v>
      </c>
      <c r="L28" s="122">
        <v>49.6</v>
      </c>
      <c r="M28" s="122">
        <v>48.6</v>
      </c>
      <c r="N28" s="122">
        <v>60.8</v>
      </c>
      <c r="O28" s="122">
        <v>53.8</v>
      </c>
      <c r="P28" s="122">
        <v>44.8</v>
      </c>
      <c r="Q28" s="122">
        <v>46.7</v>
      </c>
    </row>
    <row r="29" spans="1:17" x14ac:dyDescent="0.2">
      <c r="A29" s="122"/>
      <c r="B29" s="121" t="s">
        <v>154</v>
      </c>
      <c r="C29" s="122">
        <v>60.6</v>
      </c>
      <c r="D29" s="122">
        <v>66.900000000000006</v>
      </c>
      <c r="E29" s="122">
        <v>69</v>
      </c>
      <c r="F29" s="122">
        <v>41.4</v>
      </c>
      <c r="G29" s="123">
        <v>55.1</v>
      </c>
      <c r="H29" s="122">
        <v>52.1</v>
      </c>
      <c r="I29" s="122">
        <v>61.5</v>
      </c>
      <c r="J29" s="122">
        <v>46.3</v>
      </c>
      <c r="K29" s="122">
        <v>38.9</v>
      </c>
      <c r="L29" s="122">
        <v>50.2</v>
      </c>
      <c r="M29" s="122">
        <v>52.3</v>
      </c>
      <c r="N29" s="122">
        <v>60.8</v>
      </c>
      <c r="O29" s="122">
        <v>53.4</v>
      </c>
      <c r="P29" s="122">
        <v>59.5</v>
      </c>
      <c r="Q29" s="122">
        <v>50.5</v>
      </c>
    </row>
    <row r="30" spans="1:17" x14ac:dyDescent="0.2">
      <c r="A30" s="122"/>
      <c r="B30" s="124" t="s">
        <v>155</v>
      </c>
      <c r="C30" s="122">
        <v>98.6</v>
      </c>
      <c r="D30" s="122">
        <v>110.4</v>
      </c>
      <c r="E30" s="122">
        <v>81.900000000000006</v>
      </c>
      <c r="F30" s="122">
        <v>55.3</v>
      </c>
      <c r="G30" s="123">
        <v>90.4</v>
      </c>
      <c r="H30" s="122">
        <v>80.2</v>
      </c>
      <c r="I30" s="122">
        <v>82.7</v>
      </c>
      <c r="J30" s="122">
        <v>82.9</v>
      </c>
      <c r="K30" s="122">
        <v>55.4</v>
      </c>
      <c r="L30" s="122">
        <v>74.7</v>
      </c>
      <c r="M30" s="122">
        <v>69.3</v>
      </c>
      <c r="N30" s="122">
        <v>98.5</v>
      </c>
      <c r="O30" s="122">
        <v>68.400000000000006</v>
      </c>
      <c r="P30" s="122">
        <v>63.9</v>
      </c>
      <c r="Q30" s="122">
        <v>75.3</v>
      </c>
    </row>
    <row r="31" spans="1:17" x14ac:dyDescent="0.2">
      <c r="A31" s="122"/>
      <c r="B31" s="121" t="s">
        <v>156</v>
      </c>
      <c r="C31" s="122">
        <v>136.30000000000001</v>
      </c>
      <c r="D31" s="122">
        <v>108.7</v>
      </c>
      <c r="E31" s="122">
        <v>107.7</v>
      </c>
      <c r="F31" s="122">
        <v>85.1</v>
      </c>
      <c r="G31" s="123">
        <v>130.1</v>
      </c>
      <c r="H31" s="122">
        <v>106.6</v>
      </c>
      <c r="I31" s="122">
        <v>121.2</v>
      </c>
      <c r="J31" s="122">
        <v>111.9</v>
      </c>
      <c r="K31" s="122">
        <v>96.1</v>
      </c>
      <c r="L31" s="122">
        <v>102.3</v>
      </c>
      <c r="M31" s="122">
        <v>100.3</v>
      </c>
      <c r="N31" s="122">
        <v>136.30000000000001</v>
      </c>
      <c r="O31" s="122">
        <v>101.4</v>
      </c>
      <c r="P31" s="122">
        <v>105.2</v>
      </c>
      <c r="Q31" s="122">
        <v>111.9</v>
      </c>
    </row>
    <row r="32" spans="1:17" x14ac:dyDescent="0.2">
      <c r="A32" s="122"/>
      <c r="B32" s="124" t="s">
        <v>157</v>
      </c>
      <c r="C32" s="122">
        <v>209.3</v>
      </c>
      <c r="D32" s="122">
        <v>193.9</v>
      </c>
      <c r="E32" s="122">
        <v>166.3</v>
      </c>
      <c r="F32" s="122">
        <v>132.6</v>
      </c>
      <c r="G32" s="123">
        <v>187.3</v>
      </c>
      <c r="H32" s="122">
        <v>151.69999999999999</v>
      </c>
      <c r="I32" s="122">
        <v>180.1</v>
      </c>
      <c r="J32" s="122">
        <v>195.5</v>
      </c>
      <c r="K32" s="122">
        <v>143</v>
      </c>
      <c r="L32" s="122">
        <v>153.6</v>
      </c>
      <c r="M32" s="122">
        <v>158.69999999999999</v>
      </c>
      <c r="N32" s="122">
        <v>198.4</v>
      </c>
      <c r="O32" s="122">
        <v>160.9</v>
      </c>
      <c r="P32" s="122">
        <v>128.80000000000001</v>
      </c>
      <c r="Q32" s="122">
        <v>164.3</v>
      </c>
    </row>
    <row r="33" spans="1:17" x14ac:dyDescent="0.2">
      <c r="A33" s="122"/>
      <c r="B33" s="121" t="s">
        <v>158</v>
      </c>
      <c r="C33" s="122">
        <v>186.3</v>
      </c>
      <c r="D33" s="122">
        <v>213.9</v>
      </c>
      <c r="E33" s="122">
        <v>192.8</v>
      </c>
      <c r="F33" s="122">
        <v>139.30000000000001</v>
      </c>
      <c r="G33" s="123">
        <v>192.2</v>
      </c>
      <c r="H33" s="122">
        <v>177</v>
      </c>
      <c r="I33" s="122">
        <v>182.2</v>
      </c>
      <c r="J33" s="122">
        <v>176.4</v>
      </c>
      <c r="K33" s="122">
        <v>153.30000000000001</v>
      </c>
      <c r="L33" s="122">
        <v>152.19999999999999</v>
      </c>
      <c r="M33" s="122">
        <v>175.8</v>
      </c>
      <c r="N33" s="122">
        <v>210.2</v>
      </c>
      <c r="O33" s="122">
        <v>182</v>
      </c>
      <c r="P33" s="122">
        <v>176.4</v>
      </c>
      <c r="Q33" s="122">
        <v>166.8</v>
      </c>
    </row>
    <row r="34" spans="1:17" x14ac:dyDescent="0.2">
      <c r="A34" s="125"/>
      <c r="B34" s="124" t="s">
        <v>159</v>
      </c>
      <c r="C34" s="122">
        <v>285.39999999999998</v>
      </c>
      <c r="D34" s="122">
        <v>329.5</v>
      </c>
      <c r="E34" s="122">
        <v>275</v>
      </c>
      <c r="F34" s="122">
        <v>207.2</v>
      </c>
      <c r="G34" s="123">
        <v>303.89999999999998</v>
      </c>
      <c r="H34" s="122">
        <v>217</v>
      </c>
      <c r="I34" s="122">
        <v>300</v>
      </c>
      <c r="J34" s="122">
        <v>306.10000000000002</v>
      </c>
      <c r="K34" s="122">
        <v>204.1</v>
      </c>
      <c r="L34" s="122">
        <v>192.7</v>
      </c>
      <c r="M34" s="122">
        <v>279.10000000000002</v>
      </c>
      <c r="N34" s="122">
        <v>300.8</v>
      </c>
      <c r="O34" s="122">
        <v>224.3</v>
      </c>
      <c r="P34" s="122">
        <v>210.7</v>
      </c>
      <c r="Q34" s="122">
        <v>250.7</v>
      </c>
    </row>
    <row r="35" spans="1:17" x14ac:dyDescent="0.2">
      <c r="A35" s="120">
        <v>1984</v>
      </c>
      <c r="B35" s="121" t="s">
        <v>148</v>
      </c>
      <c r="C35" s="122">
        <v>245.7</v>
      </c>
      <c r="D35" s="122">
        <v>260.89999999999998</v>
      </c>
      <c r="E35" s="122">
        <v>298.7</v>
      </c>
      <c r="F35" s="122">
        <v>201.2</v>
      </c>
      <c r="G35" s="123">
        <v>240.3</v>
      </c>
      <c r="H35" s="122">
        <v>194.2</v>
      </c>
      <c r="I35" s="122">
        <v>254.2</v>
      </c>
      <c r="J35" s="122">
        <v>226.2</v>
      </c>
      <c r="K35" s="122">
        <v>184.8</v>
      </c>
      <c r="L35" s="122">
        <v>188.3</v>
      </c>
      <c r="M35" s="122">
        <v>228.6</v>
      </c>
      <c r="N35" s="122">
        <v>250.8</v>
      </c>
      <c r="O35" s="122">
        <v>199.8</v>
      </c>
      <c r="P35" s="122">
        <v>255.4</v>
      </c>
      <c r="Q35" s="122">
        <v>225.2</v>
      </c>
    </row>
    <row r="36" spans="1:17" x14ac:dyDescent="0.2">
      <c r="A36" s="122"/>
      <c r="B36" s="124" t="s">
        <v>149</v>
      </c>
      <c r="C36" s="122">
        <v>190.2</v>
      </c>
      <c r="D36" s="122">
        <v>192.7</v>
      </c>
      <c r="E36" s="122">
        <v>173.9</v>
      </c>
      <c r="F36" s="122">
        <v>136</v>
      </c>
      <c r="G36" s="123">
        <v>185.9</v>
      </c>
      <c r="H36" s="122">
        <v>143.69999999999999</v>
      </c>
      <c r="I36" s="122">
        <v>178.9</v>
      </c>
      <c r="J36" s="122">
        <v>186.3</v>
      </c>
      <c r="K36" s="122">
        <v>141.6</v>
      </c>
      <c r="L36" s="122">
        <v>155</v>
      </c>
      <c r="M36" s="122">
        <v>142.6</v>
      </c>
      <c r="N36" s="122">
        <v>162.69999999999999</v>
      </c>
      <c r="O36" s="122">
        <v>155.9</v>
      </c>
      <c r="P36" s="122">
        <v>196.8</v>
      </c>
      <c r="Q36" s="122">
        <v>141.19999999999999</v>
      </c>
    </row>
    <row r="37" spans="1:17" x14ac:dyDescent="0.2">
      <c r="A37" s="122"/>
      <c r="B37" s="121" t="s">
        <v>150</v>
      </c>
      <c r="C37" s="122">
        <v>173.6</v>
      </c>
      <c r="D37" s="122">
        <v>167</v>
      </c>
      <c r="E37" s="122">
        <v>163.30000000000001</v>
      </c>
      <c r="F37" s="122">
        <v>150.80000000000001</v>
      </c>
      <c r="G37" s="123">
        <v>189.4</v>
      </c>
      <c r="H37" s="122">
        <v>161.5</v>
      </c>
      <c r="I37" s="122">
        <v>178.6</v>
      </c>
      <c r="J37" s="122">
        <v>181.8</v>
      </c>
      <c r="K37" s="122">
        <v>151</v>
      </c>
      <c r="L37" s="122">
        <v>141.4</v>
      </c>
      <c r="M37" s="122">
        <v>149</v>
      </c>
      <c r="N37" s="122">
        <v>192.6</v>
      </c>
      <c r="O37" s="122">
        <v>159.19999999999999</v>
      </c>
      <c r="P37" s="122">
        <v>151.1</v>
      </c>
      <c r="Q37" s="122">
        <v>156.9</v>
      </c>
    </row>
    <row r="38" spans="1:17" x14ac:dyDescent="0.2">
      <c r="A38" s="122"/>
      <c r="B38" s="124" t="s">
        <v>151</v>
      </c>
      <c r="C38" s="122">
        <v>105</v>
      </c>
      <c r="D38" s="122">
        <v>113.2</v>
      </c>
      <c r="E38" s="122">
        <v>106.8</v>
      </c>
      <c r="F38" s="122">
        <v>84.3</v>
      </c>
      <c r="G38" s="123">
        <v>110.1</v>
      </c>
      <c r="H38" s="122">
        <v>96.2</v>
      </c>
      <c r="I38" s="122">
        <v>116.7</v>
      </c>
      <c r="J38" s="122">
        <v>100.4</v>
      </c>
      <c r="K38" s="122">
        <v>90.3</v>
      </c>
      <c r="L38" s="122">
        <v>108.5</v>
      </c>
      <c r="M38" s="122">
        <v>86.3</v>
      </c>
      <c r="N38" s="122">
        <v>109.9</v>
      </c>
      <c r="O38" s="122">
        <v>110.5</v>
      </c>
      <c r="P38" s="122">
        <v>114.9</v>
      </c>
      <c r="Q38" s="122">
        <v>94.5</v>
      </c>
    </row>
    <row r="39" spans="1:17" x14ac:dyDescent="0.2">
      <c r="A39" s="122"/>
      <c r="B39" s="121" t="s">
        <v>152</v>
      </c>
      <c r="C39" s="122">
        <v>83.5</v>
      </c>
      <c r="D39" s="122">
        <v>107.7</v>
      </c>
      <c r="E39" s="122">
        <v>73</v>
      </c>
      <c r="F39" s="122">
        <v>52</v>
      </c>
      <c r="G39" s="123">
        <v>82.2</v>
      </c>
      <c r="H39" s="122">
        <v>65.2</v>
      </c>
      <c r="I39" s="122">
        <v>84.9</v>
      </c>
      <c r="J39" s="122">
        <v>77.599999999999994</v>
      </c>
      <c r="K39" s="122">
        <v>57.5</v>
      </c>
      <c r="L39" s="122">
        <v>69.099999999999994</v>
      </c>
      <c r="M39" s="122">
        <v>81.099999999999994</v>
      </c>
      <c r="N39" s="122">
        <v>95.1</v>
      </c>
      <c r="O39" s="122">
        <v>79.7</v>
      </c>
      <c r="P39" s="122">
        <v>74.900000000000006</v>
      </c>
      <c r="Q39" s="122">
        <v>76.400000000000006</v>
      </c>
    </row>
    <row r="40" spans="1:17" x14ac:dyDescent="0.2">
      <c r="A40" s="122"/>
      <c r="B40" s="124" t="s">
        <v>153</v>
      </c>
      <c r="C40" s="122">
        <v>54.2</v>
      </c>
      <c r="D40" s="122">
        <v>67</v>
      </c>
      <c r="E40" s="122">
        <v>49.8</v>
      </c>
      <c r="F40" s="122">
        <v>38.5</v>
      </c>
      <c r="G40" s="123">
        <v>54.1</v>
      </c>
      <c r="H40" s="122">
        <v>47.8</v>
      </c>
      <c r="I40" s="122">
        <v>46.6</v>
      </c>
      <c r="J40" s="122">
        <v>43.6</v>
      </c>
      <c r="K40" s="122">
        <v>44.5</v>
      </c>
      <c r="L40" s="122">
        <v>49.1</v>
      </c>
      <c r="M40" s="122">
        <v>39.4</v>
      </c>
      <c r="N40" s="122">
        <v>49.4</v>
      </c>
      <c r="O40" s="122">
        <v>48.1</v>
      </c>
      <c r="P40" s="122">
        <v>71.900000000000006</v>
      </c>
      <c r="Q40" s="122">
        <v>42.2</v>
      </c>
    </row>
    <row r="41" spans="1:17" x14ac:dyDescent="0.2">
      <c r="A41" s="122"/>
      <c r="B41" s="121" t="s">
        <v>154</v>
      </c>
      <c r="C41" s="122">
        <v>82.7</v>
      </c>
      <c r="D41" s="122">
        <v>82.8</v>
      </c>
      <c r="E41" s="122">
        <v>52.9</v>
      </c>
      <c r="F41" s="122">
        <v>37.4</v>
      </c>
      <c r="G41" s="123">
        <v>63.3</v>
      </c>
      <c r="H41" s="122">
        <v>71.599999999999994</v>
      </c>
      <c r="I41" s="122">
        <v>70.5</v>
      </c>
      <c r="J41" s="122">
        <v>87.9</v>
      </c>
      <c r="K41" s="122">
        <v>41</v>
      </c>
      <c r="L41" s="122">
        <v>51.7</v>
      </c>
      <c r="M41" s="122">
        <v>57.4</v>
      </c>
      <c r="N41" s="122">
        <v>81.8</v>
      </c>
      <c r="O41" s="122">
        <v>65.400000000000006</v>
      </c>
      <c r="P41" s="122">
        <v>55.9</v>
      </c>
      <c r="Q41" s="122">
        <v>56.6</v>
      </c>
    </row>
    <row r="42" spans="1:17" x14ac:dyDescent="0.2">
      <c r="A42" s="122"/>
      <c r="B42" s="124" t="s">
        <v>155</v>
      </c>
      <c r="C42" s="122">
        <v>84.2</v>
      </c>
      <c r="D42" s="122">
        <v>100.9</v>
      </c>
      <c r="E42" s="122">
        <v>76.5</v>
      </c>
      <c r="F42" s="122">
        <v>70.5</v>
      </c>
      <c r="G42" s="123">
        <v>83.4</v>
      </c>
      <c r="H42" s="122">
        <v>69.7</v>
      </c>
      <c r="I42" s="122">
        <v>97.2</v>
      </c>
      <c r="J42" s="122">
        <v>76.2</v>
      </c>
      <c r="K42" s="122">
        <v>63.1</v>
      </c>
      <c r="L42" s="122">
        <v>71.7</v>
      </c>
      <c r="M42" s="122">
        <v>75.599999999999994</v>
      </c>
      <c r="N42" s="122">
        <v>75.2</v>
      </c>
      <c r="O42" s="122">
        <v>66.7</v>
      </c>
      <c r="P42" s="122">
        <v>82</v>
      </c>
      <c r="Q42" s="122">
        <v>83.4</v>
      </c>
    </row>
    <row r="43" spans="1:17" x14ac:dyDescent="0.2">
      <c r="A43" s="122"/>
      <c r="B43" s="121" t="s">
        <v>156</v>
      </c>
      <c r="C43" s="122">
        <v>106.5</v>
      </c>
      <c r="D43" s="122">
        <v>145.9</v>
      </c>
      <c r="E43" s="122">
        <v>105.5</v>
      </c>
      <c r="F43" s="122">
        <v>75.400000000000006</v>
      </c>
      <c r="G43" s="123">
        <v>103.9</v>
      </c>
      <c r="H43" s="122">
        <v>95</v>
      </c>
      <c r="I43" s="122">
        <v>126.6</v>
      </c>
      <c r="J43" s="122">
        <v>102</v>
      </c>
      <c r="K43" s="122">
        <v>73.400000000000006</v>
      </c>
      <c r="L43" s="122">
        <v>82.8</v>
      </c>
      <c r="M43" s="122">
        <v>99.8</v>
      </c>
      <c r="N43" s="122">
        <v>104.9</v>
      </c>
      <c r="O43" s="122">
        <v>97.4</v>
      </c>
      <c r="P43" s="122">
        <v>104.9</v>
      </c>
      <c r="Q43" s="122">
        <v>99.7</v>
      </c>
    </row>
    <row r="44" spans="1:17" x14ac:dyDescent="0.2">
      <c r="A44" s="122"/>
      <c r="B44" s="124" t="s">
        <v>157</v>
      </c>
      <c r="C44" s="122">
        <v>149.6</v>
      </c>
      <c r="D44" s="122">
        <v>185.7</v>
      </c>
      <c r="E44" s="122">
        <v>163.6</v>
      </c>
      <c r="F44" s="122">
        <v>155.69999999999999</v>
      </c>
      <c r="G44" s="123">
        <v>176.6</v>
      </c>
      <c r="H44" s="122">
        <v>153.30000000000001</v>
      </c>
      <c r="I44" s="122">
        <v>174.8</v>
      </c>
      <c r="J44" s="122">
        <v>188.3</v>
      </c>
      <c r="K44" s="122">
        <v>152.80000000000001</v>
      </c>
      <c r="L44" s="122">
        <v>154.9</v>
      </c>
      <c r="M44" s="122">
        <v>161.1</v>
      </c>
      <c r="N44" s="122">
        <v>179.6</v>
      </c>
      <c r="O44" s="122">
        <v>150</v>
      </c>
      <c r="P44" s="122">
        <v>132</v>
      </c>
      <c r="Q44" s="122">
        <v>163.6</v>
      </c>
    </row>
    <row r="45" spans="1:17" x14ac:dyDescent="0.2">
      <c r="A45" s="122"/>
      <c r="B45" s="121" t="s">
        <v>158</v>
      </c>
      <c r="C45" s="122">
        <v>182.4</v>
      </c>
      <c r="D45" s="122">
        <v>200.1</v>
      </c>
      <c r="E45" s="122">
        <v>249.3</v>
      </c>
      <c r="F45" s="122">
        <v>152.80000000000001</v>
      </c>
      <c r="G45" s="123">
        <v>205</v>
      </c>
      <c r="H45" s="122">
        <v>164</v>
      </c>
      <c r="I45" s="122">
        <v>191.5</v>
      </c>
      <c r="J45" s="122">
        <v>193.7</v>
      </c>
      <c r="K45" s="122">
        <v>162.5</v>
      </c>
      <c r="L45" s="122">
        <v>170</v>
      </c>
      <c r="M45" s="122">
        <v>193</v>
      </c>
      <c r="N45" s="122">
        <v>205.4</v>
      </c>
      <c r="O45" s="122">
        <v>169.9</v>
      </c>
      <c r="P45" s="122">
        <v>165.4</v>
      </c>
      <c r="Q45" s="122">
        <v>173.2</v>
      </c>
    </row>
    <row r="46" spans="1:17" x14ac:dyDescent="0.2">
      <c r="A46" s="125"/>
      <c r="B46" s="124" t="s">
        <v>159</v>
      </c>
      <c r="C46" s="122">
        <v>264.10000000000002</v>
      </c>
      <c r="D46" s="122">
        <v>266.5</v>
      </c>
      <c r="E46" s="122">
        <v>310.89999999999998</v>
      </c>
      <c r="F46" s="122">
        <v>202.3</v>
      </c>
      <c r="G46" s="123">
        <v>265</v>
      </c>
      <c r="H46" s="122">
        <v>237.2</v>
      </c>
      <c r="I46" s="122">
        <v>275.89999999999998</v>
      </c>
      <c r="J46" s="122">
        <v>285.10000000000002</v>
      </c>
      <c r="K46" s="122">
        <v>199.2</v>
      </c>
      <c r="L46" s="122">
        <v>236</v>
      </c>
      <c r="M46" s="122">
        <v>237.4</v>
      </c>
      <c r="N46" s="122">
        <v>270.3</v>
      </c>
      <c r="O46" s="122">
        <v>248.6</v>
      </c>
      <c r="P46" s="122">
        <v>194.2</v>
      </c>
      <c r="Q46" s="122">
        <v>253</v>
      </c>
    </row>
    <row r="47" spans="1:17" x14ac:dyDescent="0.2">
      <c r="A47" s="120">
        <v>1985</v>
      </c>
      <c r="B47" s="121" t="s">
        <v>148</v>
      </c>
      <c r="C47" s="122">
        <v>315.39999999999998</v>
      </c>
      <c r="D47" s="122">
        <v>290.5</v>
      </c>
      <c r="E47" s="122">
        <v>278.7</v>
      </c>
      <c r="F47" s="122">
        <v>244.9</v>
      </c>
      <c r="G47" s="123">
        <v>305.10000000000002</v>
      </c>
      <c r="H47" s="122">
        <v>249.2</v>
      </c>
      <c r="I47" s="122">
        <v>298.5</v>
      </c>
      <c r="J47" s="122">
        <v>313.3</v>
      </c>
      <c r="K47" s="122">
        <v>218</v>
      </c>
      <c r="L47" s="122">
        <v>235.5</v>
      </c>
      <c r="M47" s="122">
        <v>276.60000000000002</v>
      </c>
      <c r="N47" s="122">
        <v>289.7</v>
      </c>
      <c r="O47" s="122">
        <v>267.3</v>
      </c>
      <c r="P47" s="122">
        <v>200.7</v>
      </c>
      <c r="Q47" s="122">
        <v>281.10000000000002</v>
      </c>
    </row>
    <row r="48" spans="1:17" x14ac:dyDescent="0.2">
      <c r="A48" s="122"/>
      <c r="B48" s="124" t="s">
        <v>149</v>
      </c>
      <c r="C48" s="122">
        <v>170.5</v>
      </c>
      <c r="D48" s="122">
        <v>212.7</v>
      </c>
      <c r="E48" s="122">
        <v>150.1</v>
      </c>
      <c r="F48" s="122">
        <v>193.2</v>
      </c>
      <c r="G48" s="123">
        <v>248.8</v>
      </c>
      <c r="H48" s="122">
        <v>197.5</v>
      </c>
      <c r="I48" s="122">
        <v>242.9</v>
      </c>
      <c r="J48" s="122">
        <v>252</v>
      </c>
      <c r="K48" s="122">
        <v>176.2</v>
      </c>
      <c r="L48" s="122">
        <v>187.7</v>
      </c>
      <c r="M48" s="122">
        <v>196.4</v>
      </c>
      <c r="N48" s="122">
        <v>194.4</v>
      </c>
      <c r="O48" s="122">
        <v>212.1</v>
      </c>
      <c r="P48" s="122">
        <v>161.30000000000001</v>
      </c>
      <c r="Q48" s="122">
        <v>226.8</v>
      </c>
    </row>
    <row r="49" spans="1:17" x14ac:dyDescent="0.2">
      <c r="A49" s="122"/>
      <c r="B49" s="121" t="s">
        <v>150</v>
      </c>
      <c r="C49" s="122">
        <v>167.4</v>
      </c>
      <c r="D49" s="122">
        <v>191.3</v>
      </c>
      <c r="E49" s="122">
        <v>142.69999999999999</v>
      </c>
      <c r="F49" s="122">
        <v>160.4</v>
      </c>
      <c r="G49" s="123">
        <v>184.6</v>
      </c>
      <c r="H49" s="122">
        <v>159.6</v>
      </c>
      <c r="I49" s="122">
        <v>192.5</v>
      </c>
      <c r="J49" s="122">
        <v>186.5</v>
      </c>
      <c r="K49" s="122">
        <v>155.1</v>
      </c>
      <c r="L49" s="122">
        <v>157.19999999999999</v>
      </c>
      <c r="M49" s="122">
        <v>174.9</v>
      </c>
      <c r="N49" s="122">
        <v>165.7</v>
      </c>
      <c r="O49" s="122">
        <v>174.9</v>
      </c>
      <c r="P49" s="122">
        <v>161.80000000000001</v>
      </c>
      <c r="Q49" s="122">
        <v>181.8</v>
      </c>
    </row>
    <row r="50" spans="1:17" x14ac:dyDescent="0.2">
      <c r="A50" s="122"/>
      <c r="B50" s="124" t="s">
        <v>151</v>
      </c>
      <c r="C50" s="122">
        <v>96.4</v>
      </c>
      <c r="D50" s="122">
        <v>118.4</v>
      </c>
      <c r="E50" s="122">
        <v>79.400000000000006</v>
      </c>
      <c r="F50" s="122">
        <v>82.5</v>
      </c>
      <c r="G50" s="123">
        <v>108.3</v>
      </c>
      <c r="H50" s="122">
        <v>96.6</v>
      </c>
      <c r="I50" s="122">
        <v>101.5</v>
      </c>
      <c r="J50" s="122">
        <v>88.9</v>
      </c>
      <c r="K50" s="122">
        <v>85.9</v>
      </c>
      <c r="L50" s="122">
        <v>83.4</v>
      </c>
      <c r="M50" s="122">
        <v>85.6</v>
      </c>
      <c r="N50" s="122">
        <v>99.8</v>
      </c>
      <c r="O50" s="122">
        <v>97.6</v>
      </c>
      <c r="P50" s="122">
        <v>99.6</v>
      </c>
      <c r="Q50" s="122">
        <v>96</v>
      </c>
    </row>
    <row r="51" spans="1:17" x14ac:dyDescent="0.2">
      <c r="A51" s="122"/>
      <c r="B51" s="121" t="s">
        <v>152</v>
      </c>
      <c r="C51" s="122">
        <v>71</v>
      </c>
      <c r="D51" s="122">
        <v>90.6</v>
      </c>
      <c r="E51" s="122">
        <v>74.900000000000006</v>
      </c>
      <c r="F51" s="122">
        <v>70</v>
      </c>
      <c r="G51" s="123">
        <v>80.5</v>
      </c>
      <c r="H51" s="122">
        <v>70.7</v>
      </c>
      <c r="I51" s="122">
        <v>82.9</v>
      </c>
      <c r="J51" s="122">
        <v>79.599999999999994</v>
      </c>
      <c r="K51" s="122">
        <v>63.8</v>
      </c>
      <c r="L51" s="122">
        <v>84.7</v>
      </c>
      <c r="M51" s="122">
        <v>77.2</v>
      </c>
      <c r="N51" s="122">
        <v>84.9</v>
      </c>
      <c r="O51" s="122">
        <v>78.7</v>
      </c>
      <c r="P51" s="122">
        <v>57.6</v>
      </c>
      <c r="Q51" s="122">
        <v>73.5</v>
      </c>
    </row>
    <row r="52" spans="1:17" x14ac:dyDescent="0.2">
      <c r="A52" s="122"/>
      <c r="B52" s="124" t="s">
        <v>153</v>
      </c>
      <c r="C52" s="122">
        <v>53.4</v>
      </c>
      <c r="D52" s="122">
        <v>66.099999999999994</v>
      </c>
      <c r="E52" s="122">
        <v>62</v>
      </c>
      <c r="F52" s="122">
        <v>38.1</v>
      </c>
      <c r="G52" s="123">
        <v>49.7</v>
      </c>
      <c r="H52" s="122">
        <v>41.6</v>
      </c>
      <c r="I52" s="122">
        <v>49.7</v>
      </c>
      <c r="J52" s="122">
        <v>47.2</v>
      </c>
      <c r="K52" s="122">
        <v>42.8</v>
      </c>
      <c r="L52" s="122">
        <v>47.7</v>
      </c>
      <c r="M52" s="122">
        <v>45.5</v>
      </c>
      <c r="N52" s="122">
        <v>51.4</v>
      </c>
      <c r="O52" s="122">
        <v>43.6</v>
      </c>
      <c r="P52" s="122">
        <v>45.7</v>
      </c>
      <c r="Q52" s="122">
        <v>46.8</v>
      </c>
    </row>
    <row r="53" spans="1:17" x14ac:dyDescent="0.2">
      <c r="A53" s="122"/>
      <c r="B53" s="121" t="s">
        <v>154</v>
      </c>
      <c r="C53" s="122">
        <v>71</v>
      </c>
      <c r="D53" s="122">
        <v>67.3</v>
      </c>
      <c r="E53" s="122">
        <v>64.099999999999994</v>
      </c>
      <c r="F53" s="122">
        <v>37.799999999999997</v>
      </c>
      <c r="G53" s="123">
        <v>57.7</v>
      </c>
      <c r="H53" s="122">
        <v>62.3</v>
      </c>
      <c r="I53" s="122">
        <v>63.6</v>
      </c>
      <c r="J53" s="122">
        <v>52.1</v>
      </c>
      <c r="K53" s="122">
        <v>43.1</v>
      </c>
      <c r="L53" s="122">
        <v>55.2</v>
      </c>
      <c r="M53" s="122">
        <v>56.9</v>
      </c>
      <c r="N53" s="122">
        <v>66.2</v>
      </c>
      <c r="O53" s="122">
        <v>59</v>
      </c>
      <c r="P53" s="122">
        <v>73.900000000000006</v>
      </c>
      <c r="Q53" s="122">
        <v>57.7</v>
      </c>
    </row>
    <row r="54" spans="1:17" x14ac:dyDescent="0.2">
      <c r="A54" s="122"/>
      <c r="B54" s="124" t="s">
        <v>155</v>
      </c>
      <c r="C54" s="122">
        <v>80.5</v>
      </c>
      <c r="D54" s="122">
        <v>89.8</v>
      </c>
      <c r="E54" s="122">
        <v>85.8</v>
      </c>
      <c r="F54" s="122">
        <v>51.9</v>
      </c>
      <c r="G54" s="123">
        <v>83.8</v>
      </c>
      <c r="H54" s="122">
        <v>68.599999999999994</v>
      </c>
      <c r="I54" s="122">
        <v>80.900000000000006</v>
      </c>
      <c r="J54" s="122">
        <v>72.400000000000006</v>
      </c>
      <c r="K54" s="122">
        <v>62.6</v>
      </c>
      <c r="L54" s="122">
        <v>64.400000000000006</v>
      </c>
      <c r="M54" s="122">
        <v>64.2</v>
      </c>
      <c r="N54" s="122">
        <v>79.8</v>
      </c>
      <c r="O54" s="122">
        <v>69.900000000000006</v>
      </c>
      <c r="P54" s="122">
        <v>86.7</v>
      </c>
      <c r="Q54" s="122">
        <v>75.2</v>
      </c>
    </row>
    <row r="55" spans="1:17" x14ac:dyDescent="0.2">
      <c r="A55" s="122"/>
      <c r="B55" s="121" t="s">
        <v>156</v>
      </c>
      <c r="C55" s="122">
        <v>104.8</v>
      </c>
      <c r="D55" s="122">
        <v>104.7</v>
      </c>
      <c r="E55" s="122">
        <v>122</v>
      </c>
      <c r="F55" s="122">
        <v>69.599999999999994</v>
      </c>
      <c r="G55" s="123">
        <v>102.3</v>
      </c>
      <c r="H55" s="122">
        <v>106.3</v>
      </c>
      <c r="I55" s="122">
        <v>98.9</v>
      </c>
      <c r="J55" s="122">
        <v>86.7</v>
      </c>
      <c r="K55" s="122">
        <v>79</v>
      </c>
      <c r="L55" s="122">
        <v>91.2</v>
      </c>
      <c r="M55" s="122">
        <v>88.2</v>
      </c>
      <c r="N55" s="122">
        <v>106.7</v>
      </c>
      <c r="O55" s="122">
        <v>98.8</v>
      </c>
      <c r="P55" s="122">
        <v>106.9</v>
      </c>
      <c r="Q55" s="122">
        <v>94.1</v>
      </c>
    </row>
    <row r="56" spans="1:17" x14ac:dyDescent="0.2">
      <c r="A56" s="122"/>
      <c r="B56" s="124" t="s">
        <v>157</v>
      </c>
      <c r="C56" s="122">
        <v>161.6</v>
      </c>
      <c r="D56" s="122">
        <v>164.9</v>
      </c>
      <c r="E56" s="122">
        <v>178.7</v>
      </c>
      <c r="F56" s="122">
        <v>104.6</v>
      </c>
      <c r="G56" s="123">
        <v>137.4</v>
      </c>
      <c r="H56" s="122">
        <v>149.6</v>
      </c>
      <c r="I56" s="122">
        <v>141.19999999999999</v>
      </c>
      <c r="J56" s="122">
        <v>142.19999999999999</v>
      </c>
      <c r="K56" s="122">
        <v>113.4</v>
      </c>
      <c r="L56" s="122">
        <v>137.80000000000001</v>
      </c>
      <c r="M56" s="122">
        <v>137.6</v>
      </c>
      <c r="N56" s="122">
        <v>150.4</v>
      </c>
      <c r="O56" s="122">
        <v>133.4</v>
      </c>
      <c r="P56" s="122">
        <v>153.5</v>
      </c>
      <c r="Q56" s="122">
        <v>130</v>
      </c>
    </row>
    <row r="57" spans="1:17" x14ac:dyDescent="0.2">
      <c r="A57" s="122"/>
      <c r="B57" s="121" t="s">
        <v>158</v>
      </c>
      <c r="C57" s="122">
        <v>262.7</v>
      </c>
      <c r="D57" s="122">
        <v>240.5</v>
      </c>
      <c r="E57" s="122">
        <v>196.9</v>
      </c>
      <c r="F57" s="122">
        <v>146.6</v>
      </c>
      <c r="G57" s="123">
        <v>195.4</v>
      </c>
      <c r="H57" s="122">
        <v>182.7</v>
      </c>
      <c r="I57" s="122">
        <v>225.9</v>
      </c>
      <c r="J57" s="122">
        <v>204.1</v>
      </c>
      <c r="K57" s="122">
        <v>157.1</v>
      </c>
      <c r="L57" s="122">
        <v>153.9</v>
      </c>
      <c r="M57" s="122">
        <v>209.2</v>
      </c>
      <c r="N57" s="122">
        <v>234.8</v>
      </c>
      <c r="O57" s="122">
        <v>182.4</v>
      </c>
      <c r="P57" s="122">
        <v>220.6</v>
      </c>
      <c r="Q57" s="122">
        <v>198.6</v>
      </c>
    </row>
    <row r="58" spans="1:17" x14ac:dyDescent="0.2">
      <c r="A58" s="125"/>
      <c r="B58" s="124" t="s">
        <v>159</v>
      </c>
      <c r="C58" s="122">
        <v>347.8</v>
      </c>
      <c r="D58" s="122">
        <v>284.7</v>
      </c>
      <c r="E58" s="122">
        <v>235.9</v>
      </c>
      <c r="F58" s="122">
        <v>191.9</v>
      </c>
      <c r="G58" s="123">
        <v>244.4</v>
      </c>
      <c r="H58" s="122">
        <v>221.7</v>
      </c>
      <c r="I58" s="122">
        <v>247</v>
      </c>
      <c r="J58" s="122">
        <v>256.60000000000002</v>
      </c>
      <c r="K58" s="122">
        <v>182.4</v>
      </c>
      <c r="L58" s="122">
        <v>217.3</v>
      </c>
      <c r="M58" s="122">
        <v>230.7</v>
      </c>
      <c r="N58" s="122">
        <v>288.60000000000002</v>
      </c>
      <c r="O58" s="122">
        <v>244.9</v>
      </c>
      <c r="P58" s="122">
        <v>266.8</v>
      </c>
      <c r="Q58" s="122">
        <v>228.9</v>
      </c>
    </row>
    <row r="59" spans="1:17" x14ac:dyDescent="0.2">
      <c r="A59" s="120">
        <v>1986</v>
      </c>
      <c r="B59" s="121" t="s">
        <v>148</v>
      </c>
      <c r="C59" s="122">
        <v>315.3</v>
      </c>
      <c r="D59" s="122">
        <v>299.7</v>
      </c>
      <c r="E59" s="122">
        <v>236.2</v>
      </c>
      <c r="F59" s="122">
        <v>229.3</v>
      </c>
      <c r="G59" s="123">
        <v>314</v>
      </c>
      <c r="H59" s="122">
        <v>234</v>
      </c>
      <c r="I59" s="122">
        <v>279.5</v>
      </c>
      <c r="J59" s="122">
        <v>277.39999999999998</v>
      </c>
      <c r="K59" s="122">
        <v>209.2</v>
      </c>
      <c r="L59" s="122">
        <v>243.3</v>
      </c>
      <c r="M59" s="122">
        <v>266.5</v>
      </c>
      <c r="N59" s="122">
        <v>291.39999999999998</v>
      </c>
      <c r="O59" s="122">
        <v>282</v>
      </c>
      <c r="P59" s="122">
        <v>305.3</v>
      </c>
      <c r="Q59" s="122">
        <v>254.1</v>
      </c>
    </row>
    <row r="60" spans="1:17" x14ac:dyDescent="0.2">
      <c r="A60" s="122"/>
      <c r="B60" s="124" t="s">
        <v>149</v>
      </c>
      <c r="C60" s="122">
        <v>179.6</v>
      </c>
      <c r="D60" s="122">
        <v>204.2</v>
      </c>
      <c r="E60" s="122">
        <v>203.1</v>
      </c>
      <c r="F60" s="122">
        <v>177.9</v>
      </c>
      <c r="G60" s="123">
        <v>254.9</v>
      </c>
      <c r="H60" s="122">
        <v>176.9</v>
      </c>
      <c r="I60" s="122">
        <v>234.5</v>
      </c>
      <c r="J60" s="122">
        <v>235.8</v>
      </c>
      <c r="K60" s="122">
        <v>172.1</v>
      </c>
      <c r="L60" s="122">
        <v>172.1</v>
      </c>
      <c r="M60" s="122">
        <v>192.4</v>
      </c>
      <c r="N60" s="122">
        <v>193.1</v>
      </c>
      <c r="O60" s="122">
        <v>190.3</v>
      </c>
      <c r="P60" s="122">
        <v>214</v>
      </c>
      <c r="Q60" s="122">
        <v>204</v>
      </c>
    </row>
    <row r="61" spans="1:17" x14ac:dyDescent="0.2">
      <c r="A61" s="122"/>
      <c r="B61" s="121" t="s">
        <v>150</v>
      </c>
      <c r="C61" s="122">
        <v>160.6</v>
      </c>
      <c r="D61" s="122">
        <v>192.8</v>
      </c>
      <c r="E61" s="122">
        <v>184.2</v>
      </c>
      <c r="F61" s="122">
        <v>141.5</v>
      </c>
      <c r="G61" s="123">
        <v>198</v>
      </c>
      <c r="H61" s="122">
        <v>150.6</v>
      </c>
      <c r="I61" s="122">
        <v>200</v>
      </c>
      <c r="J61" s="122">
        <v>188.4</v>
      </c>
      <c r="K61" s="122">
        <v>125.5</v>
      </c>
      <c r="L61" s="122">
        <v>141.19999999999999</v>
      </c>
      <c r="M61" s="122">
        <v>146</v>
      </c>
      <c r="N61" s="122">
        <v>157.30000000000001</v>
      </c>
      <c r="O61" s="122">
        <v>161.9</v>
      </c>
      <c r="P61" s="122">
        <v>142.80000000000001</v>
      </c>
      <c r="Q61" s="122">
        <v>175.8</v>
      </c>
    </row>
    <row r="62" spans="1:17" x14ac:dyDescent="0.2">
      <c r="A62" s="122"/>
      <c r="B62" s="124" t="s">
        <v>151</v>
      </c>
      <c r="C62" s="122">
        <v>89.9</v>
      </c>
      <c r="D62" s="122">
        <v>106.8</v>
      </c>
      <c r="E62" s="122">
        <v>92.1</v>
      </c>
      <c r="F62" s="122">
        <v>86.1</v>
      </c>
      <c r="G62" s="123">
        <v>113.8</v>
      </c>
      <c r="H62" s="122">
        <v>91.4</v>
      </c>
      <c r="I62" s="122">
        <v>95.8</v>
      </c>
      <c r="J62" s="122">
        <v>99.2</v>
      </c>
      <c r="K62" s="122">
        <v>87.7</v>
      </c>
      <c r="L62" s="122">
        <v>96.2</v>
      </c>
      <c r="M62" s="122">
        <v>82.2</v>
      </c>
      <c r="N62" s="122">
        <v>104.1</v>
      </c>
      <c r="O62" s="122">
        <v>95.2</v>
      </c>
      <c r="P62" s="122">
        <v>116.5</v>
      </c>
      <c r="Q62" s="122">
        <v>94.2</v>
      </c>
    </row>
    <row r="63" spans="1:17" x14ac:dyDescent="0.2">
      <c r="A63" s="122"/>
      <c r="B63" s="121" t="s">
        <v>152</v>
      </c>
      <c r="C63" s="122">
        <v>78</v>
      </c>
      <c r="D63" s="122">
        <v>90</v>
      </c>
      <c r="E63" s="122">
        <v>60.7</v>
      </c>
      <c r="F63" s="122">
        <v>63.9</v>
      </c>
      <c r="G63" s="123">
        <v>77.400000000000006</v>
      </c>
      <c r="H63" s="122">
        <v>73.2</v>
      </c>
      <c r="I63" s="122">
        <v>81.8</v>
      </c>
      <c r="J63" s="122">
        <v>116.4</v>
      </c>
      <c r="K63" s="122">
        <v>74.900000000000006</v>
      </c>
      <c r="L63" s="122">
        <v>81.599999999999994</v>
      </c>
      <c r="M63" s="122">
        <v>76.400000000000006</v>
      </c>
      <c r="N63" s="122">
        <v>88.5</v>
      </c>
      <c r="O63" s="122">
        <v>76.099999999999994</v>
      </c>
      <c r="P63" s="122">
        <v>71.7</v>
      </c>
      <c r="Q63" s="122">
        <v>61.5</v>
      </c>
    </row>
    <row r="64" spans="1:17" x14ac:dyDescent="0.2">
      <c r="A64" s="122"/>
      <c r="B64" s="124" t="s">
        <v>153</v>
      </c>
      <c r="C64" s="122">
        <v>66.900000000000006</v>
      </c>
      <c r="D64" s="122">
        <v>69.3</v>
      </c>
      <c r="E64" s="122">
        <v>67.3</v>
      </c>
      <c r="F64" s="122">
        <v>38.700000000000003</v>
      </c>
      <c r="G64" s="123">
        <v>50.2</v>
      </c>
      <c r="H64" s="122">
        <v>58.3</v>
      </c>
      <c r="I64" s="122">
        <v>54.9</v>
      </c>
      <c r="J64" s="122">
        <v>50.6</v>
      </c>
      <c r="K64" s="122">
        <v>47</v>
      </c>
      <c r="L64" s="122">
        <v>47.2</v>
      </c>
      <c r="M64" s="122">
        <v>48</v>
      </c>
      <c r="N64" s="122">
        <v>60.8</v>
      </c>
      <c r="O64" s="122">
        <v>52.5</v>
      </c>
      <c r="P64" s="122">
        <v>41.7</v>
      </c>
      <c r="Q64" s="122">
        <v>43.3</v>
      </c>
    </row>
    <row r="65" spans="1:17" x14ac:dyDescent="0.2">
      <c r="A65" s="122"/>
      <c r="B65" s="121" t="s">
        <v>154</v>
      </c>
      <c r="C65" s="122">
        <v>64.599999999999994</v>
      </c>
      <c r="D65" s="122">
        <v>77.900000000000006</v>
      </c>
      <c r="E65" s="122">
        <v>75.2</v>
      </c>
      <c r="F65" s="122">
        <v>47.4</v>
      </c>
      <c r="G65" s="123">
        <v>51.2</v>
      </c>
      <c r="H65" s="122">
        <v>60.4</v>
      </c>
      <c r="I65" s="122">
        <v>65.8</v>
      </c>
      <c r="J65" s="122">
        <v>64.7</v>
      </c>
      <c r="K65" s="122">
        <v>49.6</v>
      </c>
      <c r="L65" s="122">
        <v>66.3</v>
      </c>
      <c r="M65" s="122">
        <v>66</v>
      </c>
      <c r="N65" s="122">
        <v>67.099999999999994</v>
      </c>
      <c r="O65" s="122">
        <v>65.2</v>
      </c>
      <c r="P65" s="122">
        <v>59</v>
      </c>
      <c r="Q65" s="122">
        <v>60.3</v>
      </c>
    </row>
    <row r="66" spans="1:17" x14ac:dyDescent="0.2">
      <c r="A66" s="122"/>
      <c r="B66" s="124" t="s">
        <v>155</v>
      </c>
      <c r="C66" s="122">
        <v>76.599999999999994</v>
      </c>
      <c r="D66" s="122">
        <v>84.1</v>
      </c>
      <c r="E66" s="122">
        <v>84.1</v>
      </c>
      <c r="F66" s="122">
        <v>59.4</v>
      </c>
      <c r="G66" s="123">
        <v>79.3</v>
      </c>
      <c r="H66" s="122">
        <v>71.099999999999994</v>
      </c>
      <c r="I66" s="122">
        <v>82.7</v>
      </c>
      <c r="J66" s="122">
        <v>75.900000000000006</v>
      </c>
      <c r="K66" s="122">
        <v>54.1</v>
      </c>
      <c r="L66" s="122">
        <v>63</v>
      </c>
      <c r="M66" s="122">
        <v>66.900000000000006</v>
      </c>
      <c r="N66" s="122">
        <v>75.5</v>
      </c>
      <c r="O66" s="122">
        <v>66.400000000000006</v>
      </c>
      <c r="P66" s="122">
        <v>84.5</v>
      </c>
      <c r="Q66" s="122">
        <v>65.2</v>
      </c>
    </row>
    <row r="67" spans="1:17" x14ac:dyDescent="0.2">
      <c r="A67" s="122"/>
      <c r="B67" s="121" t="s">
        <v>156</v>
      </c>
      <c r="C67" s="122">
        <v>131.4</v>
      </c>
      <c r="D67" s="122">
        <v>138.19999999999999</v>
      </c>
      <c r="E67" s="122">
        <v>130</v>
      </c>
      <c r="F67" s="122">
        <v>94.8</v>
      </c>
      <c r="G67" s="123">
        <v>119.1</v>
      </c>
      <c r="H67" s="122">
        <v>111.8</v>
      </c>
      <c r="I67" s="122">
        <v>129.30000000000001</v>
      </c>
      <c r="J67" s="122">
        <v>120.5</v>
      </c>
      <c r="K67" s="122">
        <v>105</v>
      </c>
      <c r="L67" s="122">
        <v>98.6</v>
      </c>
      <c r="M67" s="122">
        <v>105.8</v>
      </c>
      <c r="N67" s="122">
        <v>120.1</v>
      </c>
      <c r="O67" s="122">
        <v>113.1</v>
      </c>
      <c r="P67" s="122">
        <v>102.4</v>
      </c>
      <c r="Q67" s="122">
        <v>111.7</v>
      </c>
    </row>
    <row r="68" spans="1:17" x14ac:dyDescent="0.2">
      <c r="A68" s="122"/>
      <c r="B68" s="124" t="s">
        <v>157</v>
      </c>
      <c r="C68" s="122">
        <v>150.30000000000001</v>
      </c>
      <c r="D68" s="122">
        <v>170.3</v>
      </c>
      <c r="E68" s="122">
        <v>172</v>
      </c>
      <c r="F68" s="122">
        <v>132.19999999999999</v>
      </c>
      <c r="G68" s="123">
        <v>168.6</v>
      </c>
      <c r="H68" s="122">
        <v>146</v>
      </c>
      <c r="I68" s="122">
        <v>181.3</v>
      </c>
      <c r="J68" s="122">
        <v>161.80000000000001</v>
      </c>
      <c r="K68" s="122">
        <v>131.30000000000001</v>
      </c>
      <c r="L68" s="122">
        <v>133.1</v>
      </c>
      <c r="M68" s="122">
        <v>150.4</v>
      </c>
      <c r="N68" s="122">
        <v>172</v>
      </c>
      <c r="O68" s="122">
        <v>137</v>
      </c>
      <c r="P68" s="122">
        <v>160.6</v>
      </c>
      <c r="Q68" s="122">
        <v>162.69999999999999</v>
      </c>
    </row>
    <row r="69" spans="1:17" x14ac:dyDescent="0.2">
      <c r="A69" s="122"/>
      <c r="B69" s="121" t="s">
        <v>158</v>
      </c>
      <c r="C69" s="122">
        <v>200.6</v>
      </c>
      <c r="D69" s="122">
        <v>238.2</v>
      </c>
      <c r="E69" s="122">
        <v>164.7</v>
      </c>
      <c r="F69" s="122">
        <v>154.4</v>
      </c>
      <c r="G69" s="123">
        <v>188.6</v>
      </c>
      <c r="H69" s="122">
        <v>174</v>
      </c>
      <c r="I69" s="122">
        <v>186.3</v>
      </c>
      <c r="J69" s="122">
        <v>185</v>
      </c>
      <c r="K69" s="122">
        <v>171.1</v>
      </c>
      <c r="L69" s="122">
        <v>170.9</v>
      </c>
      <c r="M69" s="122">
        <v>177.6</v>
      </c>
      <c r="N69" s="122">
        <v>189.3</v>
      </c>
      <c r="O69" s="122">
        <v>190.9</v>
      </c>
      <c r="P69" s="122">
        <v>186.6</v>
      </c>
      <c r="Q69" s="122">
        <v>193.5</v>
      </c>
    </row>
    <row r="70" spans="1:17" x14ac:dyDescent="0.2">
      <c r="A70" s="125"/>
      <c r="B70" s="124" t="s">
        <v>159</v>
      </c>
      <c r="C70" s="122">
        <v>242.7</v>
      </c>
      <c r="D70" s="122">
        <v>255</v>
      </c>
      <c r="E70" s="122">
        <v>241.7</v>
      </c>
      <c r="F70" s="122">
        <v>194.4</v>
      </c>
      <c r="G70" s="123">
        <v>242</v>
      </c>
      <c r="H70" s="122">
        <v>214.7</v>
      </c>
      <c r="I70" s="122">
        <v>243.3</v>
      </c>
      <c r="J70" s="122">
        <v>268.2</v>
      </c>
      <c r="K70" s="122">
        <v>197.9</v>
      </c>
      <c r="L70" s="122">
        <v>212.9</v>
      </c>
      <c r="M70" s="122">
        <v>222.7</v>
      </c>
      <c r="N70" s="122">
        <v>298.60000000000002</v>
      </c>
      <c r="O70" s="122">
        <v>227.7</v>
      </c>
      <c r="P70" s="122">
        <v>234.9</v>
      </c>
      <c r="Q70" s="122">
        <v>233</v>
      </c>
    </row>
    <row r="71" spans="1:17" x14ac:dyDescent="0.2">
      <c r="A71" s="120">
        <v>1987</v>
      </c>
      <c r="B71" s="121" t="s">
        <v>148</v>
      </c>
      <c r="C71" s="122">
        <v>229.7</v>
      </c>
      <c r="D71" s="122">
        <v>272.89999999999998</v>
      </c>
      <c r="E71" s="122">
        <v>238</v>
      </c>
      <c r="F71" s="122">
        <v>232.7</v>
      </c>
      <c r="G71" s="123">
        <v>243.6</v>
      </c>
      <c r="H71" s="122">
        <v>211.6</v>
      </c>
      <c r="I71" s="122">
        <v>288.3</v>
      </c>
      <c r="J71" s="122">
        <v>283.2</v>
      </c>
      <c r="K71" s="122">
        <v>211.4</v>
      </c>
      <c r="L71" s="122">
        <v>220.5</v>
      </c>
      <c r="M71" s="122">
        <v>232.3</v>
      </c>
      <c r="N71" s="123">
        <v>232.6</v>
      </c>
      <c r="O71" s="122">
        <v>239.2</v>
      </c>
      <c r="P71" s="122">
        <v>276.89999999999998</v>
      </c>
      <c r="Q71" s="122">
        <v>251.9</v>
      </c>
    </row>
    <row r="72" spans="1:17" x14ac:dyDescent="0.2">
      <c r="A72" s="122"/>
      <c r="B72" s="124" t="s">
        <v>149</v>
      </c>
      <c r="C72" s="122">
        <v>190.3</v>
      </c>
      <c r="D72" s="122">
        <v>234.4</v>
      </c>
      <c r="E72" s="122">
        <v>194</v>
      </c>
      <c r="F72" s="122">
        <v>182.9</v>
      </c>
      <c r="G72" s="123">
        <v>220.2</v>
      </c>
      <c r="H72" s="122">
        <v>201.1</v>
      </c>
      <c r="I72" s="122">
        <v>245.2</v>
      </c>
      <c r="J72" s="122">
        <v>210</v>
      </c>
      <c r="K72" s="122">
        <v>166.4</v>
      </c>
      <c r="L72" s="122">
        <v>179.1</v>
      </c>
      <c r="M72" s="122">
        <v>220.9</v>
      </c>
      <c r="N72" s="122">
        <v>185.7</v>
      </c>
      <c r="O72" s="122">
        <v>204.5</v>
      </c>
      <c r="P72" s="122">
        <v>111.6</v>
      </c>
      <c r="Q72" s="122">
        <v>209.2</v>
      </c>
    </row>
    <row r="73" spans="1:17" x14ac:dyDescent="0.2">
      <c r="A73" s="122"/>
      <c r="B73" s="121" t="s">
        <v>150</v>
      </c>
      <c r="C73" s="122">
        <v>181.7</v>
      </c>
      <c r="D73" s="122">
        <v>217.9</v>
      </c>
      <c r="E73" s="122">
        <v>222.4</v>
      </c>
      <c r="F73" s="122">
        <v>140.69999999999999</v>
      </c>
      <c r="G73" s="123">
        <v>180.9</v>
      </c>
      <c r="H73" s="122">
        <v>174.2</v>
      </c>
      <c r="I73" s="122">
        <v>180.5</v>
      </c>
      <c r="J73" s="122">
        <v>162.69999999999999</v>
      </c>
      <c r="K73" s="122">
        <v>142.30000000000001</v>
      </c>
      <c r="L73" s="122">
        <v>144.30000000000001</v>
      </c>
      <c r="M73" s="122">
        <v>198.5</v>
      </c>
      <c r="N73" s="122">
        <v>175.5</v>
      </c>
      <c r="O73" s="122">
        <v>157.4</v>
      </c>
      <c r="P73" s="122">
        <v>126.5</v>
      </c>
      <c r="Q73" s="122">
        <v>169.6</v>
      </c>
    </row>
    <row r="74" spans="1:17" x14ac:dyDescent="0.2">
      <c r="A74" s="122"/>
      <c r="B74" s="124" t="s">
        <v>151</v>
      </c>
      <c r="C74" s="122">
        <v>99.2</v>
      </c>
      <c r="D74" s="122">
        <v>122.8</v>
      </c>
      <c r="E74" s="122">
        <v>122.4</v>
      </c>
      <c r="F74" s="122">
        <v>83.5</v>
      </c>
      <c r="G74" s="123">
        <v>108.8</v>
      </c>
      <c r="H74" s="122">
        <v>93.5</v>
      </c>
      <c r="I74" s="122">
        <v>112.8</v>
      </c>
      <c r="J74" s="122">
        <v>107.6</v>
      </c>
      <c r="K74" s="122">
        <v>77.5</v>
      </c>
      <c r="L74" s="122">
        <v>100</v>
      </c>
      <c r="M74" s="122">
        <v>84.9</v>
      </c>
      <c r="N74" s="122">
        <v>94.1</v>
      </c>
      <c r="O74" s="122">
        <v>102.2</v>
      </c>
      <c r="P74" s="122">
        <v>86</v>
      </c>
      <c r="Q74" s="122">
        <v>117.5</v>
      </c>
    </row>
    <row r="75" spans="1:17" x14ac:dyDescent="0.2">
      <c r="A75" s="122"/>
      <c r="B75" s="121" t="s">
        <v>152</v>
      </c>
      <c r="C75" s="122">
        <v>56.4</v>
      </c>
      <c r="D75" s="122">
        <v>77.8</v>
      </c>
      <c r="E75" s="122">
        <v>74</v>
      </c>
      <c r="F75" s="122">
        <v>64.8</v>
      </c>
      <c r="G75" s="123">
        <v>77</v>
      </c>
      <c r="H75" s="122">
        <v>60</v>
      </c>
      <c r="I75" s="122">
        <v>86.3</v>
      </c>
      <c r="J75" s="122">
        <v>65.099999999999994</v>
      </c>
      <c r="K75" s="122">
        <v>73.099999999999994</v>
      </c>
      <c r="L75" s="122">
        <v>69</v>
      </c>
      <c r="M75" s="122">
        <v>63.6</v>
      </c>
      <c r="N75" s="122">
        <v>70.400000000000006</v>
      </c>
      <c r="O75" s="122">
        <v>64.8</v>
      </c>
      <c r="P75" s="122">
        <v>62.9</v>
      </c>
      <c r="Q75" s="122">
        <v>70.400000000000006</v>
      </c>
    </row>
    <row r="76" spans="1:17" x14ac:dyDescent="0.2">
      <c r="A76" s="122"/>
      <c r="B76" s="124" t="s">
        <v>153</v>
      </c>
      <c r="C76" s="122">
        <v>59.1</v>
      </c>
      <c r="D76" s="122">
        <v>93.1</v>
      </c>
      <c r="E76" s="122">
        <v>56.7</v>
      </c>
      <c r="F76" s="122">
        <v>69</v>
      </c>
      <c r="G76" s="123">
        <v>88.8</v>
      </c>
      <c r="H76" s="122">
        <v>58.6</v>
      </c>
      <c r="I76" s="122">
        <v>89.1</v>
      </c>
      <c r="J76" s="122">
        <v>103.1</v>
      </c>
      <c r="K76" s="122">
        <v>62.9</v>
      </c>
      <c r="L76" s="122">
        <v>67</v>
      </c>
      <c r="M76" s="122">
        <v>68.099999999999994</v>
      </c>
      <c r="N76" s="122">
        <v>73.599999999999994</v>
      </c>
      <c r="O76" s="122">
        <v>62.9</v>
      </c>
      <c r="P76" s="122">
        <v>49.7</v>
      </c>
      <c r="Q76" s="122">
        <v>76.7</v>
      </c>
    </row>
    <row r="77" spans="1:17" x14ac:dyDescent="0.2">
      <c r="A77" s="122"/>
      <c r="B77" s="121" t="s">
        <v>154</v>
      </c>
      <c r="C77" s="122">
        <v>67</v>
      </c>
      <c r="D77" s="122">
        <v>77.099999999999994</v>
      </c>
      <c r="E77" s="122">
        <v>89.8</v>
      </c>
      <c r="F77" s="122">
        <v>41.2</v>
      </c>
      <c r="G77" s="123">
        <v>71.3</v>
      </c>
      <c r="H77" s="122">
        <v>60.2</v>
      </c>
      <c r="I77" s="122">
        <v>72</v>
      </c>
      <c r="J77" s="122">
        <v>63.4</v>
      </c>
      <c r="K77" s="122">
        <v>43.9</v>
      </c>
      <c r="L77" s="122">
        <v>62.7</v>
      </c>
      <c r="M77" s="122">
        <v>62.3</v>
      </c>
      <c r="N77" s="122">
        <v>74.5</v>
      </c>
      <c r="O77" s="122">
        <v>63.4</v>
      </c>
      <c r="P77" s="122">
        <v>45.9</v>
      </c>
      <c r="Q77" s="122">
        <v>62.9</v>
      </c>
    </row>
    <row r="78" spans="1:17" x14ac:dyDescent="0.2">
      <c r="A78" s="122"/>
      <c r="B78" s="124" t="s">
        <v>155</v>
      </c>
      <c r="C78" s="122">
        <v>88.6</v>
      </c>
      <c r="D78" s="122">
        <v>96.7</v>
      </c>
      <c r="E78" s="122">
        <v>111.8</v>
      </c>
      <c r="F78" s="122">
        <v>53.4</v>
      </c>
      <c r="G78" s="123">
        <v>82.1</v>
      </c>
      <c r="H78" s="122">
        <v>93.9</v>
      </c>
      <c r="I78" s="122">
        <v>84.7</v>
      </c>
      <c r="J78" s="122">
        <v>82.2</v>
      </c>
      <c r="K78" s="122">
        <v>49.9</v>
      </c>
      <c r="L78" s="122">
        <v>62.1</v>
      </c>
      <c r="M78" s="122">
        <v>69.099999999999994</v>
      </c>
      <c r="N78" s="122">
        <v>89.6</v>
      </c>
      <c r="O78" s="122">
        <v>74.7</v>
      </c>
      <c r="P78" s="122">
        <v>97</v>
      </c>
      <c r="Q78" s="122">
        <v>76.7</v>
      </c>
    </row>
    <row r="79" spans="1:17" x14ac:dyDescent="0.2">
      <c r="A79" s="122"/>
      <c r="B79" s="121" t="s">
        <v>156</v>
      </c>
      <c r="C79" s="122">
        <v>116.5</v>
      </c>
      <c r="D79" s="122">
        <v>135.6</v>
      </c>
      <c r="E79" s="122">
        <v>124.6</v>
      </c>
      <c r="F79" s="122">
        <v>95</v>
      </c>
      <c r="G79" s="123">
        <v>116.7</v>
      </c>
      <c r="H79" s="122">
        <v>112.9</v>
      </c>
      <c r="I79" s="122">
        <v>139.4</v>
      </c>
      <c r="J79" s="122">
        <v>121.9</v>
      </c>
      <c r="K79" s="122">
        <v>88.5</v>
      </c>
      <c r="L79" s="122">
        <v>101.8</v>
      </c>
      <c r="M79" s="122">
        <v>115.9</v>
      </c>
      <c r="N79" s="122">
        <v>119.6</v>
      </c>
      <c r="O79" s="122">
        <v>108.9</v>
      </c>
      <c r="P79" s="122">
        <v>104.8</v>
      </c>
      <c r="Q79" s="122">
        <v>110.1</v>
      </c>
    </row>
    <row r="80" spans="1:17" x14ac:dyDescent="0.2">
      <c r="A80" s="122"/>
      <c r="B80" s="124" t="s">
        <v>157</v>
      </c>
      <c r="C80" s="122">
        <v>155.6</v>
      </c>
      <c r="D80" s="122">
        <v>166.3</v>
      </c>
      <c r="E80" s="122">
        <v>213.3</v>
      </c>
      <c r="F80" s="122">
        <v>112.9</v>
      </c>
      <c r="G80" s="123">
        <v>162</v>
      </c>
      <c r="H80" s="122">
        <v>157.9</v>
      </c>
      <c r="I80" s="122">
        <v>168.5</v>
      </c>
      <c r="J80" s="122">
        <v>174.6</v>
      </c>
      <c r="K80" s="122">
        <v>117.7</v>
      </c>
      <c r="L80" s="122">
        <v>148.1</v>
      </c>
      <c r="M80" s="122">
        <v>160.80000000000001</v>
      </c>
      <c r="N80" s="122">
        <v>161.69999999999999</v>
      </c>
      <c r="O80" s="122">
        <v>155.30000000000001</v>
      </c>
      <c r="P80" s="122">
        <v>125.6</v>
      </c>
      <c r="Q80" s="122">
        <v>160.1</v>
      </c>
    </row>
    <row r="81" spans="1:17" x14ac:dyDescent="0.2">
      <c r="A81" s="122"/>
      <c r="B81" s="121" t="s">
        <v>158</v>
      </c>
      <c r="C81" s="122">
        <v>197.3</v>
      </c>
      <c r="D81" s="122">
        <v>197.4</v>
      </c>
      <c r="E81" s="122">
        <v>214.2</v>
      </c>
      <c r="F81" s="122">
        <v>157.1</v>
      </c>
      <c r="G81" s="123">
        <v>193.1</v>
      </c>
      <c r="H81" s="122">
        <v>172.5</v>
      </c>
      <c r="I81" s="122">
        <v>192.5</v>
      </c>
      <c r="J81" s="122">
        <v>213.1</v>
      </c>
      <c r="K81" s="122">
        <v>159.19999999999999</v>
      </c>
      <c r="L81" s="122">
        <v>166.4</v>
      </c>
      <c r="M81" s="122">
        <v>166.4</v>
      </c>
      <c r="N81" s="122">
        <v>173.7</v>
      </c>
      <c r="O81" s="122">
        <v>174.3</v>
      </c>
      <c r="P81" s="122">
        <v>183.2</v>
      </c>
      <c r="Q81" s="122">
        <v>173.3</v>
      </c>
    </row>
    <row r="82" spans="1:17" x14ac:dyDescent="0.2">
      <c r="A82" s="125"/>
      <c r="B82" s="124" t="s">
        <v>159</v>
      </c>
      <c r="C82" s="122">
        <v>251.4</v>
      </c>
      <c r="D82" s="122">
        <v>229.5</v>
      </c>
      <c r="E82" s="122">
        <v>256.5</v>
      </c>
      <c r="F82" s="122">
        <v>200.1</v>
      </c>
      <c r="G82" s="123">
        <v>215.2</v>
      </c>
      <c r="H82" s="122">
        <v>186.8</v>
      </c>
      <c r="I82" s="122">
        <v>217.4</v>
      </c>
      <c r="J82" s="122">
        <v>253.5</v>
      </c>
      <c r="K82" s="122">
        <v>196.1</v>
      </c>
      <c r="L82" s="122">
        <v>164</v>
      </c>
      <c r="M82" s="122">
        <v>219.2</v>
      </c>
      <c r="N82" s="122">
        <v>241.2</v>
      </c>
      <c r="O82" s="122">
        <v>194.9</v>
      </c>
      <c r="P82" s="122">
        <v>209.1</v>
      </c>
      <c r="Q82" s="122">
        <v>194.2</v>
      </c>
    </row>
    <row r="83" spans="1:17" x14ac:dyDescent="0.2">
      <c r="A83" s="120">
        <v>1988</v>
      </c>
      <c r="B83" s="121" t="s">
        <v>148</v>
      </c>
      <c r="C83" s="122">
        <v>221.8</v>
      </c>
      <c r="D83" s="122">
        <v>248.9</v>
      </c>
      <c r="E83" s="122">
        <v>278.5</v>
      </c>
      <c r="F83" s="122">
        <v>224.7</v>
      </c>
      <c r="G83" s="123">
        <v>218</v>
      </c>
      <c r="H83" s="122">
        <v>193.9</v>
      </c>
      <c r="I83" s="122">
        <v>240.2</v>
      </c>
      <c r="J83" s="122">
        <v>259</v>
      </c>
      <c r="K83" s="122">
        <v>206.5</v>
      </c>
      <c r="L83" s="122">
        <v>209.9</v>
      </c>
      <c r="M83" s="122">
        <v>194.2</v>
      </c>
      <c r="N83" s="122">
        <v>202</v>
      </c>
      <c r="O83" s="122">
        <v>212</v>
      </c>
      <c r="P83" s="122">
        <v>238.9</v>
      </c>
      <c r="Q83" s="122">
        <v>233.5</v>
      </c>
    </row>
    <row r="84" spans="1:17" x14ac:dyDescent="0.2">
      <c r="A84" s="122"/>
      <c r="B84" s="124" t="s">
        <v>149</v>
      </c>
      <c r="C84" s="122">
        <v>182.7</v>
      </c>
      <c r="D84" s="122">
        <v>211.6</v>
      </c>
      <c r="E84" s="122">
        <v>280.60000000000002</v>
      </c>
      <c r="F84" s="122">
        <v>147.5</v>
      </c>
      <c r="G84" s="123">
        <v>191.1</v>
      </c>
      <c r="H84" s="122">
        <v>143.6</v>
      </c>
      <c r="I84" s="122">
        <v>202.6</v>
      </c>
      <c r="J84" s="122">
        <v>208</v>
      </c>
      <c r="K84" s="122">
        <v>159.69999999999999</v>
      </c>
      <c r="L84" s="122">
        <v>128.19999999999999</v>
      </c>
      <c r="M84" s="122">
        <v>174</v>
      </c>
      <c r="N84" s="122">
        <v>173.5</v>
      </c>
      <c r="O84" s="122">
        <v>180.9</v>
      </c>
      <c r="P84" s="122">
        <v>185.7</v>
      </c>
      <c r="Q84" s="122">
        <v>182</v>
      </c>
    </row>
    <row r="85" spans="1:17" x14ac:dyDescent="0.2">
      <c r="A85" s="122"/>
      <c r="B85" s="121" t="s">
        <v>150</v>
      </c>
      <c r="C85" s="122">
        <v>221.9</v>
      </c>
      <c r="D85" s="122">
        <v>236.9</v>
      </c>
      <c r="E85" s="122">
        <v>174.7</v>
      </c>
      <c r="F85" s="122">
        <v>139.69999999999999</v>
      </c>
      <c r="G85" s="123">
        <v>167.6</v>
      </c>
      <c r="H85" s="122">
        <v>163.19999999999999</v>
      </c>
      <c r="I85" s="122">
        <v>200.5</v>
      </c>
      <c r="J85" s="122">
        <v>201.4</v>
      </c>
      <c r="K85" s="122">
        <v>129.19999999999999</v>
      </c>
      <c r="L85" s="122">
        <v>128.1</v>
      </c>
      <c r="M85" s="122">
        <v>188.4</v>
      </c>
      <c r="N85" s="122">
        <v>190.9</v>
      </c>
      <c r="O85" s="122">
        <v>150.6</v>
      </c>
      <c r="P85" s="122">
        <v>168.9</v>
      </c>
      <c r="Q85" s="122">
        <v>170.2</v>
      </c>
    </row>
    <row r="86" spans="1:17" x14ac:dyDescent="0.2">
      <c r="A86" s="122"/>
      <c r="B86" s="124" t="s">
        <v>151</v>
      </c>
      <c r="C86" s="122">
        <v>125</v>
      </c>
      <c r="D86" s="122">
        <v>143.69999999999999</v>
      </c>
      <c r="E86" s="122">
        <v>85.7</v>
      </c>
      <c r="F86" s="122">
        <v>94.5</v>
      </c>
      <c r="G86" s="123">
        <v>123</v>
      </c>
      <c r="H86" s="122">
        <v>117.7</v>
      </c>
      <c r="I86" s="122">
        <v>120.5</v>
      </c>
      <c r="J86" s="122">
        <v>105.6</v>
      </c>
      <c r="K86" s="122">
        <v>86.6</v>
      </c>
      <c r="L86" s="122">
        <v>96.6</v>
      </c>
      <c r="M86" s="122">
        <v>101.5</v>
      </c>
      <c r="N86" s="122">
        <v>117.2</v>
      </c>
      <c r="O86" s="122">
        <v>114.6</v>
      </c>
      <c r="P86" s="122">
        <v>163.80000000000001</v>
      </c>
      <c r="Q86" s="122">
        <v>97.8</v>
      </c>
    </row>
    <row r="87" spans="1:17" x14ac:dyDescent="0.2">
      <c r="A87" s="122"/>
      <c r="B87" s="121" t="s">
        <v>152</v>
      </c>
      <c r="C87" s="122">
        <v>73.7</v>
      </c>
      <c r="D87" s="122">
        <v>110</v>
      </c>
      <c r="E87" s="122">
        <v>82.1</v>
      </c>
      <c r="F87" s="122">
        <v>53.1</v>
      </c>
      <c r="G87" s="123">
        <v>62.7</v>
      </c>
      <c r="H87" s="122">
        <v>62.5</v>
      </c>
      <c r="I87" s="122">
        <v>69.2</v>
      </c>
      <c r="J87" s="122">
        <v>60.3</v>
      </c>
      <c r="K87" s="122">
        <v>52.2</v>
      </c>
      <c r="L87" s="122">
        <v>53.7</v>
      </c>
      <c r="M87" s="122">
        <v>56.7</v>
      </c>
      <c r="N87" s="122">
        <v>66.900000000000006</v>
      </c>
      <c r="O87" s="122">
        <v>61.7</v>
      </c>
      <c r="P87" s="122">
        <v>75.2</v>
      </c>
      <c r="Q87" s="122">
        <v>60.4</v>
      </c>
    </row>
    <row r="88" spans="1:17" x14ac:dyDescent="0.2">
      <c r="A88" s="122"/>
      <c r="B88" s="124" t="s">
        <v>153</v>
      </c>
      <c r="C88" s="122">
        <v>56.4</v>
      </c>
      <c r="D88" s="122">
        <v>58.4</v>
      </c>
      <c r="E88" s="122">
        <v>44.6</v>
      </c>
      <c r="F88" s="122">
        <v>39.9</v>
      </c>
      <c r="G88" s="123">
        <v>53.7</v>
      </c>
      <c r="H88" s="122">
        <v>46.2</v>
      </c>
      <c r="I88" s="122">
        <v>47.8</v>
      </c>
      <c r="J88" s="122">
        <v>41.6</v>
      </c>
      <c r="K88" s="122">
        <v>36.299999999999997</v>
      </c>
      <c r="L88" s="122">
        <v>42.7</v>
      </c>
      <c r="M88" s="122">
        <v>44.4</v>
      </c>
      <c r="N88" s="122">
        <v>47.2</v>
      </c>
      <c r="O88" s="122">
        <v>46.3</v>
      </c>
      <c r="P88" s="122">
        <v>39.9</v>
      </c>
      <c r="Q88" s="122">
        <v>43.6</v>
      </c>
    </row>
    <row r="89" spans="1:17" x14ac:dyDescent="0.2">
      <c r="A89" s="122"/>
      <c r="B89" s="121" t="s">
        <v>154</v>
      </c>
      <c r="C89" s="122">
        <v>92.2</v>
      </c>
      <c r="D89" s="122">
        <v>92.7</v>
      </c>
      <c r="E89" s="122">
        <v>70.3</v>
      </c>
      <c r="F89" s="122">
        <v>51.1</v>
      </c>
      <c r="G89" s="123">
        <v>78.400000000000006</v>
      </c>
      <c r="H89" s="122">
        <v>77.7</v>
      </c>
      <c r="I89" s="122">
        <v>82.3</v>
      </c>
      <c r="J89" s="122">
        <v>87.6</v>
      </c>
      <c r="K89" s="122">
        <v>52.5</v>
      </c>
      <c r="L89" s="122">
        <v>67.599999999999994</v>
      </c>
      <c r="M89" s="122">
        <v>68</v>
      </c>
      <c r="N89" s="122">
        <v>95</v>
      </c>
      <c r="O89" s="122">
        <v>71.5</v>
      </c>
      <c r="P89" s="122">
        <v>50</v>
      </c>
      <c r="Q89" s="122">
        <v>70</v>
      </c>
    </row>
    <row r="90" spans="1:17" x14ac:dyDescent="0.2">
      <c r="A90" s="122"/>
      <c r="B90" s="124" t="s">
        <v>155</v>
      </c>
      <c r="C90" s="122">
        <v>118.1</v>
      </c>
      <c r="D90" s="122">
        <v>111.6</v>
      </c>
      <c r="E90" s="122">
        <v>119.6</v>
      </c>
      <c r="F90" s="122">
        <v>63.1</v>
      </c>
      <c r="G90" s="123">
        <v>104.3</v>
      </c>
      <c r="H90" s="122">
        <v>94.2</v>
      </c>
      <c r="I90" s="122">
        <v>110</v>
      </c>
      <c r="J90" s="122">
        <v>94.1</v>
      </c>
      <c r="K90" s="122">
        <v>77</v>
      </c>
      <c r="L90" s="122">
        <v>80.5</v>
      </c>
      <c r="M90" s="122">
        <v>80.8</v>
      </c>
      <c r="N90" s="122">
        <v>111.3</v>
      </c>
      <c r="O90" s="122">
        <v>84.9</v>
      </c>
      <c r="P90" s="122">
        <v>73</v>
      </c>
      <c r="Q90" s="122">
        <v>95.5</v>
      </c>
    </row>
    <row r="91" spans="1:17" x14ac:dyDescent="0.2">
      <c r="A91" s="122"/>
      <c r="B91" s="121" t="s">
        <v>156</v>
      </c>
      <c r="C91" s="122">
        <v>112</v>
      </c>
      <c r="D91" s="122">
        <v>127.7</v>
      </c>
      <c r="E91" s="122">
        <v>132.19999999999999</v>
      </c>
      <c r="F91" s="122">
        <v>95.1</v>
      </c>
      <c r="G91" s="123">
        <v>132.80000000000001</v>
      </c>
      <c r="H91" s="122">
        <v>103.1</v>
      </c>
      <c r="I91" s="122">
        <v>134.30000000000001</v>
      </c>
      <c r="J91" s="122">
        <v>122.3</v>
      </c>
      <c r="K91" s="122">
        <v>86.9</v>
      </c>
      <c r="L91" s="122">
        <v>102.5</v>
      </c>
      <c r="M91" s="122">
        <v>105.8</v>
      </c>
      <c r="N91" s="122">
        <v>107</v>
      </c>
      <c r="O91" s="122">
        <v>95.5</v>
      </c>
      <c r="P91" s="122">
        <v>109</v>
      </c>
      <c r="Q91" s="122">
        <v>107.5</v>
      </c>
    </row>
    <row r="92" spans="1:17" x14ac:dyDescent="0.2">
      <c r="A92" s="122"/>
      <c r="B92" s="124" t="s">
        <v>157</v>
      </c>
      <c r="C92" s="122">
        <v>184.2</v>
      </c>
      <c r="D92" s="122">
        <v>217.3</v>
      </c>
      <c r="E92" s="122">
        <v>204</v>
      </c>
      <c r="F92" s="122">
        <v>159.19999999999999</v>
      </c>
      <c r="G92" s="123">
        <v>211.7</v>
      </c>
      <c r="H92" s="122">
        <v>182.5</v>
      </c>
      <c r="I92" s="122">
        <v>200.3</v>
      </c>
      <c r="J92" s="122">
        <v>197.5</v>
      </c>
      <c r="K92" s="122">
        <v>147.30000000000001</v>
      </c>
      <c r="L92" s="122">
        <v>151.19999999999999</v>
      </c>
      <c r="M92" s="122">
        <v>179.5</v>
      </c>
      <c r="N92" s="122">
        <v>207.4</v>
      </c>
      <c r="O92" s="122">
        <v>178.8</v>
      </c>
      <c r="P92" s="122">
        <v>129.5</v>
      </c>
      <c r="Q92" s="122">
        <v>172</v>
      </c>
    </row>
    <row r="93" spans="1:17" x14ac:dyDescent="0.2">
      <c r="A93" s="122"/>
      <c r="B93" s="121" t="s">
        <v>158</v>
      </c>
      <c r="C93" s="122">
        <v>233.4</v>
      </c>
      <c r="D93" s="122">
        <v>264.3</v>
      </c>
      <c r="E93" s="122">
        <v>222.2</v>
      </c>
      <c r="F93" s="122">
        <v>184.4</v>
      </c>
      <c r="G93" s="123">
        <v>235.8</v>
      </c>
      <c r="H93" s="122">
        <v>232.6</v>
      </c>
      <c r="I93" s="122">
        <v>268.60000000000002</v>
      </c>
      <c r="J93" s="122">
        <v>258.5</v>
      </c>
      <c r="K93" s="122">
        <v>181.7</v>
      </c>
      <c r="L93" s="122">
        <v>212.4</v>
      </c>
      <c r="M93" s="122">
        <v>215.7</v>
      </c>
      <c r="N93" s="122">
        <v>246.7</v>
      </c>
      <c r="O93" s="122">
        <v>240.8</v>
      </c>
      <c r="P93" s="122">
        <v>150.69999999999999</v>
      </c>
      <c r="Q93" s="122">
        <v>225.4</v>
      </c>
    </row>
    <row r="94" spans="1:17" x14ac:dyDescent="0.2">
      <c r="A94" s="125"/>
      <c r="B94" s="124" t="s">
        <v>159</v>
      </c>
      <c r="C94" s="122">
        <v>245.2</v>
      </c>
      <c r="D94" s="122">
        <v>329.3</v>
      </c>
      <c r="E94" s="122">
        <v>244.4</v>
      </c>
      <c r="F94" s="122">
        <v>227.7</v>
      </c>
      <c r="G94" s="123">
        <v>272.3</v>
      </c>
      <c r="H94" s="122">
        <v>275.3</v>
      </c>
      <c r="I94" s="122">
        <v>292.3</v>
      </c>
      <c r="J94" s="122">
        <v>305.2</v>
      </c>
      <c r="K94" s="122">
        <v>215.4</v>
      </c>
      <c r="L94" s="122">
        <v>230.8</v>
      </c>
      <c r="M94" s="122">
        <v>244.9</v>
      </c>
      <c r="N94" s="122">
        <v>296.10000000000002</v>
      </c>
      <c r="O94" s="122">
        <v>268</v>
      </c>
      <c r="P94" s="122">
        <v>191.6</v>
      </c>
      <c r="Q94" s="122">
        <v>199.2</v>
      </c>
    </row>
    <row r="95" spans="1:17" x14ac:dyDescent="0.2">
      <c r="A95" s="120">
        <v>1989</v>
      </c>
      <c r="B95" s="121" t="s">
        <v>148</v>
      </c>
      <c r="C95" s="122">
        <v>283.7</v>
      </c>
      <c r="D95" s="122">
        <v>347.3</v>
      </c>
      <c r="E95" s="122">
        <v>347.3</v>
      </c>
      <c r="F95" s="122">
        <v>272.10000000000002</v>
      </c>
      <c r="G95" s="123">
        <v>336.9</v>
      </c>
      <c r="H95" s="122">
        <v>283.2</v>
      </c>
      <c r="I95" s="122">
        <v>337.3</v>
      </c>
      <c r="J95" s="122">
        <v>348.6</v>
      </c>
      <c r="K95" s="122">
        <v>227.8</v>
      </c>
      <c r="L95" s="122">
        <v>232.3</v>
      </c>
      <c r="M95" s="122">
        <v>312.2</v>
      </c>
      <c r="N95" s="122">
        <v>315.2</v>
      </c>
      <c r="O95" s="122">
        <v>289.89999999999998</v>
      </c>
      <c r="P95" s="122">
        <v>174.3</v>
      </c>
      <c r="Q95" s="122">
        <v>299.5</v>
      </c>
    </row>
    <row r="96" spans="1:17" x14ac:dyDescent="0.2">
      <c r="A96" s="122"/>
      <c r="B96" s="124" t="s">
        <v>149</v>
      </c>
      <c r="C96" s="122">
        <v>287.7</v>
      </c>
      <c r="D96" s="122">
        <v>318.8</v>
      </c>
      <c r="E96" s="122">
        <v>318.8</v>
      </c>
      <c r="F96" s="122">
        <v>190.4</v>
      </c>
      <c r="G96" s="123">
        <v>263.3</v>
      </c>
      <c r="H96" s="122">
        <v>253.4</v>
      </c>
      <c r="I96" s="122">
        <v>250.1</v>
      </c>
      <c r="J96" s="122">
        <v>277.89999999999998</v>
      </c>
      <c r="K96" s="122">
        <v>173.6</v>
      </c>
      <c r="L96" s="122">
        <v>219</v>
      </c>
      <c r="M96" s="122">
        <v>269.5</v>
      </c>
      <c r="N96" s="122">
        <v>294.39999999999998</v>
      </c>
      <c r="O96" s="122">
        <v>239.8</v>
      </c>
      <c r="P96" s="122">
        <v>169.2</v>
      </c>
      <c r="Q96" s="122">
        <v>228.9</v>
      </c>
    </row>
    <row r="97" spans="1:17" x14ac:dyDescent="0.2">
      <c r="A97" s="122"/>
      <c r="B97" s="121" t="s">
        <v>150</v>
      </c>
      <c r="C97" s="122">
        <v>185.4</v>
      </c>
      <c r="D97" s="122">
        <v>195.3</v>
      </c>
      <c r="E97" s="122">
        <v>195.3</v>
      </c>
      <c r="F97" s="122">
        <v>139.9</v>
      </c>
      <c r="G97" s="123">
        <v>176</v>
      </c>
      <c r="H97" s="122">
        <v>207.2</v>
      </c>
      <c r="I97" s="122">
        <v>187.2</v>
      </c>
      <c r="J97" s="122">
        <v>192.8</v>
      </c>
      <c r="K97" s="122">
        <v>123.4</v>
      </c>
      <c r="L97" s="122">
        <v>158</v>
      </c>
      <c r="M97" s="122">
        <v>161.1</v>
      </c>
      <c r="N97" s="122">
        <v>205.8</v>
      </c>
      <c r="O97" s="122">
        <v>213.7</v>
      </c>
      <c r="P97" s="122">
        <v>145.1</v>
      </c>
      <c r="Q97" s="122">
        <v>156.80000000000001</v>
      </c>
    </row>
    <row r="98" spans="1:17" x14ac:dyDescent="0.2">
      <c r="A98" s="122"/>
      <c r="B98" s="124" t="s">
        <v>151</v>
      </c>
      <c r="C98" s="122">
        <v>81.7</v>
      </c>
      <c r="D98" s="122">
        <v>140.19999999999999</v>
      </c>
      <c r="E98" s="122">
        <v>140.19999999999999</v>
      </c>
      <c r="F98" s="122">
        <v>98.8</v>
      </c>
      <c r="G98" s="123">
        <v>130.1</v>
      </c>
      <c r="H98" s="122">
        <v>130.6</v>
      </c>
      <c r="I98" s="122">
        <v>141.6</v>
      </c>
      <c r="J98" s="122">
        <v>138.5</v>
      </c>
      <c r="K98" s="122">
        <v>92.3</v>
      </c>
      <c r="L98" s="122">
        <v>105.2</v>
      </c>
      <c r="M98" s="122">
        <v>116.7</v>
      </c>
      <c r="N98" s="122">
        <v>123.6</v>
      </c>
      <c r="O98" s="122">
        <v>131</v>
      </c>
      <c r="P98" s="122">
        <v>81.599999999999994</v>
      </c>
      <c r="Q98" s="122">
        <v>102</v>
      </c>
    </row>
    <row r="99" spans="1:17" x14ac:dyDescent="0.2">
      <c r="A99" s="122"/>
      <c r="B99" s="121" t="s">
        <v>152</v>
      </c>
      <c r="C99" s="122">
        <v>90.1</v>
      </c>
      <c r="D99" s="122">
        <v>96.5</v>
      </c>
      <c r="E99" s="122">
        <v>96.5</v>
      </c>
      <c r="F99" s="122">
        <v>60.4</v>
      </c>
      <c r="G99" s="123">
        <v>81.900000000000006</v>
      </c>
      <c r="H99" s="122">
        <v>79.2</v>
      </c>
      <c r="I99" s="122">
        <v>95.9</v>
      </c>
      <c r="J99" s="122">
        <v>98.2</v>
      </c>
      <c r="K99" s="122">
        <v>63.1</v>
      </c>
      <c r="L99" s="122">
        <v>66.8</v>
      </c>
      <c r="M99" s="122">
        <v>74.900000000000006</v>
      </c>
      <c r="N99" s="122">
        <v>86.6</v>
      </c>
      <c r="O99" s="122">
        <v>85.9</v>
      </c>
      <c r="P99" s="122">
        <v>63</v>
      </c>
      <c r="Q99" s="122">
        <v>75</v>
      </c>
    </row>
    <row r="100" spans="1:17" x14ac:dyDescent="0.2">
      <c r="A100" s="122"/>
      <c r="B100" s="124" t="s">
        <v>153</v>
      </c>
      <c r="C100" s="122">
        <v>51.1</v>
      </c>
      <c r="D100" s="122">
        <v>53.9</v>
      </c>
      <c r="E100" s="122">
        <v>53.9</v>
      </c>
      <c r="F100" s="122">
        <v>38.1</v>
      </c>
      <c r="G100" s="123">
        <v>55.1</v>
      </c>
      <c r="H100" s="122">
        <v>47.3</v>
      </c>
      <c r="I100" s="122">
        <v>54.7</v>
      </c>
      <c r="J100" s="122">
        <v>49.3</v>
      </c>
      <c r="K100" s="122">
        <v>35.4</v>
      </c>
      <c r="L100" s="122">
        <v>45.2</v>
      </c>
      <c r="M100" s="122">
        <v>45.6</v>
      </c>
      <c r="N100" s="122">
        <v>58</v>
      </c>
      <c r="O100" s="122">
        <v>51.6</v>
      </c>
      <c r="P100" s="122">
        <v>52.2</v>
      </c>
      <c r="Q100" s="122">
        <v>42.4</v>
      </c>
    </row>
    <row r="101" spans="1:17" x14ac:dyDescent="0.2">
      <c r="A101" s="122"/>
      <c r="B101" s="121" t="s">
        <v>154</v>
      </c>
      <c r="C101" s="122">
        <v>68.400000000000006</v>
      </c>
      <c r="D101" s="122">
        <v>90</v>
      </c>
      <c r="E101" s="122">
        <v>90</v>
      </c>
      <c r="F101" s="122">
        <v>50.6</v>
      </c>
      <c r="G101" s="123">
        <v>77.400000000000006</v>
      </c>
      <c r="H101" s="122">
        <v>63.9</v>
      </c>
      <c r="I101" s="122">
        <v>80.099999999999994</v>
      </c>
      <c r="J101" s="122">
        <v>57.1</v>
      </c>
      <c r="K101" s="122">
        <v>41.2</v>
      </c>
      <c r="L101" s="122">
        <v>51.6</v>
      </c>
      <c r="M101" s="122">
        <v>64.7</v>
      </c>
      <c r="N101" s="122">
        <v>73.8</v>
      </c>
      <c r="O101" s="122">
        <v>57.2</v>
      </c>
      <c r="P101" s="122">
        <v>55.4</v>
      </c>
      <c r="Q101" s="122">
        <v>66.099999999999994</v>
      </c>
    </row>
    <row r="102" spans="1:17" x14ac:dyDescent="0.2">
      <c r="A102" s="122"/>
      <c r="B102" s="124" t="s">
        <v>155</v>
      </c>
      <c r="C102" s="122">
        <v>123.8</v>
      </c>
      <c r="D102" s="122">
        <v>125.1</v>
      </c>
      <c r="E102" s="122">
        <v>125.1</v>
      </c>
      <c r="F102" s="122">
        <v>72.5</v>
      </c>
      <c r="G102" s="123">
        <v>113.6</v>
      </c>
      <c r="H102" s="122">
        <v>98.3</v>
      </c>
      <c r="I102" s="122">
        <v>124.9</v>
      </c>
      <c r="J102" s="122">
        <v>117.4</v>
      </c>
      <c r="K102" s="122">
        <v>65.3</v>
      </c>
      <c r="L102" s="122">
        <v>76.2</v>
      </c>
      <c r="M102" s="122">
        <v>93.5</v>
      </c>
      <c r="N102" s="122">
        <v>119.2</v>
      </c>
      <c r="O102" s="122">
        <v>93</v>
      </c>
      <c r="P102" s="122">
        <v>70.099999999999994</v>
      </c>
      <c r="Q102" s="122">
        <v>103.7</v>
      </c>
    </row>
    <row r="103" spans="1:17" x14ac:dyDescent="0.2">
      <c r="A103" s="122"/>
      <c r="B103" s="121" t="s">
        <v>156</v>
      </c>
      <c r="C103" s="122">
        <v>129.1</v>
      </c>
      <c r="D103" s="122">
        <v>132.9</v>
      </c>
      <c r="E103" s="122">
        <v>132.9</v>
      </c>
      <c r="F103" s="122">
        <v>87.2</v>
      </c>
      <c r="G103" s="123">
        <v>127.5</v>
      </c>
      <c r="H103" s="122">
        <v>108.6</v>
      </c>
      <c r="I103" s="122">
        <v>139.1</v>
      </c>
      <c r="J103" s="122">
        <v>116.8</v>
      </c>
      <c r="K103" s="122">
        <v>85.5</v>
      </c>
      <c r="L103" s="122">
        <v>87</v>
      </c>
      <c r="M103" s="122">
        <v>112.8</v>
      </c>
      <c r="N103" s="122">
        <v>119.4</v>
      </c>
      <c r="O103" s="122">
        <v>93.7</v>
      </c>
      <c r="P103" s="122">
        <v>90.4</v>
      </c>
      <c r="Q103" s="122">
        <v>107.5</v>
      </c>
    </row>
    <row r="104" spans="1:17" x14ac:dyDescent="0.2">
      <c r="A104" s="122"/>
      <c r="B104" s="124" t="s">
        <v>157</v>
      </c>
      <c r="C104" s="122">
        <v>216.5</v>
      </c>
      <c r="D104" s="122">
        <v>213</v>
      </c>
      <c r="E104" s="122">
        <v>213</v>
      </c>
      <c r="F104" s="122">
        <v>136.5</v>
      </c>
      <c r="G104" s="123">
        <v>180.8</v>
      </c>
      <c r="H104" s="122">
        <v>165.2</v>
      </c>
      <c r="I104" s="122">
        <v>202.7</v>
      </c>
      <c r="J104" s="122">
        <v>182.3</v>
      </c>
      <c r="K104" s="122">
        <v>128.1</v>
      </c>
      <c r="L104" s="122">
        <v>137.30000000000001</v>
      </c>
      <c r="M104" s="122">
        <v>179.8</v>
      </c>
      <c r="N104" s="122">
        <v>190.4</v>
      </c>
      <c r="O104" s="122">
        <v>159.6</v>
      </c>
      <c r="P104" s="122">
        <v>160.19999999999999</v>
      </c>
      <c r="Q104" s="122">
        <v>168.5</v>
      </c>
    </row>
    <row r="105" spans="1:17" x14ac:dyDescent="0.2">
      <c r="A105" s="122"/>
      <c r="B105" s="121" t="s">
        <v>158</v>
      </c>
      <c r="C105" s="122">
        <v>217</v>
      </c>
      <c r="D105" s="122">
        <v>267.10000000000002</v>
      </c>
      <c r="E105" s="122">
        <v>267.10000000000002</v>
      </c>
      <c r="F105" s="122">
        <v>170.8</v>
      </c>
      <c r="G105" s="123">
        <v>217.8</v>
      </c>
      <c r="H105" s="122">
        <v>195</v>
      </c>
      <c r="I105" s="122">
        <v>214.9</v>
      </c>
      <c r="J105" s="122">
        <v>243.7</v>
      </c>
      <c r="K105" s="122">
        <v>173.4</v>
      </c>
      <c r="L105" s="122">
        <v>175.2</v>
      </c>
      <c r="M105" s="122">
        <v>172.8</v>
      </c>
      <c r="N105" s="122">
        <v>209.5</v>
      </c>
      <c r="O105" s="122">
        <v>185.5</v>
      </c>
      <c r="P105" s="122">
        <v>152.19999999999999</v>
      </c>
      <c r="Q105" s="122">
        <v>192.9</v>
      </c>
    </row>
    <row r="106" spans="1:17" x14ac:dyDescent="0.2">
      <c r="A106" s="125"/>
      <c r="B106" s="124" t="s">
        <v>159</v>
      </c>
      <c r="C106" s="122">
        <v>261.2</v>
      </c>
      <c r="D106" s="122">
        <v>281.7</v>
      </c>
      <c r="E106" s="122">
        <v>281.7</v>
      </c>
      <c r="F106" s="122">
        <v>220.1</v>
      </c>
      <c r="G106" s="123">
        <v>245.1</v>
      </c>
      <c r="H106" s="122">
        <v>245.8</v>
      </c>
      <c r="I106" s="122">
        <v>245.1</v>
      </c>
      <c r="J106" s="122">
        <v>303</v>
      </c>
      <c r="K106" s="122">
        <v>226</v>
      </c>
      <c r="L106" s="122">
        <v>214.4</v>
      </c>
      <c r="M106" s="122">
        <v>220.3</v>
      </c>
      <c r="N106" s="122">
        <v>241.5</v>
      </c>
      <c r="O106" s="122">
        <v>225.8</v>
      </c>
      <c r="P106" s="122">
        <v>229</v>
      </c>
      <c r="Q106" s="122">
        <v>230.5</v>
      </c>
    </row>
    <row r="107" spans="1:17" x14ac:dyDescent="0.2">
      <c r="A107" s="120">
        <v>1990</v>
      </c>
      <c r="B107" s="121" t="s">
        <v>148</v>
      </c>
      <c r="C107" s="122">
        <v>248.7</v>
      </c>
      <c r="D107" s="122">
        <v>322.7</v>
      </c>
      <c r="E107" s="122">
        <v>229.3</v>
      </c>
      <c r="F107" s="122">
        <v>251.3</v>
      </c>
      <c r="G107" s="123">
        <v>305.3</v>
      </c>
      <c r="H107" s="122">
        <v>300.3</v>
      </c>
      <c r="I107" s="122">
        <v>324.94</v>
      </c>
      <c r="J107" s="122">
        <v>344.1</v>
      </c>
      <c r="K107" s="122">
        <v>222</v>
      </c>
      <c r="L107" s="122">
        <v>241.9</v>
      </c>
      <c r="M107" s="122">
        <v>248.2</v>
      </c>
      <c r="N107" s="122">
        <v>348.7</v>
      </c>
      <c r="O107" s="122">
        <v>271.39999999999998</v>
      </c>
      <c r="P107" s="122">
        <v>214.9</v>
      </c>
      <c r="Q107" s="122">
        <v>304.3</v>
      </c>
    </row>
    <row r="108" spans="1:17" x14ac:dyDescent="0.2">
      <c r="A108" s="122"/>
      <c r="B108" s="124" t="s">
        <v>149</v>
      </c>
      <c r="C108" s="122">
        <v>160.19999999999999</v>
      </c>
      <c r="D108" s="122">
        <v>144.1</v>
      </c>
      <c r="E108" s="122">
        <v>130.69999999999999</v>
      </c>
      <c r="F108" s="122">
        <v>107.7</v>
      </c>
      <c r="G108" s="123">
        <v>112.9</v>
      </c>
      <c r="H108" s="122">
        <v>150.69999999999999</v>
      </c>
      <c r="I108" s="122">
        <v>145.1</v>
      </c>
      <c r="J108" s="122">
        <v>139.30000000000001</v>
      </c>
      <c r="K108" s="122">
        <v>110.2</v>
      </c>
      <c r="L108" s="122">
        <v>120.7</v>
      </c>
      <c r="M108" s="122">
        <v>123</v>
      </c>
      <c r="N108" s="122">
        <v>143.4</v>
      </c>
      <c r="O108" s="122">
        <v>134.69999999999999</v>
      </c>
      <c r="P108" s="122">
        <v>135.6</v>
      </c>
      <c r="Q108" s="122">
        <v>118</v>
      </c>
    </row>
    <row r="109" spans="1:17" x14ac:dyDescent="0.2">
      <c r="A109" s="122"/>
      <c r="B109" s="121" t="s">
        <v>150</v>
      </c>
      <c r="C109" s="122">
        <v>120</v>
      </c>
      <c r="D109" s="122">
        <v>142.80000000000001</v>
      </c>
      <c r="E109" s="122">
        <v>105.9</v>
      </c>
      <c r="F109" s="122">
        <v>130.30000000000001</v>
      </c>
      <c r="G109" s="123">
        <v>116.5</v>
      </c>
      <c r="H109" s="122">
        <v>115.6</v>
      </c>
      <c r="I109" s="122">
        <v>125.8</v>
      </c>
      <c r="J109" s="122">
        <v>150.19999999999999</v>
      </c>
      <c r="K109" s="122">
        <v>127.4</v>
      </c>
      <c r="L109" s="122">
        <v>126</v>
      </c>
      <c r="M109" s="122">
        <v>112.7</v>
      </c>
      <c r="N109" s="122">
        <v>154.19999999999999</v>
      </c>
      <c r="O109" s="122">
        <v>122.3</v>
      </c>
      <c r="P109" s="122">
        <v>148.5</v>
      </c>
      <c r="Q109" s="122">
        <v>116.8</v>
      </c>
    </row>
    <row r="110" spans="1:17" x14ac:dyDescent="0.2">
      <c r="A110" s="122"/>
      <c r="B110" s="124" t="s">
        <v>151</v>
      </c>
      <c r="C110" s="122">
        <v>83.2</v>
      </c>
      <c r="D110" s="122">
        <v>98.3</v>
      </c>
      <c r="E110" s="122">
        <v>95.1</v>
      </c>
      <c r="F110" s="122">
        <v>100.7</v>
      </c>
      <c r="G110" s="123">
        <v>86.8</v>
      </c>
      <c r="H110" s="122">
        <v>80</v>
      </c>
      <c r="I110" s="122">
        <v>102.8</v>
      </c>
      <c r="J110" s="122">
        <v>89.4</v>
      </c>
      <c r="K110" s="122">
        <v>75.5</v>
      </c>
      <c r="L110" s="122">
        <v>83.8</v>
      </c>
      <c r="M110" s="122">
        <v>77.400000000000006</v>
      </c>
      <c r="N110" s="122">
        <v>111</v>
      </c>
      <c r="O110" s="122">
        <v>112.5</v>
      </c>
      <c r="P110" s="122">
        <v>81</v>
      </c>
      <c r="Q110" s="122">
        <v>82.6</v>
      </c>
    </row>
    <row r="111" spans="1:17" x14ac:dyDescent="0.2">
      <c r="A111" s="122"/>
      <c r="B111" s="121" t="s">
        <v>152</v>
      </c>
      <c r="C111" s="122">
        <v>75.3</v>
      </c>
      <c r="D111" s="122">
        <v>98.1</v>
      </c>
      <c r="E111" s="122">
        <v>76.8</v>
      </c>
      <c r="F111" s="122">
        <v>90.5</v>
      </c>
      <c r="G111" s="123">
        <v>69.599999999999994</v>
      </c>
      <c r="H111" s="122">
        <v>68.8</v>
      </c>
      <c r="I111" s="122">
        <v>86.7</v>
      </c>
      <c r="J111" s="122">
        <v>83.1</v>
      </c>
      <c r="K111" s="122">
        <v>56.5</v>
      </c>
      <c r="L111" s="122">
        <v>71.5</v>
      </c>
      <c r="M111" s="122">
        <v>68.8</v>
      </c>
      <c r="N111" s="122">
        <v>81.599999999999994</v>
      </c>
      <c r="O111" s="122">
        <v>71.099999999999994</v>
      </c>
      <c r="P111" s="122">
        <v>58.6</v>
      </c>
      <c r="Q111" s="122">
        <v>57.2</v>
      </c>
    </row>
    <row r="112" spans="1:17" x14ac:dyDescent="0.2">
      <c r="A112" s="122"/>
      <c r="B112" s="124" t="s">
        <v>153</v>
      </c>
      <c r="C112" s="122">
        <v>48.9</v>
      </c>
      <c r="D112" s="122">
        <v>58</v>
      </c>
      <c r="E112" s="122">
        <v>49.9</v>
      </c>
      <c r="F112" s="122">
        <v>55.2</v>
      </c>
      <c r="G112" s="123">
        <v>52.3</v>
      </c>
      <c r="H112" s="122">
        <v>77.599999999999994</v>
      </c>
      <c r="I112" s="122">
        <v>53.5</v>
      </c>
      <c r="J112" s="122">
        <v>53.3</v>
      </c>
      <c r="K112" s="122">
        <v>46.1</v>
      </c>
      <c r="L112" s="122">
        <v>74</v>
      </c>
      <c r="M112" s="122">
        <v>48.6</v>
      </c>
      <c r="N112" s="122">
        <v>64</v>
      </c>
      <c r="O112" s="122">
        <v>52.5</v>
      </c>
      <c r="P112" s="122">
        <v>41.5</v>
      </c>
      <c r="Q112" s="122">
        <v>38.4</v>
      </c>
    </row>
    <row r="113" spans="1:17" x14ac:dyDescent="0.2">
      <c r="A113" s="122"/>
      <c r="B113" s="121" t="s">
        <v>154</v>
      </c>
      <c r="C113" s="122">
        <v>77.099999999999994</v>
      </c>
      <c r="D113" s="122">
        <v>66.8</v>
      </c>
      <c r="E113" s="122">
        <v>61.5</v>
      </c>
      <c r="F113" s="122">
        <v>65.5</v>
      </c>
      <c r="G113" s="123">
        <v>57</v>
      </c>
      <c r="H113" s="122">
        <v>60.8</v>
      </c>
      <c r="I113" s="122">
        <v>66.5</v>
      </c>
      <c r="J113" s="122">
        <v>63.3</v>
      </c>
      <c r="K113" s="122">
        <v>45.7</v>
      </c>
      <c r="L113" s="122">
        <v>51.3</v>
      </c>
      <c r="M113" s="122">
        <v>48.7</v>
      </c>
      <c r="N113" s="122">
        <v>66.400000000000006</v>
      </c>
      <c r="O113" s="122">
        <v>51.4</v>
      </c>
      <c r="P113" s="122">
        <v>54.6</v>
      </c>
      <c r="Q113" s="122">
        <v>49.3</v>
      </c>
    </row>
    <row r="114" spans="1:17" x14ac:dyDescent="0.2">
      <c r="A114" s="122"/>
      <c r="B114" s="124" t="s">
        <v>155</v>
      </c>
      <c r="C114" s="122">
        <v>122</v>
      </c>
      <c r="D114" s="122">
        <v>140.69999999999999</v>
      </c>
      <c r="E114" s="122">
        <v>116.8</v>
      </c>
      <c r="F114" s="122">
        <v>82.5</v>
      </c>
      <c r="G114" s="123">
        <v>106.5</v>
      </c>
      <c r="H114" s="122">
        <v>104.1</v>
      </c>
      <c r="I114" s="122">
        <v>133.6</v>
      </c>
      <c r="J114" s="122">
        <v>115.3</v>
      </c>
      <c r="K114" s="122">
        <v>76.400000000000006</v>
      </c>
      <c r="L114" s="122">
        <v>97.7</v>
      </c>
      <c r="M114" s="122">
        <v>106.2</v>
      </c>
      <c r="N114" s="122">
        <v>116.8</v>
      </c>
      <c r="O114" s="122">
        <v>89.7</v>
      </c>
      <c r="P114" s="122">
        <v>80.7</v>
      </c>
      <c r="Q114" s="122">
        <v>101.9</v>
      </c>
    </row>
    <row r="115" spans="1:17" x14ac:dyDescent="0.2">
      <c r="A115" s="122"/>
      <c r="B115" s="121" t="s">
        <v>156</v>
      </c>
      <c r="C115" s="122">
        <v>111.7</v>
      </c>
      <c r="D115" s="122">
        <v>128.5</v>
      </c>
      <c r="E115" s="122">
        <v>115</v>
      </c>
      <c r="F115" s="122">
        <v>74</v>
      </c>
      <c r="G115" s="123">
        <v>118.8</v>
      </c>
      <c r="H115" s="122">
        <v>102.4</v>
      </c>
      <c r="I115" s="122">
        <v>119.3</v>
      </c>
      <c r="J115" s="122">
        <v>123.3</v>
      </c>
      <c r="K115" s="122">
        <v>95</v>
      </c>
      <c r="L115" s="122">
        <v>92.9</v>
      </c>
      <c r="M115" s="122">
        <v>105.7</v>
      </c>
      <c r="N115" s="122">
        <v>116</v>
      </c>
      <c r="O115" s="122">
        <v>98</v>
      </c>
      <c r="P115" s="122">
        <v>93.9</v>
      </c>
      <c r="Q115" s="122">
        <v>103.9</v>
      </c>
    </row>
    <row r="116" spans="1:17" x14ac:dyDescent="0.2">
      <c r="A116" s="122"/>
      <c r="B116" s="124" t="s">
        <v>157</v>
      </c>
      <c r="C116" s="122">
        <v>168.1</v>
      </c>
      <c r="D116" s="122">
        <v>171.3</v>
      </c>
      <c r="E116" s="122">
        <v>152.80000000000001</v>
      </c>
      <c r="F116" s="122">
        <v>130.5</v>
      </c>
      <c r="G116" s="123">
        <v>158.1</v>
      </c>
      <c r="H116" s="122">
        <v>145.6</v>
      </c>
      <c r="I116" s="122">
        <v>158.4</v>
      </c>
      <c r="J116" s="122">
        <v>171.6</v>
      </c>
      <c r="K116" s="122">
        <v>131.19999999999999</v>
      </c>
      <c r="L116" s="122">
        <v>123</v>
      </c>
      <c r="M116" s="122">
        <v>157.9</v>
      </c>
      <c r="N116" s="122">
        <v>176.9</v>
      </c>
      <c r="O116" s="122">
        <v>130.69999999999999</v>
      </c>
      <c r="P116" s="122">
        <v>190.4</v>
      </c>
      <c r="Q116" s="122">
        <v>140.30000000000001</v>
      </c>
    </row>
    <row r="117" spans="1:17" x14ac:dyDescent="0.2">
      <c r="A117" s="122"/>
      <c r="B117" s="121" t="s">
        <v>158</v>
      </c>
      <c r="C117" s="122">
        <v>174.1</v>
      </c>
      <c r="D117" s="122">
        <v>208.1</v>
      </c>
      <c r="E117" s="122">
        <v>179.1</v>
      </c>
      <c r="F117" s="122">
        <v>146.6</v>
      </c>
      <c r="G117" s="123">
        <v>216.7</v>
      </c>
      <c r="H117" s="122">
        <v>171</v>
      </c>
      <c r="I117" s="122">
        <v>198</v>
      </c>
      <c r="J117" s="122">
        <v>213.4</v>
      </c>
      <c r="K117" s="122">
        <v>168.8</v>
      </c>
      <c r="L117" s="122">
        <v>168.6</v>
      </c>
      <c r="M117" s="122">
        <v>175.9</v>
      </c>
      <c r="N117" s="122">
        <v>183.3</v>
      </c>
      <c r="O117" s="122">
        <v>183.5</v>
      </c>
      <c r="P117" s="122">
        <v>134.1</v>
      </c>
      <c r="Q117" s="122">
        <v>172.9</v>
      </c>
    </row>
    <row r="118" spans="1:17" x14ac:dyDescent="0.2">
      <c r="A118" s="125"/>
      <c r="B118" s="124" t="s">
        <v>159</v>
      </c>
      <c r="C118" s="122">
        <v>198.7</v>
      </c>
      <c r="D118" s="122">
        <v>193.5</v>
      </c>
      <c r="E118" s="122">
        <v>196.8</v>
      </c>
      <c r="F118" s="122">
        <v>162.69999999999999</v>
      </c>
      <c r="G118" s="123">
        <v>197</v>
      </c>
      <c r="H118" s="122">
        <v>179.7</v>
      </c>
      <c r="I118" s="122">
        <v>168.2</v>
      </c>
      <c r="J118" s="122">
        <v>222.4</v>
      </c>
      <c r="K118" s="122">
        <v>165.4</v>
      </c>
      <c r="L118" s="122">
        <v>186.4</v>
      </c>
      <c r="M118" s="122">
        <v>190.6</v>
      </c>
      <c r="N118" s="122">
        <v>209.3</v>
      </c>
      <c r="O118" s="122">
        <v>196.7</v>
      </c>
      <c r="P118" s="122">
        <v>180.8</v>
      </c>
      <c r="Q118" s="122">
        <v>189.4</v>
      </c>
    </row>
    <row r="119" spans="1:17" x14ac:dyDescent="0.2">
      <c r="A119" s="120">
        <v>1991</v>
      </c>
      <c r="B119" s="121" t="s">
        <v>148</v>
      </c>
      <c r="C119" s="122">
        <v>262.2</v>
      </c>
      <c r="D119" s="122" t="s">
        <v>161</v>
      </c>
      <c r="E119" s="122">
        <v>217.4</v>
      </c>
      <c r="F119" s="122">
        <v>194.5</v>
      </c>
      <c r="G119" s="123">
        <v>216.9</v>
      </c>
      <c r="H119" s="122">
        <v>231</v>
      </c>
      <c r="I119" s="122">
        <v>208.1</v>
      </c>
      <c r="J119" s="122">
        <v>239.7</v>
      </c>
      <c r="K119" s="122">
        <v>208.1</v>
      </c>
      <c r="L119" s="122">
        <v>241</v>
      </c>
      <c r="M119" s="122">
        <v>206.2</v>
      </c>
      <c r="N119" s="122">
        <v>256.10000000000002</v>
      </c>
      <c r="O119" s="122">
        <v>229.1</v>
      </c>
      <c r="P119" s="122">
        <v>218.6</v>
      </c>
      <c r="Q119" s="122">
        <v>194.3</v>
      </c>
    </row>
    <row r="120" spans="1:17" x14ac:dyDescent="0.2">
      <c r="A120" s="122"/>
      <c r="B120" s="124" t="s">
        <v>149</v>
      </c>
      <c r="C120" s="122">
        <v>263.5</v>
      </c>
      <c r="D120" s="122">
        <v>239.2</v>
      </c>
      <c r="E120" s="122">
        <v>199.1</v>
      </c>
      <c r="F120" s="122">
        <v>156.69999999999999</v>
      </c>
      <c r="G120" s="123">
        <v>185.7</v>
      </c>
      <c r="H120" s="122">
        <v>235</v>
      </c>
      <c r="I120" s="122">
        <v>211.3</v>
      </c>
      <c r="J120" s="122">
        <v>224.3</v>
      </c>
      <c r="K120" s="122">
        <v>178.8</v>
      </c>
      <c r="L120" s="122">
        <v>201.5</v>
      </c>
      <c r="M120" s="122">
        <v>211.4</v>
      </c>
      <c r="N120" s="122">
        <v>225.2</v>
      </c>
      <c r="O120" s="122">
        <v>228.2</v>
      </c>
      <c r="P120" s="122">
        <v>160.9</v>
      </c>
      <c r="Q120" s="122">
        <v>181.2</v>
      </c>
    </row>
    <row r="121" spans="1:17" x14ac:dyDescent="0.2">
      <c r="A121" s="122"/>
      <c r="B121" s="121" t="s">
        <v>150</v>
      </c>
      <c r="C121" s="122">
        <v>185</v>
      </c>
      <c r="D121" s="122">
        <v>205.4</v>
      </c>
      <c r="E121" s="122">
        <v>163.6</v>
      </c>
      <c r="F121" s="122">
        <v>149.5</v>
      </c>
      <c r="G121" s="123">
        <v>189.7</v>
      </c>
      <c r="H121" s="122">
        <v>189.8</v>
      </c>
      <c r="I121" s="122">
        <v>214.3</v>
      </c>
      <c r="J121" s="122">
        <v>187.6</v>
      </c>
      <c r="K121" s="122">
        <v>145.1</v>
      </c>
      <c r="L121" s="122">
        <v>156</v>
      </c>
      <c r="M121" s="122">
        <v>165.7</v>
      </c>
      <c r="N121" s="122">
        <v>208.93</v>
      </c>
      <c r="O121" s="122">
        <v>181.4</v>
      </c>
      <c r="P121" s="122">
        <v>133</v>
      </c>
      <c r="Q121" s="122">
        <v>173.5</v>
      </c>
    </row>
    <row r="122" spans="1:17" x14ac:dyDescent="0.2">
      <c r="A122" s="122"/>
      <c r="B122" s="124" t="s">
        <v>151</v>
      </c>
      <c r="C122" s="122">
        <v>86.8</v>
      </c>
      <c r="D122" s="122">
        <v>107.1</v>
      </c>
      <c r="E122" s="122">
        <v>74.7</v>
      </c>
      <c r="F122" s="122">
        <v>66.8</v>
      </c>
      <c r="G122" s="123">
        <v>92</v>
      </c>
      <c r="H122" s="122">
        <v>106.1</v>
      </c>
      <c r="I122" s="122">
        <v>102.3</v>
      </c>
      <c r="J122" s="122">
        <v>83</v>
      </c>
      <c r="K122" s="122">
        <v>68.900000000000006</v>
      </c>
      <c r="L122" s="122">
        <v>92.4</v>
      </c>
      <c r="M122" s="122">
        <v>90.7</v>
      </c>
      <c r="N122" s="122">
        <v>103.4</v>
      </c>
      <c r="O122" s="122">
        <v>91.1</v>
      </c>
      <c r="P122" s="122">
        <v>90.9</v>
      </c>
      <c r="Q122" s="122">
        <v>84.4</v>
      </c>
    </row>
    <row r="123" spans="1:17" x14ac:dyDescent="0.2">
      <c r="A123" s="122"/>
      <c r="B123" s="121" t="s">
        <v>152</v>
      </c>
      <c r="C123" s="122">
        <v>77.900000000000006</v>
      </c>
      <c r="D123" s="122">
        <v>83.6</v>
      </c>
      <c r="E123" s="122">
        <v>68.099999999999994</v>
      </c>
      <c r="F123" s="122">
        <v>57.9</v>
      </c>
      <c r="G123" s="123">
        <v>76.8</v>
      </c>
      <c r="H123" s="122">
        <v>68.7</v>
      </c>
      <c r="I123" s="122">
        <v>77.8</v>
      </c>
      <c r="J123" s="122">
        <v>78.5</v>
      </c>
      <c r="K123" s="122">
        <v>56.6</v>
      </c>
      <c r="L123" s="122">
        <v>74.5</v>
      </c>
      <c r="M123" s="122">
        <v>67</v>
      </c>
      <c r="N123" s="122">
        <v>84.5</v>
      </c>
      <c r="O123" s="122">
        <v>72.900000000000006</v>
      </c>
      <c r="P123" s="122">
        <v>65.2</v>
      </c>
      <c r="Q123" s="122">
        <v>59.9</v>
      </c>
    </row>
    <row r="124" spans="1:17" x14ac:dyDescent="0.2">
      <c r="A124" s="122"/>
      <c r="B124" s="124" t="s">
        <v>153</v>
      </c>
      <c r="C124" s="122">
        <v>53.6</v>
      </c>
      <c r="D124" s="122">
        <v>59.6</v>
      </c>
      <c r="E124" s="122">
        <v>41.3</v>
      </c>
      <c r="F124" s="122">
        <v>32</v>
      </c>
      <c r="G124" s="123">
        <v>46.4</v>
      </c>
      <c r="H124" s="122">
        <v>34.799999999999997</v>
      </c>
      <c r="I124" s="122">
        <v>45.9</v>
      </c>
      <c r="J124" s="122">
        <v>52.6</v>
      </c>
      <c r="K124" s="122">
        <v>34.1</v>
      </c>
      <c r="L124" s="122">
        <v>32.299999999999997</v>
      </c>
      <c r="M124" s="122">
        <v>51</v>
      </c>
      <c r="N124" s="122">
        <v>56.2</v>
      </c>
      <c r="O124" s="122">
        <v>63.6</v>
      </c>
      <c r="P124" s="122">
        <v>52.7</v>
      </c>
      <c r="Q124" s="122">
        <v>36.1</v>
      </c>
    </row>
    <row r="125" spans="1:17" x14ac:dyDescent="0.2">
      <c r="A125" s="122"/>
      <c r="B125" s="121" t="s">
        <v>154</v>
      </c>
      <c r="C125" s="122">
        <v>77.8</v>
      </c>
      <c r="D125" s="122">
        <v>75</v>
      </c>
      <c r="E125" s="122">
        <v>66.599999999999994</v>
      </c>
      <c r="F125" s="122">
        <v>31.8</v>
      </c>
      <c r="G125" s="123">
        <v>63.3</v>
      </c>
      <c r="H125" s="122">
        <v>60.5</v>
      </c>
      <c r="I125" s="122">
        <v>74</v>
      </c>
      <c r="J125" s="122">
        <v>59.8</v>
      </c>
      <c r="K125" s="122">
        <v>40.1</v>
      </c>
      <c r="L125" s="122">
        <v>39.4</v>
      </c>
      <c r="M125" s="122">
        <v>55.7</v>
      </c>
      <c r="N125" s="122">
        <v>66.760000000000005</v>
      </c>
      <c r="O125" s="122">
        <v>55.6</v>
      </c>
      <c r="P125" s="122">
        <v>55</v>
      </c>
      <c r="Q125" s="122">
        <v>51.4</v>
      </c>
    </row>
    <row r="126" spans="1:17" x14ac:dyDescent="0.2">
      <c r="A126" s="122"/>
      <c r="B126" s="124" t="s">
        <v>155</v>
      </c>
      <c r="C126" s="122">
        <v>125.9</v>
      </c>
      <c r="D126" s="122">
        <v>106.9</v>
      </c>
      <c r="E126" s="122">
        <v>104.8</v>
      </c>
      <c r="F126" s="122">
        <v>38.4</v>
      </c>
      <c r="G126" s="123">
        <v>84.3</v>
      </c>
      <c r="H126" s="122">
        <v>72.3</v>
      </c>
      <c r="I126" s="122">
        <v>146.9</v>
      </c>
      <c r="J126" s="122">
        <v>80.8</v>
      </c>
      <c r="K126" s="122">
        <v>55.8</v>
      </c>
      <c r="L126" s="122">
        <v>63.1</v>
      </c>
      <c r="M126" s="122">
        <v>71.7</v>
      </c>
      <c r="N126" s="122">
        <v>91.6</v>
      </c>
      <c r="O126" s="122">
        <v>65.599999999999994</v>
      </c>
      <c r="P126" s="122">
        <v>79.900000000000006</v>
      </c>
      <c r="Q126" s="122">
        <v>68.5</v>
      </c>
    </row>
    <row r="127" spans="1:17" x14ac:dyDescent="0.2">
      <c r="A127" s="122"/>
      <c r="B127" s="121" t="s">
        <v>156</v>
      </c>
      <c r="C127" s="122">
        <v>147.6</v>
      </c>
      <c r="D127" s="122">
        <v>140.4</v>
      </c>
      <c r="E127" s="122">
        <v>124.2</v>
      </c>
      <c r="F127" s="122">
        <v>61.3</v>
      </c>
      <c r="G127" s="123">
        <v>124.2</v>
      </c>
      <c r="H127" s="122">
        <v>105.4</v>
      </c>
      <c r="I127" s="122">
        <v>128.6</v>
      </c>
      <c r="J127" s="122">
        <v>119.6</v>
      </c>
      <c r="K127" s="122">
        <v>104</v>
      </c>
      <c r="L127" s="122">
        <v>100.1</v>
      </c>
      <c r="M127" s="122">
        <v>106</v>
      </c>
      <c r="N127" s="122">
        <v>115.4</v>
      </c>
      <c r="O127" s="122">
        <v>105.5</v>
      </c>
      <c r="P127" s="122">
        <v>100.1</v>
      </c>
      <c r="Q127" s="122">
        <v>103.3</v>
      </c>
    </row>
    <row r="128" spans="1:17" x14ac:dyDescent="0.2">
      <c r="A128" s="122"/>
      <c r="B128" s="124" t="s">
        <v>157</v>
      </c>
      <c r="C128" s="122">
        <v>193.5</v>
      </c>
      <c r="D128" s="122">
        <v>174.6</v>
      </c>
      <c r="E128" s="122">
        <v>156.1</v>
      </c>
      <c r="F128" s="122">
        <v>109.4</v>
      </c>
      <c r="G128" s="123">
        <v>143.1</v>
      </c>
      <c r="H128" s="122">
        <v>137</v>
      </c>
      <c r="I128" s="122">
        <v>159.19999999999999</v>
      </c>
      <c r="J128" s="122">
        <v>150.1</v>
      </c>
      <c r="K128" s="122">
        <v>116.3</v>
      </c>
      <c r="L128" s="122">
        <v>114.7</v>
      </c>
      <c r="M128" s="122">
        <v>141.1</v>
      </c>
      <c r="N128" s="122">
        <v>149.19999999999999</v>
      </c>
      <c r="O128" s="122">
        <v>139</v>
      </c>
      <c r="P128" s="122">
        <v>121.1</v>
      </c>
      <c r="Q128" s="122">
        <v>123.3</v>
      </c>
    </row>
    <row r="129" spans="1:17" x14ac:dyDescent="0.2">
      <c r="A129" s="122"/>
      <c r="B129" s="121" t="s">
        <v>158</v>
      </c>
      <c r="C129" s="122">
        <v>206.9</v>
      </c>
      <c r="D129" s="122">
        <v>223.8</v>
      </c>
      <c r="E129" s="122">
        <v>188.9</v>
      </c>
      <c r="F129" s="122">
        <v>133.9</v>
      </c>
      <c r="G129" s="123">
        <v>189.9</v>
      </c>
      <c r="H129" s="122">
        <v>157.19999999999999</v>
      </c>
      <c r="I129" s="122">
        <v>209.7</v>
      </c>
      <c r="J129" s="122">
        <v>186.3</v>
      </c>
      <c r="K129" s="122">
        <v>147.80000000000001</v>
      </c>
      <c r="L129" s="122">
        <v>151.9</v>
      </c>
      <c r="M129" s="122">
        <v>172.7</v>
      </c>
      <c r="N129" s="122">
        <v>183.2</v>
      </c>
      <c r="O129" s="122">
        <v>160.5</v>
      </c>
      <c r="P129" s="122">
        <v>171.3</v>
      </c>
      <c r="Q129" s="122">
        <v>161.19999999999999</v>
      </c>
    </row>
    <row r="130" spans="1:17" x14ac:dyDescent="0.2">
      <c r="A130" s="125"/>
      <c r="B130" s="124" t="s">
        <v>159</v>
      </c>
      <c r="C130" s="122">
        <v>207.4</v>
      </c>
      <c r="D130" s="122">
        <v>194.6</v>
      </c>
      <c r="E130" s="122">
        <v>172.3</v>
      </c>
      <c r="F130" s="122">
        <v>168.6</v>
      </c>
      <c r="G130" s="123">
        <v>202.3</v>
      </c>
      <c r="H130" s="122">
        <v>174.3</v>
      </c>
      <c r="I130" s="122">
        <v>205.3</v>
      </c>
      <c r="J130" s="122">
        <v>202.6</v>
      </c>
      <c r="K130" s="122">
        <v>168.3</v>
      </c>
      <c r="L130" s="122">
        <v>170</v>
      </c>
      <c r="M130" s="122">
        <v>159.80000000000001</v>
      </c>
      <c r="N130" s="122">
        <v>215.9</v>
      </c>
      <c r="O130" s="122">
        <v>192.8</v>
      </c>
      <c r="P130" s="122">
        <v>203.7</v>
      </c>
      <c r="Q130" s="122">
        <v>160.9</v>
      </c>
    </row>
    <row r="131" spans="1:17" x14ac:dyDescent="0.2">
      <c r="A131" s="120">
        <v>1992</v>
      </c>
      <c r="B131" s="121" t="s">
        <v>148</v>
      </c>
      <c r="C131" s="122">
        <v>238</v>
      </c>
      <c r="D131" s="122">
        <v>286.2</v>
      </c>
      <c r="E131" s="122">
        <v>219.1</v>
      </c>
      <c r="F131" s="122">
        <v>182.2</v>
      </c>
      <c r="G131" s="123">
        <v>222.9</v>
      </c>
      <c r="H131" s="122">
        <v>213.6</v>
      </c>
      <c r="I131" s="122">
        <v>242</v>
      </c>
      <c r="J131" s="122">
        <v>270.60000000000002</v>
      </c>
      <c r="K131" s="122">
        <v>170.5</v>
      </c>
      <c r="L131" s="122">
        <v>153.9</v>
      </c>
      <c r="M131" s="122">
        <v>223</v>
      </c>
      <c r="N131" s="122">
        <v>276.89999999999998</v>
      </c>
      <c r="O131" s="122">
        <v>216.8</v>
      </c>
      <c r="P131" s="122">
        <v>199.8</v>
      </c>
      <c r="Q131" s="122">
        <v>208</v>
      </c>
    </row>
    <row r="132" spans="1:17" x14ac:dyDescent="0.2">
      <c r="A132" s="122"/>
      <c r="B132" s="124" t="s">
        <v>149</v>
      </c>
      <c r="C132" s="122">
        <v>192.6</v>
      </c>
      <c r="D132" s="122">
        <v>211.4</v>
      </c>
      <c r="E132" s="122">
        <v>136.30000000000001</v>
      </c>
      <c r="F132" s="122">
        <v>171.6</v>
      </c>
      <c r="G132" s="123">
        <v>210.1</v>
      </c>
      <c r="H132" s="122">
        <v>149.6</v>
      </c>
      <c r="I132" s="122">
        <v>201.9</v>
      </c>
      <c r="J132" s="122">
        <v>215.3</v>
      </c>
      <c r="K132" s="122">
        <v>168.3</v>
      </c>
      <c r="L132" s="122">
        <v>130.9</v>
      </c>
      <c r="M132" s="122">
        <v>168.4</v>
      </c>
      <c r="N132" s="122">
        <v>175.6</v>
      </c>
      <c r="O132" s="122">
        <v>142.80000000000001</v>
      </c>
      <c r="P132" s="122">
        <v>168.7</v>
      </c>
      <c r="Q132" s="122">
        <v>156.4</v>
      </c>
    </row>
    <row r="133" spans="1:17" x14ac:dyDescent="0.2">
      <c r="A133" s="122"/>
      <c r="B133" s="121" t="s">
        <v>150</v>
      </c>
      <c r="C133" s="122">
        <v>139.4</v>
      </c>
      <c r="D133" s="122">
        <v>163.1</v>
      </c>
      <c r="E133" s="122">
        <v>120.9</v>
      </c>
      <c r="F133" s="122">
        <v>137.6</v>
      </c>
      <c r="G133" s="123">
        <v>155.9</v>
      </c>
      <c r="H133" s="122">
        <v>150.9</v>
      </c>
      <c r="I133" s="122">
        <v>158.5</v>
      </c>
      <c r="J133" s="122">
        <v>161.1</v>
      </c>
      <c r="K133" s="122">
        <v>137.30000000000001</v>
      </c>
      <c r="L133" s="122">
        <v>115.4</v>
      </c>
      <c r="M133" s="122">
        <v>137.6</v>
      </c>
      <c r="N133" s="122">
        <v>140.9</v>
      </c>
      <c r="O133" s="122">
        <v>139.80000000000001</v>
      </c>
      <c r="P133" s="122">
        <v>155.5</v>
      </c>
      <c r="Q133" s="122">
        <v>128.9</v>
      </c>
    </row>
    <row r="134" spans="1:17" x14ac:dyDescent="0.2">
      <c r="A134" s="122"/>
      <c r="B134" s="124" t="s">
        <v>151</v>
      </c>
      <c r="C134" s="122">
        <v>112.1</v>
      </c>
      <c r="D134" s="122">
        <v>83.4</v>
      </c>
      <c r="E134" s="122">
        <v>73</v>
      </c>
      <c r="F134" s="122">
        <v>73.900000000000006</v>
      </c>
      <c r="G134" s="123">
        <v>100.6</v>
      </c>
      <c r="H134" s="122">
        <v>97.2</v>
      </c>
      <c r="I134" s="122">
        <v>93.8</v>
      </c>
      <c r="J134" s="122">
        <v>110.7</v>
      </c>
      <c r="K134" s="122">
        <v>84.7</v>
      </c>
      <c r="L134" s="122">
        <v>93.1</v>
      </c>
      <c r="M134" s="122">
        <v>86.1</v>
      </c>
      <c r="N134" s="122">
        <v>114.5</v>
      </c>
      <c r="O134" s="122">
        <v>88.4</v>
      </c>
      <c r="P134" s="122">
        <v>98.1</v>
      </c>
      <c r="Q134" s="123">
        <v>77.3</v>
      </c>
    </row>
    <row r="135" spans="1:17" x14ac:dyDescent="0.2">
      <c r="A135" s="122"/>
      <c r="B135" s="121" t="s">
        <v>152</v>
      </c>
      <c r="C135" s="122">
        <v>77.7</v>
      </c>
      <c r="D135" s="122">
        <v>72.8</v>
      </c>
      <c r="E135" s="122">
        <v>55.5</v>
      </c>
      <c r="F135" s="122">
        <v>56.1</v>
      </c>
      <c r="G135" s="123">
        <v>82.1</v>
      </c>
      <c r="H135" s="122">
        <v>67.400000000000006</v>
      </c>
      <c r="I135" s="122">
        <v>74.2</v>
      </c>
      <c r="J135" s="122">
        <v>72.099999999999994</v>
      </c>
      <c r="K135" s="122">
        <v>68.900000000000006</v>
      </c>
      <c r="L135" s="122">
        <v>63.6</v>
      </c>
      <c r="M135" s="122">
        <v>50.8</v>
      </c>
      <c r="N135" s="122">
        <v>77.099999999999994</v>
      </c>
      <c r="O135" s="122">
        <v>71.3</v>
      </c>
      <c r="P135" s="122">
        <v>69.400000000000006</v>
      </c>
      <c r="Q135" s="122">
        <v>47</v>
      </c>
    </row>
    <row r="136" spans="1:17" x14ac:dyDescent="0.2">
      <c r="A136" s="122"/>
      <c r="B136" s="124" t="s">
        <v>153</v>
      </c>
      <c r="C136" s="122">
        <v>70.599999999999994</v>
      </c>
      <c r="D136" s="122">
        <v>63.4</v>
      </c>
      <c r="E136" s="122">
        <v>48</v>
      </c>
      <c r="F136" s="122">
        <v>37.299999999999997</v>
      </c>
      <c r="G136" s="123">
        <v>59.9</v>
      </c>
      <c r="H136" s="122">
        <v>64</v>
      </c>
      <c r="I136" s="122">
        <v>54.5</v>
      </c>
      <c r="J136" s="122">
        <v>65.5</v>
      </c>
      <c r="K136" s="122">
        <v>47.5</v>
      </c>
      <c r="L136" s="122">
        <v>39.799999999999997</v>
      </c>
      <c r="M136" s="122">
        <v>45.6</v>
      </c>
      <c r="N136" s="122">
        <v>57.9</v>
      </c>
      <c r="O136" s="122">
        <v>50.2</v>
      </c>
      <c r="P136" s="122">
        <v>60.7</v>
      </c>
      <c r="Q136" s="122">
        <v>59.1</v>
      </c>
    </row>
    <row r="137" spans="1:17" x14ac:dyDescent="0.2">
      <c r="A137" s="122"/>
      <c r="B137" s="121" t="s">
        <v>154</v>
      </c>
      <c r="C137" s="122">
        <v>68.7</v>
      </c>
      <c r="D137" s="122">
        <v>67.400000000000006</v>
      </c>
      <c r="E137" s="122">
        <v>57.4</v>
      </c>
      <c r="F137" s="122">
        <v>35.4</v>
      </c>
      <c r="G137" s="123">
        <v>49.9</v>
      </c>
      <c r="H137" s="122">
        <v>38.6</v>
      </c>
      <c r="I137" s="122">
        <v>71.099999999999994</v>
      </c>
      <c r="J137" s="122">
        <v>57.1</v>
      </c>
      <c r="K137" s="122">
        <v>39.5</v>
      </c>
      <c r="L137" s="122">
        <v>57.1</v>
      </c>
      <c r="M137" s="122">
        <v>49.7</v>
      </c>
      <c r="N137" s="122">
        <v>64.2</v>
      </c>
      <c r="O137" s="122">
        <v>41.3</v>
      </c>
      <c r="P137" s="122">
        <v>46.7</v>
      </c>
      <c r="Q137" s="122">
        <v>40.1</v>
      </c>
    </row>
    <row r="138" spans="1:17" x14ac:dyDescent="0.2">
      <c r="A138" s="122"/>
      <c r="B138" s="124" t="s">
        <v>155</v>
      </c>
      <c r="C138" s="122">
        <v>102.4</v>
      </c>
      <c r="D138" s="122">
        <v>101.8</v>
      </c>
      <c r="E138" s="122">
        <v>90.6</v>
      </c>
      <c r="F138" s="122">
        <v>58.7</v>
      </c>
      <c r="G138" s="123">
        <v>88.3</v>
      </c>
      <c r="H138" s="122">
        <v>83.9</v>
      </c>
      <c r="I138" s="122">
        <v>103</v>
      </c>
      <c r="J138" s="123">
        <v>85.2</v>
      </c>
      <c r="K138" s="122">
        <v>59.8</v>
      </c>
      <c r="L138" s="122">
        <v>65.599999999999994</v>
      </c>
      <c r="M138" s="122">
        <v>89.6</v>
      </c>
      <c r="N138" s="122">
        <v>85.5</v>
      </c>
      <c r="O138" s="122">
        <v>66.8</v>
      </c>
      <c r="P138" s="122">
        <v>81.7</v>
      </c>
      <c r="Q138" s="122">
        <v>70.3</v>
      </c>
    </row>
    <row r="139" spans="1:17" x14ac:dyDescent="0.2">
      <c r="A139" s="122"/>
      <c r="B139" s="121" t="s">
        <v>156</v>
      </c>
      <c r="C139" s="122">
        <v>133</v>
      </c>
      <c r="D139" s="122">
        <v>127.8</v>
      </c>
      <c r="E139" s="122">
        <v>124.5</v>
      </c>
      <c r="F139" s="122">
        <v>88.2</v>
      </c>
      <c r="G139" s="123">
        <v>117.6</v>
      </c>
      <c r="H139" s="122">
        <v>106.4</v>
      </c>
      <c r="I139" s="122">
        <v>118.2</v>
      </c>
      <c r="J139" s="122">
        <v>120.9</v>
      </c>
      <c r="K139" s="122">
        <v>90.3</v>
      </c>
      <c r="L139" s="122">
        <v>95</v>
      </c>
      <c r="M139" s="122">
        <v>96.4</v>
      </c>
      <c r="N139" s="122">
        <v>118.4</v>
      </c>
      <c r="O139" s="122">
        <v>114</v>
      </c>
      <c r="P139" s="122">
        <v>113.8</v>
      </c>
      <c r="Q139" s="122">
        <v>89.9</v>
      </c>
    </row>
    <row r="140" spans="1:17" x14ac:dyDescent="0.2">
      <c r="A140" s="122"/>
      <c r="B140" s="124" t="s">
        <v>157</v>
      </c>
      <c r="C140" s="122">
        <v>178.4</v>
      </c>
      <c r="D140" s="122">
        <v>182.9</v>
      </c>
      <c r="E140" s="122">
        <v>169.1</v>
      </c>
      <c r="F140" s="122">
        <v>139.1</v>
      </c>
      <c r="G140" s="123">
        <v>183.2</v>
      </c>
      <c r="H140" s="122">
        <v>149.19999999999999</v>
      </c>
      <c r="I140" s="122">
        <v>160</v>
      </c>
      <c r="J140" s="122">
        <v>173.7</v>
      </c>
      <c r="K140" s="122">
        <v>156.1</v>
      </c>
      <c r="L140" s="122">
        <v>148.80000000000001</v>
      </c>
      <c r="M140" s="122">
        <v>170.2</v>
      </c>
      <c r="N140" s="122">
        <v>158.4</v>
      </c>
      <c r="O140" s="122">
        <v>164.2</v>
      </c>
      <c r="P140" s="122">
        <v>134.19999999999999</v>
      </c>
      <c r="Q140" s="122">
        <v>134.80000000000001</v>
      </c>
    </row>
    <row r="141" spans="1:17" x14ac:dyDescent="0.2">
      <c r="A141" s="122"/>
      <c r="B141" s="121" t="s">
        <v>158</v>
      </c>
      <c r="C141" s="122">
        <v>212.8</v>
      </c>
      <c r="D141" s="122">
        <v>218.9</v>
      </c>
      <c r="E141" s="122">
        <v>202.3</v>
      </c>
      <c r="F141" s="122">
        <v>141.6</v>
      </c>
      <c r="G141" s="123">
        <v>182.9</v>
      </c>
      <c r="H141" s="122">
        <v>167.8</v>
      </c>
      <c r="I141" s="122">
        <v>203.5</v>
      </c>
      <c r="J141" s="122">
        <v>210.8</v>
      </c>
      <c r="K141" s="122">
        <v>162.80000000000001</v>
      </c>
      <c r="L141" s="122">
        <v>146.19999999999999</v>
      </c>
      <c r="M141" s="122">
        <v>194.5</v>
      </c>
      <c r="N141" s="122">
        <v>224.8</v>
      </c>
      <c r="O141" s="122">
        <v>179.5</v>
      </c>
      <c r="P141" s="122">
        <v>177</v>
      </c>
      <c r="Q141" s="122">
        <v>174.5</v>
      </c>
    </row>
    <row r="142" spans="1:17" x14ac:dyDescent="0.2">
      <c r="A142" s="125"/>
      <c r="B142" s="124" t="s">
        <v>159</v>
      </c>
      <c r="C142" s="122">
        <v>291.60000000000002</v>
      </c>
      <c r="D142" s="122">
        <v>265.10000000000002</v>
      </c>
      <c r="E142" s="122">
        <v>200.8</v>
      </c>
      <c r="F142" s="122">
        <v>225.2</v>
      </c>
      <c r="G142" s="123">
        <v>250.7</v>
      </c>
      <c r="H142" s="122">
        <v>208.4</v>
      </c>
      <c r="I142" s="122">
        <v>270.2</v>
      </c>
      <c r="J142" s="122">
        <v>270.8</v>
      </c>
      <c r="K142" s="122">
        <v>209</v>
      </c>
      <c r="L142" s="122">
        <v>204.9</v>
      </c>
      <c r="M142" s="122">
        <v>228.3</v>
      </c>
      <c r="N142" s="122">
        <v>262.39999999999998</v>
      </c>
      <c r="O142" s="122">
        <v>227.9</v>
      </c>
      <c r="P142" s="122">
        <v>261.5</v>
      </c>
      <c r="Q142" s="122">
        <v>222.6</v>
      </c>
    </row>
    <row r="143" spans="1:17" x14ac:dyDescent="0.2">
      <c r="A143" s="120">
        <v>1993</v>
      </c>
      <c r="B143" s="121" t="s">
        <v>148</v>
      </c>
      <c r="C143" s="122">
        <v>200.1</v>
      </c>
      <c r="D143" s="122">
        <v>235.1</v>
      </c>
      <c r="E143" s="122">
        <v>160.69999999999999</v>
      </c>
      <c r="F143" s="122">
        <v>235.6</v>
      </c>
      <c r="G143" s="123">
        <v>239</v>
      </c>
      <c r="H143" s="122">
        <v>190</v>
      </c>
      <c r="I143" s="122">
        <v>233.5</v>
      </c>
      <c r="J143" s="122">
        <v>203.7</v>
      </c>
      <c r="K143" s="122">
        <v>219</v>
      </c>
      <c r="L143" s="122">
        <v>218.31</v>
      </c>
      <c r="M143" s="122">
        <v>201.5</v>
      </c>
      <c r="N143" s="122">
        <v>184.1</v>
      </c>
      <c r="O143" s="122">
        <v>215.7</v>
      </c>
      <c r="P143" s="122">
        <v>220.4</v>
      </c>
      <c r="Q143" s="122">
        <v>195.3</v>
      </c>
    </row>
    <row r="144" spans="1:17" x14ac:dyDescent="0.2">
      <c r="A144" s="122"/>
      <c r="B144" s="124" t="s">
        <v>149</v>
      </c>
      <c r="C144" s="122">
        <v>190.3</v>
      </c>
      <c r="D144" s="122">
        <v>176.5</v>
      </c>
      <c r="E144" s="122">
        <v>169.7</v>
      </c>
      <c r="F144" s="122" t="s">
        <v>162</v>
      </c>
      <c r="G144" s="123">
        <v>172.3</v>
      </c>
      <c r="H144" s="122">
        <v>162.9</v>
      </c>
      <c r="I144" s="122">
        <v>161.9</v>
      </c>
      <c r="J144" s="122">
        <v>168.4</v>
      </c>
      <c r="K144" s="122">
        <v>139.19999999999999</v>
      </c>
      <c r="L144" s="122">
        <v>129.30000000000001</v>
      </c>
      <c r="M144" s="122">
        <v>152.19999999999999</v>
      </c>
      <c r="N144" s="122">
        <v>174</v>
      </c>
      <c r="O144" s="122">
        <v>146.1</v>
      </c>
      <c r="P144" s="122">
        <v>179.6</v>
      </c>
      <c r="Q144" s="122">
        <v>130.9</v>
      </c>
    </row>
    <row r="145" spans="1:17" x14ac:dyDescent="0.2">
      <c r="A145" s="122"/>
      <c r="B145" s="121" t="s">
        <v>150</v>
      </c>
      <c r="C145" s="122">
        <v>175.5</v>
      </c>
      <c r="D145" s="122">
        <v>187.3</v>
      </c>
      <c r="E145" s="122">
        <v>141.9</v>
      </c>
      <c r="F145" s="122">
        <v>135.69999999999999</v>
      </c>
      <c r="G145" s="123">
        <v>162.69999999999999</v>
      </c>
      <c r="H145" s="122">
        <v>165.9</v>
      </c>
      <c r="I145" s="122">
        <v>181.8</v>
      </c>
      <c r="J145" s="122">
        <v>160.5</v>
      </c>
      <c r="K145" s="122">
        <v>133.30000000000001</v>
      </c>
      <c r="L145" s="122">
        <v>142.69999999999999</v>
      </c>
      <c r="M145" s="122">
        <v>145.4</v>
      </c>
      <c r="N145" s="122">
        <v>172.7</v>
      </c>
      <c r="O145" s="122">
        <v>200.7</v>
      </c>
      <c r="P145" s="122">
        <v>158.9</v>
      </c>
      <c r="Q145" s="122">
        <v>139.80000000000001</v>
      </c>
    </row>
    <row r="146" spans="1:17" x14ac:dyDescent="0.2">
      <c r="A146" s="122"/>
      <c r="B146" s="124" t="s">
        <v>151</v>
      </c>
      <c r="C146" s="122">
        <v>118.3</v>
      </c>
      <c r="D146" s="122">
        <v>99.7</v>
      </c>
      <c r="E146" s="122">
        <v>100.7</v>
      </c>
      <c r="F146" s="122">
        <v>75.400000000000006</v>
      </c>
      <c r="G146" s="123">
        <v>87.9</v>
      </c>
      <c r="H146" s="122">
        <v>108.6</v>
      </c>
      <c r="I146" s="122">
        <v>110.9</v>
      </c>
      <c r="J146" s="122">
        <v>108.3</v>
      </c>
      <c r="K146" s="122">
        <v>88.4</v>
      </c>
      <c r="L146" s="122">
        <v>103.1</v>
      </c>
      <c r="M146" s="122">
        <v>108.1</v>
      </c>
      <c r="N146" s="122">
        <v>106.1</v>
      </c>
      <c r="O146" s="122">
        <v>97.7</v>
      </c>
      <c r="P146" s="122">
        <v>94.2</v>
      </c>
      <c r="Q146" s="122">
        <v>79.3</v>
      </c>
    </row>
    <row r="147" spans="1:17" x14ac:dyDescent="0.2">
      <c r="A147" s="122"/>
      <c r="B147" s="121" t="s">
        <v>152</v>
      </c>
      <c r="C147" s="122">
        <v>69.400000000000006</v>
      </c>
      <c r="D147" s="122">
        <v>71.900000000000006</v>
      </c>
      <c r="E147" s="122">
        <v>76</v>
      </c>
      <c r="F147" s="122">
        <v>46.6</v>
      </c>
      <c r="G147" s="123">
        <v>60.2</v>
      </c>
      <c r="H147" s="122">
        <v>62.1</v>
      </c>
      <c r="I147" s="122">
        <v>64</v>
      </c>
      <c r="J147" s="122">
        <v>61.8</v>
      </c>
      <c r="K147" s="122">
        <v>63.1</v>
      </c>
      <c r="L147" s="122">
        <v>52.2</v>
      </c>
      <c r="M147" s="122">
        <v>66.599999999999994</v>
      </c>
      <c r="N147" s="122">
        <v>54.8</v>
      </c>
      <c r="O147" s="122">
        <v>63.4</v>
      </c>
      <c r="P147" s="122">
        <v>71.3</v>
      </c>
      <c r="Q147" s="122">
        <v>56.5</v>
      </c>
    </row>
    <row r="148" spans="1:17" x14ac:dyDescent="0.2">
      <c r="A148" s="122"/>
      <c r="B148" s="124" t="s">
        <v>153</v>
      </c>
      <c r="C148" s="122">
        <v>63.9</v>
      </c>
      <c r="D148" s="122">
        <v>66.5</v>
      </c>
      <c r="E148" s="122">
        <v>69.5</v>
      </c>
      <c r="F148" s="122">
        <v>31.9</v>
      </c>
      <c r="G148" s="123">
        <v>45.1</v>
      </c>
      <c r="H148" s="122">
        <v>53.1</v>
      </c>
      <c r="I148" s="122">
        <v>62.1</v>
      </c>
      <c r="J148" s="122">
        <v>53.3</v>
      </c>
      <c r="K148" s="122">
        <v>39.1</v>
      </c>
      <c r="L148" s="122">
        <v>82.1</v>
      </c>
      <c r="M148" s="122">
        <v>57.2</v>
      </c>
      <c r="N148" s="122">
        <v>63.8</v>
      </c>
      <c r="O148" s="122">
        <v>49.3</v>
      </c>
      <c r="P148" s="122">
        <v>50.2</v>
      </c>
      <c r="Q148" s="122">
        <v>37.9</v>
      </c>
    </row>
    <row r="149" spans="1:17" x14ac:dyDescent="0.2">
      <c r="A149" s="122"/>
      <c r="B149" s="121" t="s">
        <v>154</v>
      </c>
      <c r="C149" s="122">
        <v>64.5</v>
      </c>
      <c r="D149" s="122">
        <v>58.8</v>
      </c>
      <c r="E149" s="122">
        <v>60.7</v>
      </c>
      <c r="F149" s="122">
        <v>35.5</v>
      </c>
      <c r="G149" s="123">
        <v>47.5</v>
      </c>
      <c r="H149" s="122">
        <v>50.2</v>
      </c>
      <c r="I149" s="122">
        <v>59</v>
      </c>
      <c r="J149" s="122">
        <v>75.2</v>
      </c>
      <c r="K149" s="122">
        <v>40.5</v>
      </c>
      <c r="L149" s="122">
        <v>56.2</v>
      </c>
      <c r="M149" s="122">
        <v>46.8</v>
      </c>
      <c r="N149" s="122">
        <v>85.4</v>
      </c>
      <c r="O149" s="122">
        <v>48.6</v>
      </c>
      <c r="P149" s="122">
        <v>61.9</v>
      </c>
      <c r="Q149" s="122">
        <v>38.799999999999997</v>
      </c>
    </row>
    <row r="150" spans="1:17" x14ac:dyDescent="0.2">
      <c r="A150" s="122"/>
      <c r="B150" s="124" t="s">
        <v>155</v>
      </c>
      <c r="C150" s="122">
        <v>108.6</v>
      </c>
      <c r="D150" s="122">
        <v>74.900000000000006</v>
      </c>
      <c r="E150" s="122">
        <v>91</v>
      </c>
      <c r="F150" s="122">
        <v>54.5</v>
      </c>
      <c r="G150" s="123">
        <v>79.900000000000006</v>
      </c>
      <c r="H150" s="122">
        <v>85.8</v>
      </c>
      <c r="I150" s="122">
        <v>82.7</v>
      </c>
      <c r="J150" s="122">
        <v>73.900000000000006</v>
      </c>
      <c r="K150" s="122">
        <v>72.7</v>
      </c>
      <c r="L150" s="122">
        <v>73.5</v>
      </c>
      <c r="M150" s="122">
        <v>73.400000000000006</v>
      </c>
      <c r="N150" s="122">
        <v>99.8</v>
      </c>
      <c r="O150" s="122">
        <v>72.900000000000006</v>
      </c>
      <c r="P150" s="122">
        <v>95.6</v>
      </c>
      <c r="Q150" s="122">
        <v>71.400000000000006</v>
      </c>
    </row>
    <row r="151" spans="1:17" x14ac:dyDescent="0.2">
      <c r="A151" s="122"/>
      <c r="B151" s="121" t="s">
        <v>156</v>
      </c>
      <c r="C151" s="122">
        <v>126.3</v>
      </c>
      <c r="D151" s="122">
        <v>142.1</v>
      </c>
      <c r="E151" s="122">
        <v>144.9</v>
      </c>
      <c r="F151" s="122">
        <v>71.3</v>
      </c>
      <c r="G151" s="123">
        <v>108.1</v>
      </c>
      <c r="H151" s="122">
        <v>101.3</v>
      </c>
      <c r="I151" s="122">
        <v>120.3</v>
      </c>
      <c r="J151" s="122">
        <v>104.8</v>
      </c>
      <c r="K151" s="122">
        <v>89.6</v>
      </c>
      <c r="L151" s="122">
        <v>94.7</v>
      </c>
      <c r="M151" s="122">
        <v>108.7</v>
      </c>
      <c r="N151" s="122">
        <v>123.1</v>
      </c>
      <c r="O151" s="122">
        <v>98.5</v>
      </c>
      <c r="P151" s="122">
        <v>101.7</v>
      </c>
      <c r="Q151" s="122">
        <v>99.2</v>
      </c>
    </row>
    <row r="152" spans="1:17" x14ac:dyDescent="0.2">
      <c r="A152" s="122"/>
      <c r="B152" s="124" t="s">
        <v>157</v>
      </c>
      <c r="C152" s="122">
        <v>155.19999999999999</v>
      </c>
      <c r="D152" s="122">
        <v>163.6</v>
      </c>
      <c r="E152" s="122">
        <v>125.8</v>
      </c>
      <c r="F152" s="122">
        <v>90.3</v>
      </c>
      <c r="G152" s="123">
        <v>129.5</v>
      </c>
      <c r="H152" s="122">
        <v>119.1</v>
      </c>
      <c r="I152" s="122">
        <v>151.80000000000001</v>
      </c>
      <c r="J152" s="122">
        <v>152.80000000000001</v>
      </c>
      <c r="K152" s="122">
        <v>104.7</v>
      </c>
      <c r="L152" s="122">
        <v>98.8</v>
      </c>
      <c r="M152" s="122">
        <v>132.4</v>
      </c>
      <c r="N152" s="122">
        <v>153</v>
      </c>
      <c r="O152" s="122">
        <v>122.4</v>
      </c>
      <c r="P152" s="122">
        <v>132.19999999999999</v>
      </c>
      <c r="Q152" s="122">
        <v>132.6</v>
      </c>
    </row>
    <row r="153" spans="1:17" x14ac:dyDescent="0.2">
      <c r="A153" s="122"/>
      <c r="B153" s="121" t="s">
        <v>158</v>
      </c>
      <c r="C153" s="122">
        <v>162</v>
      </c>
      <c r="D153" s="122">
        <v>149.30000000000001</v>
      </c>
      <c r="E153" s="122">
        <v>171.2</v>
      </c>
      <c r="F153" s="122">
        <v>127.7</v>
      </c>
      <c r="G153" s="123">
        <v>155.5</v>
      </c>
      <c r="H153" s="122">
        <v>151.6</v>
      </c>
      <c r="I153" s="122">
        <v>155.30000000000001</v>
      </c>
      <c r="J153" s="122">
        <v>168.1</v>
      </c>
      <c r="K153" s="122">
        <v>159.9</v>
      </c>
      <c r="L153" s="122">
        <v>118.4</v>
      </c>
      <c r="M153" s="122">
        <v>165.1</v>
      </c>
      <c r="N153" s="122">
        <v>175.5</v>
      </c>
      <c r="O153" s="122">
        <v>144.6</v>
      </c>
      <c r="P153" s="122">
        <v>180.5</v>
      </c>
      <c r="Q153" s="122">
        <v>137.19999999999999</v>
      </c>
    </row>
    <row r="154" spans="1:17" x14ac:dyDescent="0.2">
      <c r="A154" s="125"/>
      <c r="B154" s="124" t="s">
        <v>159</v>
      </c>
      <c r="C154" s="122">
        <v>219.2</v>
      </c>
      <c r="D154" s="122">
        <v>225.2</v>
      </c>
      <c r="E154" s="122">
        <v>210.3</v>
      </c>
      <c r="F154" s="122">
        <v>177.4</v>
      </c>
      <c r="G154" s="123">
        <v>227.9</v>
      </c>
      <c r="H154" s="122">
        <v>202.8</v>
      </c>
      <c r="I154" s="122">
        <v>194.8</v>
      </c>
      <c r="J154" s="122">
        <v>211.4</v>
      </c>
      <c r="K154" s="122">
        <v>175.3</v>
      </c>
      <c r="L154" s="122">
        <v>198</v>
      </c>
      <c r="M154" s="122">
        <v>186</v>
      </c>
      <c r="N154" s="122">
        <v>201.5</v>
      </c>
      <c r="O154" s="122">
        <v>195.5</v>
      </c>
      <c r="P154" s="122">
        <v>213.7</v>
      </c>
      <c r="Q154" s="122">
        <v>192.8</v>
      </c>
    </row>
    <row r="155" spans="1:17" x14ac:dyDescent="0.2">
      <c r="A155" s="120">
        <v>1994</v>
      </c>
      <c r="B155" s="121" t="s">
        <v>148</v>
      </c>
      <c r="C155" s="122">
        <v>283.5</v>
      </c>
      <c r="D155" s="122">
        <v>281.89999999999998</v>
      </c>
      <c r="E155" s="122">
        <v>264.2</v>
      </c>
      <c r="F155" s="122">
        <v>179.2</v>
      </c>
      <c r="G155" s="123">
        <v>268.2</v>
      </c>
      <c r="H155" s="122">
        <v>233.5</v>
      </c>
      <c r="I155" s="122">
        <v>269.39999999999998</v>
      </c>
      <c r="J155" s="122">
        <v>254.7</v>
      </c>
      <c r="K155" s="122">
        <v>194</v>
      </c>
      <c r="L155" s="122">
        <v>208.4</v>
      </c>
      <c r="M155" s="122">
        <v>236.9</v>
      </c>
      <c r="N155" s="122">
        <v>229.2</v>
      </c>
      <c r="O155" s="122">
        <v>227</v>
      </c>
      <c r="P155" s="122">
        <v>258.2</v>
      </c>
      <c r="Q155" s="122">
        <v>208.3</v>
      </c>
    </row>
    <row r="156" spans="1:17" x14ac:dyDescent="0.2">
      <c r="A156" s="122"/>
      <c r="B156" s="124" t="s">
        <v>149</v>
      </c>
      <c r="C156" s="122">
        <v>154.6</v>
      </c>
      <c r="D156" s="122">
        <v>168.8</v>
      </c>
      <c r="E156" s="122">
        <v>128.30000000000001</v>
      </c>
      <c r="F156" s="122">
        <v>178.5</v>
      </c>
      <c r="G156" s="123">
        <v>206.5</v>
      </c>
      <c r="H156" s="122">
        <v>122.2</v>
      </c>
      <c r="I156" s="122">
        <v>181.2</v>
      </c>
      <c r="J156" s="122">
        <v>172.7</v>
      </c>
      <c r="K156" s="122">
        <v>169.8</v>
      </c>
      <c r="L156" s="122">
        <v>159.9</v>
      </c>
      <c r="M156" s="122">
        <v>167.2</v>
      </c>
      <c r="N156" s="122">
        <v>148.30000000000001</v>
      </c>
      <c r="O156" s="122">
        <v>164.1</v>
      </c>
      <c r="P156" s="122">
        <v>176.6</v>
      </c>
      <c r="Q156" s="122">
        <v>172.2</v>
      </c>
    </row>
    <row r="157" spans="1:17" x14ac:dyDescent="0.2">
      <c r="A157" s="122"/>
      <c r="B157" s="121" t="s">
        <v>150</v>
      </c>
      <c r="C157" s="122">
        <v>176</v>
      </c>
      <c r="D157" s="122">
        <v>217.2</v>
      </c>
      <c r="E157" s="122">
        <v>158.1</v>
      </c>
      <c r="F157" s="122">
        <v>147.1</v>
      </c>
      <c r="G157" s="123">
        <v>188.5</v>
      </c>
      <c r="H157" s="122">
        <v>137.1</v>
      </c>
      <c r="I157" s="122">
        <v>173.8</v>
      </c>
      <c r="J157" s="122">
        <v>180.4</v>
      </c>
      <c r="K157" s="122">
        <v>146.69999999999999</v>
      </c>
      <c r="L157" s="122">
        <v>147.9</v>
      </c>
      <c r="M157" s="122">
        <v>154</v>
      </c>
      <c r="N157" s="122">
        <v>189.3</v>
      </c>
      <c r="O157" s="122">
        <v>151.4</v>
      </c>
      <c r="P157" s="122">
        <v>173.8</v>
      </c>
      <c r="Q157" s="122">
        <v>172.9</v>
      </c>
    </row>
    <row r="158" spans="1:17" x14ac:dyDescent="0.2">
      <c r="A158" s="122"/>
      <c r="B158" s="124" t="s">
        <v>151</v>
      </c>
      <c r="C158" s="122">
        <v>109.5</v>
      </c>
      <c r="D158" s="122">
        <v>124.4</v>
      </c>
      <c r="E158" s="122">
        <v>100.2</v>
      </c>
      <c r="F158" s="122">
        <v>67.7</v>
      </c>
      <c r="G158" s="123">
        <v>99.7</v>
      </c>
      <c r="H158" s="122">
        <v>96.5</v>
      </c>
      <c r="I158" s="122">
        <v>107.7</v>
      </c>
      <c r="J158" s="122">
        <v>110.5</v>
      </c>
      <c r="K158" s="122">
        <v>87.9</v>
      </c>
      <c r="L158" s="122">
        <v>98.7</v>
      </c>
      <c r="M158" s="122">
        <v>95.5</v>
      </c>
      <c r="N158" s="122">
        <v>111.2</v>
      </c>
      <c r="O158" s="122">
        <v>96.1</v>
      </c>
      <c r="P158" s="122">
        <v>102.1</v>
      </c>
      <c r="Q158" s="122">
        <v>89.4</v>
      </c>
    </row>
    <row r="159" spans="1:17" x14ac:dyDescent="0.2">
      <c r="A159" s="122"/>
      <c r="B159" s="121" t="s">
        <v>152</v>
      </c>
      <c r="C159" s="122">
        <v>80.400000000000006</v>
      </c>
      <c r="D159" s="122">
        <v>96.4</v>
      </c>
      <c r="E159" s="122">
        <v>62</v>
      </c>
      <c r="F159" s="122">
        <v>42</v>
      </c>
      <c r="G159" s="123">
        <v>64.8</v>
      </c>
      <c r="H159" s="122">
        <v>70.599999999999994</v>
      </c>
      <c r="I159" s="122">
        <v>83</v>
      </c>
      <c r="J159" s="122">
        <v>85.7</v>
      </c>
      <c r="K159" s="122">
        <v>47.6</v>
      </c>
      <c r="L159" s="122">
        <v>62.8</v>
      </c>
      <c r="M159" s="122">
        <v>67.8</v>
      </c>
      <c r="N159" s="122">
        <v>77.099999999999994</v>
      </c>
      <c r="O159" s="122">
        <v>81</v>
      </c>
      <c r="P159" s="122">
        <v>86.8</v>
      </c>
      <c r="Q159" s="122">
        <v>64.400000000000006</v>
      </c>
    </row>
    <row r="160" spans="1:17" x14ac:dyDescent="0.2">
      <c r="A160" s="122"/>
      <c r="B160" s="124" t="s">
        <v>153</v>
      </c>
      <c r="C160" s="122">
        <v>65.599999999999994</v>
      </c>
      <c r="D160" s="122">
        <v>77.2</v>
      </c>
      <c r="E160" s="122">
        <v>66.8</v>
      </c>
      <c r="F160" s="122">
        <v>36.1</v>
      </c>
      <c r="G160" s="123">
        <v>59.3</v>
      </c>
      <c r="H160" s="122">
        <v>44.2</v>
      </c>
      <c r="I160" s="122">
        <v>85.3</v>
      </c>
      <c r="J160" s="122">
        <v>59.7</v>
      </c>
      <c r="K160" s="122">
        <v>40.299999999999997</v>
      </c>
      <c r="L160" s="122">
        <v>49.5</v>
      </c>
      <c r="M160" s="122">
        <v>62.1</v>
      </c>
      <c r="N160" s="122">
        <v>72.5</v>
      </c>
      <c r="O160" s="122">
        <v>51.8</v>
      </c>
      <c r="P160" s="122">
        <v>51.1</v>
      </c>
      <c r="Q160" s="122">
        <v>53.6</v>
      </c>
    </row>
    <row r="161" spans="1:17" x14ac:dyDescent="0.2">
      <c r="A161" s="122"/>
      <c r="B161" s="121" t="s">
        <v>154</v>
      </c>
      <c r="C161" s="122">
        <v>83.8</v>
      </c>
      <c r="D161" s="122">
        <v>77.599999999999994</v>
      </c>
      <c r="E161" s="122">
        <v>75.900000000000006</v>
      </c>
      <c r="F161" s="122">
        <v>34.700000000000003</v>
      </c>
      <c r="G161" s="123">
        <v>67.900000000000006</v>
      </c>
      <c r="H161" s="122">
        <v>41.8</v>
      </c>
      <c r="I161" s="122">
        <v>84</v>
      </c>
      <c r="J161" s="122">
        <v>83.8</v>
      </c>
      <c r="K161" s="122">
        <v>47.3</v>
      </c>
      <c r="L161" s="122">
        <v>52</v>
      </c>
      <c r="M161" s="122">
        <v>60.6</v>
      </c>
      <c r="N161" s="122">
        <v>74.5</v>
      </c>
      <c r="O161" s="122">
        <v>54</v>
      </c>
      <c r="P161" s="122">
        <v>66.599999999999994</v>
      </c>
      <c r="Q161" s="122">
        <v>58</v>
      </c>
    </row>
    <row r="162" spans="1:17" x14ac:dyDescent="0.2">
      <c r="A162" s="122"/>
      <c r="B162" s="124" t="s">
        <v>155</v>
      </c>
      <c r="C162" s="122">
        <v>92.5</v>
      </c>
      <c r="D162" s="122">
        <v>108.4</v>
      </c>
      <c r="E162" s="122">
        <v>101.6</v>
      </c>
      <c r="F162" s="126">
        <v>59.4</v>
      </c>
      <c r="G162" s="123">
        <v>91.3</v>
      </c>
      <c r="H162" s="122">
        <v>62.5</v>
      </c>
      <c r="I162" s="122">
        <v>89</v>
      </c>
      <c r="J162" s="122">
        <v>87.1</v>
      </c>
      <c r="K162" s="122">
        <v>64</v>
      </c>
      <c r="L162" s="122">
        <v>68.900000000000006</v>
      </c>
      <c r="M162" s="122">
        <v>73</v>
      </c>
      <c r="N162" s="122">
        <v>84.1</v>
      </c>
      <c r="O162" s="122">
        <v>76.7</v>
      </c>
      <c r="P162" s="122">
        <v>97.7</v>
      </c>
      <c r="Q162" s="122">
        <v>70.599999999999994</v>
      </c>
    </row>
    <row r="163" spans="1:17" x14ac:dyDescent="0.2">
      <c r="A163" s="122"/>
      <c r="B163" s="121" t="s">
        <v>156</v>
      </c>
      <c r="C163" s="122">
        <v>136.6</v>
      </c>
      <c r="D163" s="122">
        <v>125.3</v>
      </c>
      <c r="E163" s="122">
        <v>147.80000000000001</v>
      </c>
      <c r="F163" s="122">
        <v>88.8</v>
      </c>
      <c r="G163" s="123">
        <v>126.2</v>
      </c>
      <c r="H163" s="122">
        <v>101.1</v>
      </c>
      <c r="I163" s="122">
        <v>131</v>
      </c>
      <c r="J163" s="122">
        <v>128.9</v>
      </c>
      <c r="K163" s="122">
        <v>93</v>
      </c>
      <c r="L163" s="122">
        <v>90.2</v>
      </c>
      <c r="M163" s="122">
        <v>119.5</v>
      </c>
      <c r="N163" s="122">
        <v>134</v>
      </c>
      <c r="O163" s="122">
        <v>96.5</v>
      </c>
      <c r="P163" s="122">
        <v>108.6</v>
      </c>
      <c r="Q163" s="122">
        <v>104.5</v>
      </c>
    </row>
    <row r="164" spans="1:17" x14ac:dyDescent="0.2">
      <c r="A164" s="122"/>
      <c r="B164" s="124" t="s">
        <v>157</v>
      </c>
      <c r="C164" s="122">
        <v>141.6</v>
      </c>
      <c r="D164" s="122">
        <v>123.8</v>
      </c>
      <c r="E164" s="122">
        <v>133.4</v>
      </c>
      <c r="F164" s="122">
        <v>113</v>
      </c>
      <c r="G164" s="123">
        <v>142.69999999999999</v>
      </c>
      <c r="H164" s="122">
        <v>128.30000000000001</v>
      </c>
      <c r="I164" s="122">
        <v>137.6</v>
      </c>
      <c r="J164" s="122">
        <v>153.30000000000001</v>
      </c>
      <c r="K164" s="122">
        <v>127.5</v>
      </c>
      <c r="L164" s="122">
        <v>123.8</v>
      </c>
      <c r="M164" s="122">
        <v>128.6</v>
      </c>
      <c r="N164" s="122">
        <v>139.19999999999999</v>
      </c>
      <c r="O164" s="122">
        <v>130.19999999999999</v>
      </c>
      <c r="P164" s="122">
        <v>149.9</v>
      </c>
      <c r="Q164" s="122">
        <v>116.6</v>
      </c>
    </row>
    <row r="165" spans="1:17" x14ac:dyDescent="0.2">
      <c r="A165" s="122"/>
      <c r="B165" s="121" t="s">
        <v>158</v>
      </c>
      <c r="C165" s="122">
        <v>195.6</v>
      </c>
      <c r="D165" s="122">
        <v>213.3</v>
      </c>
      <c r="E165" s="122">
        <v>196.4</v>
      </c>
      <c r="F165" s="122">
        <v>149.1</v>
      </c>
      <c r="G165" s="123">
        <v>228.8</v>
      </c>
      <c r="H165" s="122">
        <v>186.5</v>
      </c>
      <c r="I165" s="122">
        <v>232.4</v>
      </c>
      <c r="J165" s="122">
        <v>226.4</v>
      </c>
      <c r="K165" s="122">
        <v>157.19999999999999</v>
      </c>
      <c r="L165" s="122">
        <v>139.1</v>
      </c>
      <c r="M165" s="122">
        <v>193.4</v>
      </c>
      <c r="N165" s="122">
        <v>215.1</v>
      </c>
      <c r="O165" s="122">
        <v>172.8</v>
      </c>
      <c r="P165" s="122">
        <v>166.8</v>
      </c>
      <c r="Q165" s="122">
        <v>187.2</v>
      </c>
    </row>
    <row r="166" spans="1:17" x14ac:dyDescent="0.2">
      <c r="A166" s="125"/>
      <c r="B166" s="124" t="s">
        <v>159</v>
      </c>
      <c r="C166" s="122">
        <v>281.8</v>
      </c>
      <c r="D166" s="122">
        <v>269</v>
      </c>
      <c r="E166" s="122">
        <v>252.8</v>
      </c>
      <c r="F166" s="122">
        <v>194.6</v>
      </c>
      <c r="G166" s="123">
        <v>290.3</v>
      </c>
      <c r="H166" s="122">
        <v>237.9</v>
      </c>
      <c r="I166" s="122">
        <v>269.3</v>
      </c>
      <c r="J166" s="122">
        <v>238.5</v>
      </c>
      <c r="K166" s="122">
        <v>190.8</v>
      </c>
      <c r="L166" s="122">
        <v>202</v>
      </c>
      <c r="M166" s="122">
        <v>233.8</v>
      </c>
      <c r="N166" s="122">
        <v>255.9</v>
      </c>
      <c r="O166" s="122">
        <v>248.4</v>
      </c>
      <c r="P166" s="122">
        <v>160.69999999999999</v>
      </c>
      <c r="Q166" s="122">
        <v>245.4</v>
      </c>
    </row>
    <row r="167" spans="1:17" x14ac:dyDescent="0.2">
      <c r="A167" s="120">
        <v>1995</v>
      </c>
      <c r="B167" s="121" t="s">
        <v>148</v>
      </c>
      <c r="C167" s="122">
        <v>245.5</v>
      </c>
      <c r="D167" s="122">
        <v>248.8</v>
      </c>
      <c r="E167" s="122">
        <v>220.9</v>
      </c>
      <c r="F167" s="122">
        <v>173.3</v>
      </c>
      <c r="G167" s="123">
        <v>260.10000000000002</v>
      </c>
      <c r="H167" s="122">
        <v>231</v>
      </c>
      <c r="I167" s="122">
        <v>244.4</v>
      </c>
      <c r="J167" s="122">
        <v>271.5</v>
      </c>
      <c r="K167" s="122">
        <v>188.6</v>
      </c>
      <c r="L167" s="122">
        <v>194.9</v>
      </c>
      <c r="M167" s="122">
        <v>233.4</v>
      </c>
      <c r="N167" s="122">
        <v>267</v>
      </c>
      <c r="O167" s="122">
        <v>251.2</v>
      </c>
      <c r="P167" s="122">
        <v>167.5</v>
      </c>
      <c r="Q167" s="122">
        <v>240.8</v>
      </c>
    </row>
    <row r="168" spans="1:17" x14ac:dyDescent="0.2">
      <c r="A168" s="122"/>
      <c r="B168" s="124" t="s">
        <v>149</v>
      </c>
      <c r="C168" s="122">
        <v>176.9</v>
      </c>
      <c r="D168" s="127">
        <v>204.7</v>
      </c>
      <c r="E168" s="122">
        <v>146.69999999999999</v>
      </c>
      <c r="F168" s="122">
        <v>125.1</v>
      </c>
      <c r="G168" s="123">
        <v>190</v>
      </c>
      <c r="H168" s="122">
        <v>177.2</v>
      </c>
      <c r="I168" s="122">
        <v>193.7</v>
      </c>
      <c r="J168" s="122">
        <v>176.8</v>
      </c>
      <c r="K168" s="122">
        <v>158.9</v>
      </c>
      <c r="L168" s="122">
        <v>151.6</v>
      </c>
      <c r="M168" s="122">
        <v>167.6</v>
      </c>
      <c r="N168" s="122">
        <v>201.3</v>
      </c>
      <c r="O168" s="122">
        <v>172.3</v>
      </c>
      <c r="P168" s="122">
        <v>138.80000000000001</v>
      </c>
      <c r="Q168" s="122">
        <v>149.6</v>
      </c>
    </row>
    <row r="169" spans="1:17" x14ac:dyDescent="0.2">
      <c r="A169" s="122"/>
      <c r="B169" s="121" t="s">
        <v>150</v>
      </c>
      <c r="C169" s="122">
        <v>156.9</v>
      </c>
      <c r="D169" s="122">
        <v>196.5</v>
      </c>
      <c r="E169" s="122">
        <v>123</v>
      </c>
      <c r="F169" s="122">
        <v>120.5</v>
      </c>
      <c r="G169" s="123">
        <v>183.1</v>
      </c>
      <c r="H169" s="122">
        <v>149.6</v>
      </c>
      <c r="I169" s="122">
        <v>184.5</v>
      </c>
      <c r="J169" s="122">
        <v>184.5</v>
      </c>
      <c r="K169" s="122">
        <v>127.4</v>
      </c>
      <c r="L169" s="122">
        <v>139.30000000000001</v>
      </c>
      <c r="M169" s="122">
        <v>157.6</v>
      </c>
      <c r="N169" s="122">
        <v>168.2</v>
      </c>
      <c r="O169" s="122">
        <v>156.6</v>
      </c>
      <c r="P169" s="122">
        <v>119.3</v>
      </c>
      <c r="Q169" s="122">
        <v>166.2</v>
      </c>
    </row>
    <row r="170" spans="1:17" x14ac:dyDescent="0.2">
      <c r="A170" s="122"/>
      <c r="B170" s="124" t="s">
        <v>151</v>
      </c>
      <c r="C170" s="122">
        <v>119.6</v>
      </c>
      <c r="D170" s="122">
        <v>129.9</v>
      </c>
      <c r="E170" s="122">
        <v>112.7</v>
      </c>
      <c r="F170" s="122">
        <v>82.1</v>
      </c>
      <c r="G170" s="123">
        <v>116.9</v>
      </c>
      <c r="H170" s="122">
        <v>97.6</v>
      </c>
      <c r="I170" s="122">
        <v>134.9</v>
      </c>
      <c r="J170" s="122">
        <v>109.3</v>
      </c>
      <c r="K170" s="122">
        <v>88.2</v>
      </c>
      <c r="L170" s="122">
        <v>7</v>
      </c>
      <c r="M170" s="122">
        <v>114.3</v>
      </c>
      <c r="N170" s="122">
        <v>128</v>
      </c>
      <c r="O170" s="122">
        <v>122.6</v>
      </c>
      <c r="P170" s="122">
        <v>78.400000000000006</v>
      </c>
      <c r="Q170" s="122">
        <v>105.7</v>
      </c>
    </row>
    <row r="171" spans="1:17" x14ac:dyDescent="0.2">
      <c r="A171" s="122"/>
      <c r="B171" s="121" t="s">
        <v>152</v>
      </c>
      <c r="C171" s="122">
        <v>56.1</v>
      </c>
      <c r="D171" s="122">
        <v>67</v>
      </c>
      <c r="E171" s="122">
        <v>57.2</v>
      </c>
      <c r="F171" s="122">
        <v>61.2</v>
      </c>
      <c r="G171" s="123">
        <v>69.400000000000006</v>
      </c>
      <c r="H171" s="122">
        <v>58.4</v>
      </c>
      <c r="I171" s="122">
        <v>62.8</v>
      </c>
      <c r="J171" s="122">
        <v>66.8</v>
      </c>
      <c r="K171" s="122">
        <v>58.7</v>
      </c>
      <c r="L171" s="122">
        <v>66.099999999999994</v>
      </c>
      <c r="M171" s="122">
        <v>61.5</v>
      </c>
      <c r="N171" s="122">
        <v>70.400000000000006</v>
      </c>
      <c r="O171" s="122">
        <v>67.400000000000006</v>
      </c>
      <c r="P171" s="122">
        <v>54.7</v>
      </c>
      <c r="Q171" s="122">
        <v>70.099999999999994</v>
      </c>
    </row>
    <row r="172" spans="1:17" x14ac:dyDescent="0.2">
      <c r="A172" s="122"/>
      <c r="B172" s="124" t="s">
        <v>153</v>
      </c>
      <c r="C172" s="122">
        <v>73.099999999999994</v>
      </c>
      <c r="D172" s="122">
        <v>71.099999999999994</v>
      </c>
      <c r="E172" s="122">
        <v>74.599999999999994</v>
      </c>
      <c r="F172" s="122">
        <v>34.200000000000003</v>
      </c>
      <c r="G172" s="123">
        <v>57.9</v>
      </c>
      <c r="H172" s="122">
        <v>60.8</v>
      </c>
      <c r="I172" s="122">
        <v>70.3</v>
      </c>
      <c r="J172" s="122">
        <v>60.8</v>
      </c>
      <c r="K172" s="122">
        <v>57.1</v>
      </c>
      <c r="L172" s="122">
        <v>42.5</v>
      </c>
      <c r="M172" s="122">
        <v>54.9</v>
      </c>
      <c r="N172" s="122">
        <v>85</v>
      </c>
      <c r="O172" s="122">
        <v>45.2</v>
      </c>
      <c r="P172" s="122">
        <v>45.7</v>
      </c>
      <c r="Q172" s="122">
        <v>51</v>
      </c>
    </row>
    <row r="173" spans="1:17" x14ac:dyDescent="0.2">
      <c r="A173" s="122"/>
      <c r="B173" s="121" t="s">
        <v>154</v>
      </c>
      <c r="C173" s="122">
        <v>73</v>
      </c>
      <c r="D173" s="122">
        <v>70.7</v>
      </c>
      <c r="E173" s="122">
        <v>61.5</v>
      </c>
      <c r="F173" s="122">
        <v>41.3</v>
      </c>
      <c r="G173" s="123">
        <v>69.3</v>
      </c>
      <c r="H173" s="122">
        <v>61.7</v>
      </c>
      <c r="I173" s="122">
        <v>55.8</v>
      </c>
      <c r="J173" s="122">
        <v>75.8</v>
      </c>
      <c r="K173" s="122">
        <v>44.5</v>
      </c>
      <c r="L173" s="122">
        <v>67.2</v>
      </c>
      <c r="M173" s="122">
        <v>62.7</v>
      </c>
      <c r="N173" s="122">
        <v>93.6</v>
      </c>
      <c r="O173" s="122">
        <v>49.2</v>
      </c>
      <c r="P173" s="122">
        <v>55.4</v>
      </c>
      <c r="Q173" s="122">
        <v>53.2</v>
      </c>
    </row>
    <row r="174" spans="1:17" x14ac:dyDescent="0.2">
      <c r="A174" s="122"/>
      <c r="B174" s="124" t="s">
        <v>155</v>
      </c>
      <c r="C174" s="122">
        <v>113.4</v>
      </c>
      <c r="D174" s="122">
        <v>100.2</v>
      </c>
      <c r="E174" s="122">
        <v>108.7</v>
      </c>
      <c r="F174" s="122">
        <v>53.3</v>
      </c>
      <c r="G174" s="123">
        <v>93</v>
      </c>
      <c r="H174" s="122">
        <v>70.5</v>
      </c>
      <c r="I174" s="122">
        <v>96.1</v>
      </c>
      <c r="J174" s="122">
        <v>87.6</v>
      </c>
      <c r="K174" s="122">
        <v>54.4</v>
      </c>
      <c r="L174" s="122">
        <v>62.3</v>
      </c>
      <c r="M174" s="122">
        <v>87.9</v>
      </c>
      <c r="N174" s="122">
        <v>102.5</v>
      </c>
      <c r="O174" s="122">
        <v>73.5</v>
      </c>
      <c r="P174" s="122">
        <v>64.2</v>
      </c>
      <c r="Q174" s="122">
        <v>77.8</v>
      </c>
    </row>
    <row r="175" spans="1:17" x14ac:dyDescent="0.2">
      <c r="A175" s="122"/>
      <c r="B175" s="121" t="s">
        <v>156</v>
      </c>
      <c r="C175" s="122">
        <v>137.80000000000001</v>
      </c>
      <c r="D175" s="122">
        <v>150.6</v>
      </c>
      <c r="E175" s="122">
        <v>143.69999999999999</v>
      </c>
      <c r="F175" s="122">
        <v>92.4</v>
      </c>
      <c r="G175" s="123">
        <v>141.30000000000001</v>
      </c>
      <c r="H175" s="122">
        <v>112.1</v>
      </c>
      <c r="I175" s="122">
        <v>122.2</v>
      </c>
      <c r="J175" s="122">
        <v>118.9</v>
      </c>
      <c r="K175" s="122">
        <v>107</v>
      </c>
      <c r="L175" s="122">
        <v>114.6</v>
      </c>
      <c r="M175" s="122">
        <v>142</v>
      </c>
      <c r="N175" s="122">
        <v>131.9</v>
      </c>
      <c r="O175" s="122">
        <v>97.5</v>
      </c>
      <c r="P175" s="122">
        <v>96.8</v>
      </c>
      <c r="Q175" s="122">
        <v>107</v>
      </c>
    </row>
    <row r="176" spans="1:17" x14ac:dyDescent="0.2">
      <c r="A176" s="122"/>
      <c r="B176" s="124" t="s">
        <v>157</v>
      </c>
      <c r="C176" s="122">
        <v>174.8</v>
      </c>
      <c r="D176" s="122">
        <v>169</v>
      </c>
      <c r="E176" s="122">
        <v>182.8</v>
      </c>
      <c r="F176" s="122">
        <v>123.9</v>
      </c>
      <c r="G176" s="123">
        <v>162.5</v>
      </c>
      <c r="H176" s="122">
        <v>146.69999999999999</v>
      </c>
      <c r="I176" s="122">
        <v>165.4</v>
      </c>
      <c r="J176" s="122">
        <v>180.6</v>
      </c>
      <c r="K176" s="122">
        <v>125.3</v>
      </c>
      <c r="L176" s="122">
        <v>130.30000000000001</v>
      </c>
      <c r="M176" s="122">
        <v>150.1</v>
      </c>
      <c r="N176" s="122">
        <v>170.9</v>
      </c>
      <c r="O176" s="122">
        <v>150.4</v>
      </c>
      <c r="P176" s="122">
        <v>151</v>
      </c>
      <c r="Q176" s="122">
        <v>146</v>
      </c>
    </row>
    <row r="177" spans="1:17" x14ac:dyDescent="0.2">
      <c r="A177" s="122"/>
      <c r="B177" s="121" t="s">
        <v>158</v>
      </c>
      <c r="C177" s="122">
        <v>229.5</v>
      </c>
      <c r="D177" s="122">
        <v>221.8</v>
      </c>
      <c r="E177" s="122">
        <v>203.2</v>
      </c>
      <c r="F177" s="122">
        <v>150.1</v>
      </c>
      <c r="G177" s="123">
        <v>215.7</v>
      </c>
      <c r="H177" s="122">
        <v>157.5</v>
      </c>
      <c r="I177" s="122">
        <v>190.1</v>
      </c>
      <c r="J177" s="122">
        <v>213.4</v>
      </c>
      <c r="K177" s="122">
        <v>155.6</v>
      </c>
      <c r="L177" s="122">
        <v>163.30000000000001</v>
      </c>
      <c r="M177" s="122">
        <v>179.1</v>
      </c>
      <c r="N177" s="122">
        <v>211.5</v>
      </c>
      <c r="O177" s="122">
        <v>189.1</v>
      </c>
      <c r="P177" s="122">
        <v>161.6</v>
      </c>
      <c r="Q177" s="122">
        <v>174.2</v>
      </c>
    </row>
    <row r="178" spans="1:17" x14ac:dyDescent="0.2">
      <c r="A178" s="125"/>
      <c r="B178" s="124" t="s">
        <v>159</v>
      </c>
      <c r="C178" s="122">
        <v>329.6</v>
      </c>
      <c r="D178" s="122">
        <v>339.3</v>
      </c>
      <c r="E178" s="122">
        <v>247.3</v>
      </c>
      <c r="F178" s="122">
        <v>215.7</v>
      </c>
      <c r="G178" s="123">
        <v>324.10000000000002</v>
      </c>
      <c r="H178" s="122">
        <v>240.8</v>
      </c>
      <c r="I178" s="122">
        <v>296</v>
      </c>
      <c r="J178" s="122">
        <v>318</v>
      </c>
      <c r="K178" s="122">
        <v>210.4</v>
      </c>
      <c r="L178" s="122">
        <v>248.5</v>
      </c>
      <c r="M178" s="122">
        <v>258.7</v>
      </c>
      <c r="N178" s="122">
        <v>301</v>
      </c>
      <c r="O178" s="122">
        <v>287.8</v>
      </c>
      <c r="P178" s="122">
        <v>189.8</v>
      </c>
      <c r="Q178" s="122">
        <v>264.3</v>
      </c>
    </row>
    <row r="179" spans="1:17" x14ac:dyDescent="0.2">
      <c r="A179" s="120">
        <v>1996</v>
      </c>
      <c r="B179" s="121" t="s">
        <v>148</v>
      </c>
      <c r="C179" s="122">
        <v>252.9</v>
      </c>
      <c r="D179" s="123">
        <v>280.3</v>
      </c>
      <c r="E179" s="128">
        <v>270</v>
      </c>
      <c r="F179" s="128">
        <v>194.1</v>
      </c>
      <c r="G179" s="123">
        <v>244.1</v>
      </c>
      <c r="H179" s="122">
        <v>186.5</v>
      </c>
      <c r="I179" s="128">
        <v>281.7</v>
      </c>
      <c r="J179" s="128">
        <v>256.7</v>
      </c>
      <c r="K179" s="128">
        <v>213.8</v>
      </c>
      <c r="L179" s="122">
        <v>210.4</v>
      </c>
      <c r="M179" s="122">
        <v>231.3</v>
      </c>
      <c r="N179" s="122">
        <v>243.6</v>
      </c>
      <c r="O179" s="122">
        <v>236.1</v>
      </c>
      <c r="P179" s="122">
        <v>192</v>
      </c>
      <c r="Q179" s="128">
        <v>191.1</v>
      </c>
    </row>
    <row r="180" spans="1:17" x14ac:dyDescent="0.2">
      <c r="A180" s="122"/>
      <c r="B180" s="124" t="s">
        <v>149</v>
      </c>
      <c r="C180" s="122">
        <v>173.3</v>
      </c>
      <c r="D180" s="123">
        <v>221.1</v>
      </c>
      <c r="E180" s="122">
        <v>158.9</v>
      </c>
      <c r="F180" s="122">
        <v>185.7</v>
      </c>
      <c r="G180" s="123">
        <v>227.2</v>
      </c>
      <c r="H180" s="122">
        <v>179.2</v>
      </c>
      <c r="I180" s="122">
        <v>233.2</v>
      </c>
      <c r="J180" s="122">
        <v>212.6</v>
      </c>
      <c r="K180" s="122">
        <v>183.9</v>
      </c>
      <c r="L180" s="122">
        <v>210</v>
      </c>
      <c r="M180" s="122">
        <v>166</v>
      </c>
      <c r="N180" s="122">
        <v>203.4</v>
      </c>
      <c r="O180" s="122">
        <v>214.1</v>
      </c>
      <c r="P180" s="122">
        <v>134.4</v>
      </c>
      <c r="Q180" s="122">
        <v>169.7</v>
      </c>
    </row>
    <row r="181" spans="1:17" x14ac:dyDescent="0.2">
      <c r="A181" s="122"/>
      <c r="B181" s="121" t="s">
        <v>150</v>
      </c>
      <c r="C181" s="122">
        <v>183.6</v>
      </c>
      <c r="D181" s="123">
        <v>188.9</v>
      </c>
      <c r="E181" s="122">
        <v>148.6</v>
      </c>
      <c r="F181" s="122">
        <v>156</v>
      </c>
      <c r="G181" s="123">
        <v>193.1</v>
      </c>
      <c r="H181" s="122">
        <v>158.80000000000001</v>
      </c>
      <c r="I181" s="122">
        <v>183</v>
      </c>
      <c r="J181" s="122">
        <v>198.5</v>
      </c>
      <c r="K181" s="122">
        <v>149.80000000000001</v>
      </c>
      <c r="L181" s="122">
        <v>144.1</v>
      </c>
      <c r="M181" s="122">
        <v>143.69999999999999</v>
      </c>
      <c r="N181" s="122">
        <v>195.1</v>
      </c>
      <c r="O181" s="122">
        <v>167.6</v>
      </c>
      <c r="P181" s="122">
        <v>134</v>
      </c>
      <c r="Q181" s="122">
        <v>155.4</v>
      </c>
    </row>
    <row r="182" spans="1:17" x14ac:dyDescent="0.2">
      <c r="A182" s="122"/>
      <c r="B182" s="124" t="s">
        <v>151</v>
      </c>
      <c r="C182" s="122">
        <v>98.8</v>
      </c>
      <c r="D182" s="123">
        <v>120.7</v>
      </c>
      <c r="E182" s="122">
        <v>81.400000000000006</v>
      </c>
      <c r="F182" s="122">
        <v>78.900000000000006</v>
      </c>
      <c r="G182" s="123">
        <v>101.2</v>
      </c>
      <c r="H182" s="122">
        <v>98.1</v>
      </c>
      <c r="I182" s="122">
        <v>107.9</v>
      </c>
      <c r="J182" s="122">
        <v>105</v>
      </c>
      <c r="K182" s="122">
        <v>98.4</v>
      </c>
      <c r="L182" s="122">
        <v>99.8</v>
      </c>
      <c r="M182" s="122">
        <v>88.2</v>
      </c>
      <c r="N182" s="122">
        <v>112.8</v>
      </c>
      <c r="O182" s="122">
        <v>94.4</v>
      </c>
      <c r="P182" s="122">
        <v>74.099999999999994</v>
      </c>
      <c r="Q182" s="122">
        <v>83.1</v>
      </c>
    </row>
    <row r="183" spans="1:17" x14ac:dyDescent="0.2">
      <c r="A183" s="122"/>
      <c r="B183" s="121" t="s">
        <v>152</v>
      </c>
      <c r="C183" s="122">
        <v>67.3</v>
      </c>
      <c r="D183" s="123">
        <v>88.5</v>
      </c>
      <c r="E183" s="122">
        <v>77.900000000000006</v>
      </c>
      <c r="F183" s="122">
        <v>43.3</v>
      </c>
      <c r="G183" s="123">
        <v>75.400000000000006</v>
      </c>
      <c r="H183" s="122">
        <v>63.2</v>
      </c>
      <c r="I183" s="122">
        <v>73</v>
      </c>
      <c r="J183" s="122">
        <v>64.400000000000006</v>
      </c>
      <c r="K183" s="122">
        <v>63.2</v>
      </c>
      <c r="L183" s="122">
        <v>67</v>
      </c>
      <c r="M183" s="122">
        <v>66.900000000000006</v>
      </c>
      <c r="N183" s="122">
        <v>61.4</v>
      </c>
      <c r="O183" s="122">
        <v>65.2</v>
      </c>
      <c r="P183" s="122">
        <v>58.4</v>
      </c>
      <c r="Q183" s="122">
        <v>57</v>
      </c>
    </row>
    <row r="184" spans="1:17" x14ac:dyDescent="0.2">
      <c r="A184" s="122"/>
      <c r="B184" s="124" t="s">
        <v>153</v>
      </c>
      <c r="C184" s="122">
        <v>58</v>
      </c>
      <c r="D184" s="123">
        <v>75.3</v>
      </c>
      <c r="E184" s="122">
        <v>63.9</v>
      </c>
      <c r="F184" s="122">
        <v>37.799999999999997</v>
      </c>
      <c r="G184" s="123">
        <v>55.6</v>
      </c>
      <c r="H184" s="122">
        <v>54.2</v>
      </c>
      <c r="I184" s="122">
        <v>76.599999999999994</v>
      </c>
      <c r="J184" s="122">
        <v>70.900000000000006</v>
      </c>
      <c r="K184" s="122">
        <v>49.5</v>
      </c>
      <c r="L184" s="122">
        <v>51.9</v>
      </c>
      <c r="M184" s="122">
        <v>57.5</v>
      </c>
      <c r="N184" s="122">
        <v>59.9</v>
      </c>
      <c r="O184" s="122">
        <v>56.9</v>
      </c>
      <c r="P184" s="122">
        <v>46.3</v>
      </c>
      <c r="Q184" s="122">
        <v>53.4</v>
      </c>
    </row>
    <row r="185" spans="1:17" x14ac:dyDescent="0.2">
      <c r="A185" s="122"/>
      <c r="B185" s="121" t="s">
        <v>154</v>
      </c>
      <c r="C185" s="122">
        <v>73.8</v>
      </c>
      <c r="D185" s="122">
        <v>82.5</v>
      </c>
      <c r="E185" s="122">
        <v>82.2</v>
      </c>
      <c r="F185" s="122">
        <v>42.3</v>
      </c>
      <c r="G185" s="123">
        <v>60.4</v>
      </c>
      <c r="H185" s="122">
        <v>50.5</v>
      </c>
      <c r="I185" s="122">
        <v>67.900000000000006</v>
      </c>
      <c r="J185" s="122">
        <v>56.6</v>
      </c>
      <c r="K185" s="122">
        <v>53.5</v>
      </c>
      <c r="L185" s="122">
        <v>50.4</v>
      </c>
      <c r="M185" s="122">
        <v>78.900000000000006</v>
      </c>
      <c r="N185" s="122">
        <v>66.599999999999994</v>
      </c>
      <c r="O185" s="122">
        <v>55.9</v>
      </c>
      <c r="P185" s="122">
        <v>54.3</v>
      </c>
      <c r="Q185" s="122">
        <v>50.8</v>
      </c>
    </row>
    <row r="186" spans="1:17" x14ac:dyDescent="0.2">
      <c r="A186" s="122"/>
      <c r="B186" s="124" t="s">
        <v>155</v>
      </c>
      <c r="C186" s="122">
        <v>130</v>
      </c>
      <c r="D186" s="122">
        <v>153.4</v>
      </c>
      <c r="E186" s="122">
        <v>142.4</v>
      </c>
      <c r="F186" s="122">
        <v>81.599999999999994</v>
      </c>
      <c r="G186" s="123">
        <v>107.1</v>
      </c>
      <c r="H186" s="122">
        <v>83.5</v>
      </c>
      <c r="I186" s="122">
        <v>134.1</v>
      </c>
      <c r="J186" s="122">
        <v>126</v>
      </c>
      <c r="K186" s="122">
        <v>75.3</v>
      </c>
      <c r="L186" s="122">
        <v>95.5</v>
      </c>
      <c r="M186" s="122">
        <v>126.5</v>
      </c>
      <c r="N186" s="122">
        <v>108.2</v>
      </c>
      <c r="O186" s="122">
        <v>91.1</v>
      </c>
      <c r="P186" s="122">
        <v>84.1</v>
      </c>
      <c r="Q186" s="122">
        <v>97.3</v>
      </c>
    </row>
    <row r="187" spans="1:17" x14ac:dyDescent="0.2">
      <c r="A187" s="122"/>
      <c r="B187" s="121" t="s">
        <v>156</v>
      </c>
      <c r="C187" s="122">
        <v>132.6</v>
      </c>
      <c r="D187" s="122">
        <v>139.5</v>
      </c>
      <c r="E187" s="122">
        <v>200.1</v>
      </c>
      <c r="F187" s="122">
        <v>81.2</v>
      </c>
      <c r="G187" s="123">
        <v>126.4</v>
      </c>
      <c r="H187" s="122">
        <v>85</v>
      </c>
      <c r="I187" s="122">
        <v>129.19999999999999</v>
      </c>
      <c r="J187" s="122">
        <v>138.19999999999999</v>
      </c>
      <c r="K187" s="122">
        <v>89.1</v>
      </c>
      <c r="L187" s="122">
        <v>94.2</v>
      </c>
      <c r="M187" s="122">
        <v>135.30000000000001</v>
      </c>
      <c r="N187" s="122">
        <v>109.4</v>
      </c>
      <c r="O187" s="122">
        <v>84.2</v>
      </c>
      <c r="P187" s="122">
        <v>114.5</v>
      </c>
      <c r="Q187" s="122">
        <v>100</v>
      </c>
    </row>
    <row r="188" spans="1:17" x14ac:dyDescent="0.2">
      <c r="A188" s="122"/>
      <c r="B188" s="124" t="s">
        <v>157</v>
      </c>
      <c r="C188" s="122">
        <v>155.6</v>
      </c>
      <c r="D188" s="122">
        <v>171.2</v>
      </c>
      <c r="E188" s="122">
        <v>192.1</v>
      </c>
      <c r="F188" s="122">
        <v>104.5</v>
      </c>
      <c r="G188" s="123">
        <v>169.4</v>
      </c>
      <c r="H188" s="122">
        <v>124</v>
      </c>
      <c r="I188" s="122">
        <v>181.6</v>
      </c>
      <c r="J188" s="122">
        <v>160.6</v>
      </c>
      <c r="K188" s="122">
        <v>119.8</v>
      </c>
      <c r="L188" s="122">
        <v>114.2</v>
      </c>
      <c r="M188" s="122">
        <v>155.9</v>
      </c>
      <c r="N188" s="122">
        <v>149.30000000000001</v>
      </c>
      <c r="O188" s="122">
        <v>123.2</v>
      </c>
      <c r="P188" s="122">
        <v>111.9</v>
      </c>
      <c r="Q188" s="122">
        <v>131.69999999999999</v>
      </c>
    </row>
    <row r="189" spans="1:17" x14ac:dyDescent="0.2">
      <c r="A189" s="122"/>
      <c r="B189" s="121" t="s">
        <v>158</v>
      </c>
      <c r="C189" s="122">
        <v>208.7</v>
      </c>
      <c r="D189" s="122">
        <v>249</v>
      </c>
      <c r="E189" s="122">
        <v>232.8</v>
      </c>
      <c r="F189" s="122">
        <v>174.9</v>
      </c>
      <c r="G189" s="123">
        <v>234.6</v>
      </c>
      <c r="H189" s="122">
        <v>179.9</v>
      </c>
      <c r="I189" s="122">
        <v>237.2</v>
      </c>
      <c r="J189" s="122">
        <v>225.2</v>
      </c>
      <c r="K189" s="122">
        <v>166.1</v>
      </c>
      <c r="L189" s="122">
        <v>180.5</v>
      </c>
      <c r="M189" s="122">
        <v>205.4</v>
      </c>
      <c r="N189" s="122">
        <v>213.2</v>
      </c>
      <c r="O189" s="122">
        <v>199.5</v>
      </c>
      <c r="P189" s="122">
        <v>212.9</v>
      </c>
      <c r="Q189" s="122">
        <v>187.6</v>
      </c>
    </row>
    <row r="190" spans="1:17" x14ac:dyDescent="0.2">
      <c r="A190" s="125"/>
      <c r="B190" s="124" t="s">
        <v>159</v>
      </c>
      <c r="C190" s="122">
        <v>234.5</v>
      </c>
      <c r="D190" s="122">
        <v>270.7</v>
      </c>
      <c r="E190" s="123">
        <v>230</v>
      </c>
      <c r="F190" s="122">
        <v>199</v>
      </c>
      <c r="G190" s="123">
        <v>225.1</v>
      </c>
      <c r="H190" s="122">
        <v>229.5</v>
      </c>
      <c r="I190" s="122">
        <v>238.8</v>
      </c>
      <c r="J190" s="122">
        <v>237.5</v>
      </c>
      <c r="K190" s="122">
        <v>178.7</v>
      </c>
      <c r="L190" s="122">
        <v>205.7</v>
      </c>
      <c r="M190" s="122">
        <v>206.2</v>
      </c>
      <c r="N190" s="122">
        <v>233.3</v>
      </c>
      <c r="O190" s="122">
        <v>216.9</v>
      </c>
      <c r="P190" s="122">
        <v>234.1</v>
      </c>
      <c r="Q190" s="122">
        <v>198.5</v>
      </c>
    </row>
    <row r="191" spans="1:17" x14ac:dyDescent="0.2">
      <c r="A191" s="120">
        <v>1997</v>
      </c>
      <c r="B191" s="121" t="s">
        <v>148</v>
      </c>
      <c r="C191" s="122">
        <v>285.8</v>
      </c>
      <c r="D191" s="123">
        <v>313</v>
      </c>
      <c r="E191" s="123">
        <v>281.8</v>
      </c>
      <c r="F191" s="123">
        <v>252.5</v>
      </c>
      <c r="G191" s="123">
        <v>289.60000000000002</v>
      </c>
      <c r="H191" s="122">
        <v>268.8</v>
      </c>
      <c r="I191" s="123">
        <v>293.2</v>
      </c>
      <c r="J191" s="123">
        <v>261.10000000000002</v>
      </c>
      <c r="K191" s="123">
        <v>220.8</v>
      </c>
      <c r="L191" s="122">
        <v>225.7</v>
      </c>
      <c r="M191" s="122">
        <v>247.1</v>
      </c>
      <c r="N191" s="122">
        <v>290.8</v>
      </c>
      <c r="O191" s="122">
        <v>264.39999999999998</v>
      </c>
      <c r="P191" s="122">
        <v>258.2</v>
      </c>
      <c r="Q191" s="123">
        <v>238.4</v>
      </c>
    </row>
    <row r="192" spans="1:17" x14ac:dyDescent="0.2">
      <c r="A192" s="122"/>
      <c r="B192" s="124" t="s">
        <v>149</v>
      </c>
      <c r="C192" s="122">
        <v>164.2</v>
      </c>
      <c r="D192" s="123">
        <v>187.9</v>
      </c>
      <c r="E192" s="123">
        <v>152.6</v>
      </c>
      <c r="F192" s="123">
        <v>177.2</v>
      </c>
      <c r="G192" s="123">
        <v>199.7</v>
      </c>
      <c r="H192" s="122">
        <v>157.69999999999999</v>
      </c>
      <c r="I192" s="123">
        <v>209.2</v>
      </c>
      <c r="J192" s="123">
        <v>205.1</v>
      </c>
      <c r="K192" s="123">
        <v>181</v>
      </c>
      <c r="L192" s="122">
        <v>181.1</v>
      </c>
      <c r="M192" s="122">
        <v>125.2</v>
      </c>
      <c r="N192" s="122">
        <v>167.1</v>
      </c>
      <c r="O192" s="122">
        <v>165.5</v>
      </c>
      <c r="P192" s="122">
        <v>176.6</v>
      </c>
      <c r="Q192" s="123">
        <v>177.1</v>
      </c>
    </row>
    <row r="193" spans="1:17" x14ac:dyDescent="0.2">
      <c r="A193" s="122"/>
      <c r="B193" s="121" t="s">
        <v>150</v>
      </c>
      <c r="C193" s="122">
        <v>182.1</v>
      </c>
      <c r="D193" s="123">
        <v>270.8</v>
      </c>
      <c r="E193" s="123">
        <v>185.3</v>
      </c>
      <c r="F193" s="123">
        <v>153.1</v>
      </c>
      <c r="G193" s="123">
        <v>222.9</v>
      </c>
      <c r="H193" s="122">
        <v>162.19999999999999</v>
      </c>
      <c r="I193" s="123">
        <v>215.3</v>
      </c>
      <c r="J193" s="123">
        <v>202.7</v>
      </c>
      <c r="K193" s="123">
        <v>134.69999999999999</v>
      </c>
      <c r="L193" s="122">
        <v>143.69999999999999</v>
      </c>
      <c r="M193" s="122">
        <v>208.1</v>
      </c>
      <c r="N193" s="122">
        <v>195.7</v>
      </c>
      <c r="O193" s="122">
        <v>175.2</v>
      </c>
      <c r="P193" s="122">
        <v>173.8</v>
      </c>
      <c r="Q193" s="123">
        <v>197.1</v>
      </c>
    </row>
    <row r="194" spans="1:17" x14ac:dyDescent="0.2">
      <c r="A194" s="122"/>
      <c r="B194" s="124" t="s">
        <v>151</v>
      </c>
      <c r="C194" s="122">
        <v>107.9</v>
      </c>
      <c r="D194" s="123">
        <v>185.5</v>
      </c>
      <c r="E194" s="123">
        <v>109.9</v>
      </c>
      <c r="F194" s="123">
        <v>122.4</v>
      </c>
      <c r="G194" s="123">
        <v>162.9</v>
      </c>
      <c r="H194" s="122">
        <v>93.3</v>
      </c>
      <c r="I194" s="123">
        <v>166.3</v>
      </c>
      <c r="J194" s="123">
        <v>135.5</v>
      </c>
      <c r="K194" s="123">
        <v>108.2</v>
      </c>
      <c r="L194" s="122">
        <v>115.6</v>
      </c>
      <c r="M194" s="122">
        <v>145.4</v>
      </c>
      <c r="N194" s="122">
        <v>115.5</v>
      </c>
      <c r="O194" s="122">
        <v>113.9</v>
      </c>
      <c r="P194" s="122">
        <v>102.1</v>
      </c>
      <c r="Q194" s="123">
        <v>129.6</v>
      </c>
    </row>
    <row r="195" spans="1:17" x14ac:dyDescent="0.2">
      <c r="A195" s="122"/>
      <c r="B195" s="121" t="s">
        <v>152</v>
      </c>
      <c r="C195" s="122">
        <v>85.9</v>
      </c>
      <c r="D195" s="123">
        <v>105.5</v>
      </c>
      <c r="E195" s="123">
        <v>89.4</v>
      </c>
      <c r="F195" s="123">
        <v>64.8</v>
      </c>
      <c r="G195" s="123">
        <v>109.2</v>
      </c>
      <c r="H195" s="122">
        <v>74.2</v>
      </c>
      <c r="I195" s="123">
        <v>134.4</v>
      </c>
      <c r="J195" s="123">
        <v>92.9</v>
      </c>
      <c r="K195" s="123">
        <v>77</v>
      </c>
      <c r="L195" s="122">
        <v>19.600000000000001</v>
      </c>
      <c r="M195" s="122">
        <v>111.4</v>
      </c>
      <c r="N195" s="122">
        <v>87.6</v>
      </c>
      <c r="O195" s="122">
        <v>75.099999999999994</v>
      </c>
      <c r="P195" s="122">
        <v>86.8</v>
      </c>
      <c r="Q195" s="123">
        <v>105.4</v>
      </c>
    </row>
    <row r="196" spans="1:17" x14ac:dyDescent="0.2">
      <c r="A196" s="122"/>
      <c r="B196" s="124" t="s">
        <v>153</v>
      </c>
      <c r="C196" s="122">
        <v>57.9</v>
      </c>
      <c r="D196" s="123">
        <v>57.9</v>
      </c>
      <c r="E196" s="123">
        <v>63.4</v>
      </c>
      <c r="F196" s="123">
        <v>32.9</v>
      </c>
      <c r="G196" s="123">
        <v>55.2</v>
      </c>
      <c r="H196" s="122">
        <v>52.8</v>
      </c>
      <c r="I196" s="123">
        <v>64.099999999999994</v>
      </c>
      <c r="J196" s="123">
        <v>53</v>
      </c>
      <c r="K196" s="123">
        <v>49.4</v>
      </c>
      <c r="L196" s="122">
        <v>51.9</v>
      </c>
      <c r="M196" s="122">
        <v>59.1</v>
      </c>
      <c r="N196" s="122">
        <v>64.099999999999994</v>
      </c>
      <c r="O196" s="122">
        <v>41.7</v>
      </c>
      <c r="P196" s="122">
        <v>51.1</v>
      </c>
      <c r="Q196" s="123">
        <v>50.1</v>
      </c>
    </row>
    <row r="197" spans="1:17" x14ac:dyDescent="0.2">
      <c r="A197" s="122"/>
      <c r="B197" s="121" t="s">
        <v>154</v>
      </c>
      <c r="C197" s="122">
        <v>75.3</v>
      </c>
      <c r="D197" s="123">
        <v>103.6</v>
      </c>
      <c r="E197" s="123">
        <v>90.9</v>
      </c>
      <c r="F197" s="123">
        <v>48.94</v>
      </c>
      <c r="G197" s="123">
        <v>90.4</v>
      </c>
      <c r="H197" s="122">
        <v>69.099999999999994</v>
      </c>
      <c r="I197" s="123">
        <v>100.4</v>
      </c>
      <c r="J197" s="123">
        <v>75.400000000000006</v>
      </c>
      <c r="K197" s="123">
        <v>60.4</v>
      </c>
      <c r="L197" s="122">
        <v>50.4</v>
      </c>
      <c r="M197" s="122">
        <v>100.4</v>
      </c>
      <c r="N197" s="122">
        <v>84.6</v>
      </c>
      <c r="O197" s="122">
        <v>71.900000000000006</v>
      </c>
      <c r="P197" s="122">
        <v>66.599999999999994</v>
      </c>
      <c r="Q197" s="123">
        <v>80.400000000000006</v>
      </c>
    </row>
    <row r="198" spans="1:17" x14ac:dyDescent="0.2">
      <c r="A198" s="122"/>
      <c r="B198" s="124" t="s">
        <v>155</v>
      </c>
      <c r="C198" s="122">
        <v>112</v>
      </c>
      <c r="D198" s="123">
        <v>118.9</v>
      </c>
      <c r="E198" s="123">
        <v>102.3</v>
      </c>
      <c r="F198" s="123">
        <v>58.3</v>
      </c>
      <c r="G198" s="123">
        <v>107.7</v>
      </c>
      <c r="H198" s="122">
        <v>88.6</v>
      </c>
      <c r="I198" s="123">
        <v>109.3</v>
      </c>
      <c r="J198" s="123">
        <v>97.3</v>
      </c>
      <c r="K198" s="123">
        <v>78.3</v>
      </c>
      <c r="L198" s="122">
        <v>95.5</v>
      </c>
      <c r="M198" s="122">
        <v>119.3</v>
      </c>
      <c r="N198" s="122">
        <v>98.7</v>
      </c>
      <c r="O198" s="122">
        <v>72</v>
      </c>
      <c r="P198" s="122">
        <v>97.7</v>
      </c>
      <c r="Q198" s="123">
        <v>85</v>
      </c>
    </row>
    <row r="199" spans="1:17" x14ac:dyDescent="0.2">
      <c r="A199" s="122"/>
      <c r="B199" s="121" t="s">
        <v>156</v>
      </c>
      <c r="C199" s="122">
        <v>129.80000000000001</v>
      </c>
      <c r="D199" s="123">
        <v>133.5</v>
      </c>
      <c r="E199" s="123">
        <v>128.69999999999999</v>
      </c>
      <c r="F199" s="123">
        <v>83.4</v>
      </c>
      <c r="G199" s="123">
        <v>127.3</v>
      </c>
      <c r="H199" s="122">
        <v>104.9</v>
      </c>
      <c r="I199" s="123">
        <v>134.80000000000001</v>
      </c>
      <c r="J199" s="123">
        <v>121.2</v>
      </c>
      <c r="K199" s="123">
        <v>90.2</v>
      </c>
      <c r="L199" s="122">
        <v>94.2</v>
      </c>
      <c r="M199" s="122">
        <v>135.1</v>
      </c>
      <c r="N199" s="122">
        <v>123.3</v>
      </c>
      <c r="O199" s="122">
        <v>103.8</v>
      </c>
      <c r="P199" s="122">
        <v>108.6</v>
      </c>
      <c r="Q199" s="123">
        <v>110.4</v>
      </c>
    </row>
    <row r="200" spans="1:17" x14ac:dyDescent="0.2">
      <c r="A200" s="122"/>
      <c r="B200" s="124" t="s">
        <v>157</v>
      </c>
      <c r="C200" s="122">
        <v>150.9</v>
      </c>
      <c r="D200" s="123">
        <v>177.6</v>
      </c>
      <c r="E200" s="123">
        <v>150.6</v>
      </c>
      <c r="F200" s="123">
        <v>119</v>
      </c>
      <c r="G200" s="123">
        <v>163.30000000000001</v>
      </c>
      <c r="H200" s="122">
        <v>134.1</v>
      </c>
      <c r="I200" s="123">
        <v>193.6</v>
      </c>
      <c r="J200" s="123">
        <v>143</v>
      </c>
      <c r="K200" s="123">
        <v>130.5</v>
      </c>
      <c r="L200" s="122">
        <v>114.2</v>
      </c>
      <c r="M200" s="122">
        <v>187.4</v>
      </c>
      <c r="N200" s="122">
        <v>143.1</v>
      </c>
      <c r="O200" s="122">
        <v>130.69999999999999</v>
      </c>
      <c r="P200" s="122">
        <v>149.9</v>
      </c>
      <c r="Q200" s="123">
        <v>148.30000000000001</v>
      </c>
    </row>
    <row r="201" spans="1:17" x14ac:dyDescent="0.2">
      <c r="A201" s="122"/>
      <c r="B201" s="121" t="s">
        <v>158</v>
      </c>
      <c r="C201" s="122">
        <v>161.80000000000001</v>
      </c>
      <c r="D201" s="123">
        <v>193.2</v>
      </c>
      <c r="E201" s="123">
        <v>155.1</v>
      </c>
      <c r="F201" s="123">
        <v>147.80000000000001</v>
      </c>
      <c r="G201" s="123">
        <v>182.1</v>
      </c>
      <c r="H201" s="122">
        <v>154.19999999999999</v>
      </c>
      <c r="I201" s="123">
        <v>203.8</v>
      </c>
      <c r="J201" s="123">
        <v>200.9</v>
      </c>
      <c r="K201" s="123">
        <v>137.9</v>
      </c>
      <c r="L201" s="122">
        <v>180.5</v>
      </c>
      <c r="M201" s="122">
        <v>279.10000000000002</v>
      </c>
      <c r="N201" s="122">
        <v>171.7</v>
      </c>
      <c r="O201" s="122">
        <v>155</v>
      </c>
      <c r="P201" s="122">
        <v>166.8</v>
      </c>
      <c r="Q201" s="123">
        <v>164.8</v>
      </c>
    </row>
    <row r="202" spans="1:17" x14ac:dyDescent="0.2">
      <c r="A202" s="125"/>
      <c r="B202" s="124" t="s">
        <v>159</v>
      </c>
      <c r="C202" s="122">
        <v>193.8</v>
      </c>
      <c r="D202" s="123">
        <v>192.2</v>
      </c>
      <c r="E202" s="123">
        <v>181.6</v>
      </c>
      <c r="F202" s="123">
        <v>167.8</v>
      </c>
      <c r="G202" s="123">
        <v>210.5</v>
      </c>
      <c r="H202" s="122">
        <v>188.5</v>
      </c>
      <c r="I202" s="123">
        <v>239.3</v>
      </c>
      <c r="J202" s="123">
        <v>201.1</v>
      </c>
      <c r="K202" s="123">
        <v>170.9</v>
      </c>
      <c r="L202" s="122">
        <v>41.2</v>
      </c>
      <c r="M202" s="122">
        <v>222.9</v>
      </c>
      <c r="N202" s="122">
        <v>189.6</v>
      </c>
      <c r="O202" s="122">
        <v>208.6</v>
      </c>
      <c r="P202" s="122">
        <v>160.69999999999999</v>
      </c>
      <c r="Q202" s="123">
        <v>186.1</v>
      </c>
    </row>
    <row r="203" spans="1:17" x14ac:dyDescent="0.2">
      <c r="A203" s="120">
        <v>1998</v>
      </c>
      <c r="B203" s="121" t="s">
        <v>148</v>
      </c>
      <c r="C203" s="122">
        <v>152.19999999999999</v>
      </c>
      <c r="D203" s="123">
        <v>156</v>
      </c>
      <c r="E203" s="123">
        <v>158.9</v>
      </c>
      <c r="F203" s="123">
        <v>160.1</v>
      </c>
      <c r="G203" s="123">
        <v>195</v>
      </c>
      <c r="H203" s="122">
        <v>170.4</v>
      </c>
      <c r="I203" s="123">
        <v>207.1</v>
      </c>
      <c r="J203" s="123">
        <v>210.5</v>
      </c>
      <c r="K203" s="123">
        <v>160.4</v>
      </c>
      <c r="L203" s="122">
        <v>162.9</v>
      </c>
      <c r="M203" s="122">
        <v>194.5</v>
      </c>
      <c r="N203" s="122">
        <v>170.4</v>
      </c>
      <c r="O203" s="122">
        <v>162</v>
      </c>
      <c r="P203" s="122">
        <v>167.5</v>
      </c>
      <c r="Q203" s="123">
        <v>168.2</v>
      </c>
    </row>
    <row r="204" spans="1:17" x14ac:dyDescent="0.2">
      <c r="A204" s="122"/>
      <c r="B204" s="124" t="s">
        <v>149</v>
      </c>
      <c r="C204" s="122">
        <v>147.1</v>
      </c>
      <c r="D204" s="123">
        <v>176.1</v>
      </c>
      <c r="E204" s="123">
        <v>134.19999999999999</v>
      </c>
      <c r="F204" s="123">
        <v>129.5</v>
      </c>
      <c r="G204" s="123">
        <v>155.19999999999999</v>
      </c>
      <c r="H204" s="122">
        <v>149.69999999999999</v>
      </c>
      <c r="I204" s="123">
        <v>149.1</v>
      </c>
      <c r="J204" s="123">
        <v>167</v>
      </c>
      <c r="K204" s="123">
        <v>134.19999999999999</v>
      </c>
      <c r="L204" s="122">
        <v>135.69999999999999</v>
      </c>
      <c r="M204" s="122">
        <v>162.1</v>
      </c>
      <c r="N204" s="122">
        <v>154.80000000000001</v>
      </c>
      <c r="O204" s="122">
        <v>157.19999999999999</v>
      </c>
      <c r="P204" s="122">
        <v>138.80000000000001</v>
      </c>
      <c r="Q204" s="123">
        <v>141.1</v>
      </c>
    </row>
    <row r="205" spans="1:17" x14ac:dyDescent="0.2">
      <c r="A205" s="122"/>
      <c r="B205" s="121" t="s">
        <v>150</v>
      </c>
      <c r="C205" s="122">
        <v>126.2</v>
      </c>
      <c r="D205" s="123">
        <v>154.5</v>
      </c>
      <c r="E205" s="123">
        <v>115.3</v>
      </c>
      <c r="F205" s="123">
        <v>120.6</v>
      </c>
      <c r="G205" s="123">
        <v>144.5</v>
      </c>
      <c r="H205" s="122">
        <v>99.4</v>
      </c>
      <c r="I205" s="123">
        <v>137.69999999999999</v>
      </c>
      <c r="J205" s="123">
        <v>161.69999999999999</v>
      </c>
      <c r="K205" s="123">
        <v>113.4</v>
      </c>
      <c r="L205" s="122">
        <v>116.1</v>
      </c>
      <c r="M205" s="122">
        <v>143.9</v>
      </c>
      <c r="N205" s="122">
        <v>115</v>
      </c>
      <c r="O205" s="122">
        <v>110.4</v>
      </c>
      <c r="P205" s="122">
        <v>119.3</v>
      </c>
      <c r="Q205" s="123">
        <v>130.19999999999999</v>
      </c>
    </row>
    <row r="206" spans="1:17" x14ac:dyDescent="0.2">
      <c r="A206" s="122"/>
      <c r="B206" s="124" t="s">
        <v>151</v>
      </c>
      <c r="C206" s="122">
        <v>81.099999999999994</v>
      </c>
      <c r="D206" s="123">
        <v>170.4</v>
      </c>
      <c r="E206" s="123">
        <v>141.80000000000001</v>
      </c>
      <c r="F206" s="123">
        <v>60.7</v>
      </c>
      <c r="G206" s="123">
        <v>87.1</v>
      </c>
      <c r="H206" s="122">
        <v>85.2</v>
      </c>
      <c r="I206" s="123">
        <v>88.3</v>
      </c>
      <c r="J206" s="123">
        <v>82.1</v>
      </c>
      <c r="K206" s="123">
        <v>68</v>
      </c>
      <c r="L206" s="122">
        <v>80.8</v>
      </c>
      <c r="M206" s="122">
        <v>93.8</v>
      </c>
      <c r="N206" s="122">
        <v>65.7</v>
      </c>
      <c r="O206" s="122">
        <v>76.8</v>
      </c>
      <c r="P206" s="122">
        <v>78.400000000000006</v>
      </c>
      <c r="Q206" s="123">
        <v>72.599999999999994</v>
      </c>
    </row>
    <row r="207" spans="1:17" x14ac:dyDescent="0.2">
      <c r="A207" s="122"/>
      <c r="B207" s="121" t="s">
        <v>152</v>
      </c>
      <c r="C207" s="122">
        <v>67.7</v>
      </c>
      <c r="D207" s="123">
        <v>80.400000000000006</v>
      </c>
      <c r="E207" s="123">
        <v>64.5</v>
      </c>
      <c r="F207" s="123">
        <v>47.1</v>
      </c>
      <c r="G207" s="123">
        <v>67.099999999999994</v>
      </c>
      <c r="H207" s="122">
        <v>63.3</v>
      </c>
      <c r="I207" s="123">
        <v>73.599999999999994</v>
      </c>
      <c r="J207" s="123">
        <v>92.4</v>
      </c>
      <c r="K207" s="123">
        <v>57.6</v>
      </c>
      <c r="L207" s="122">
        <v>64.5</v>
      </c>
      <c r="M207" s="122">
        <v>72.3</v>
      </c>
      <c r="N207" s="122">
        <v>61.1</v>
      </c>
      <c r="O207" s="122">
        <v>57</v>
      </c>
      <c r="P207" s="122">
        <v>54.7</v>
      </c>
      <c r="Q207" s="123">
        <v>55.7</v>
      </c>
    </row>
    <row r="208" spans="1:17" x14ac:dyDescent="0.2">
      <c r="A208" s="122"/>
      <c r="B208" s="124" t="s">
        <v>153</v>
      </c>
      <c r="C208" s="122">
        <v>44.6</v>
      </c>
      <c r="D208" s="123">
        <v>57.3</v>
      </c>
      <c r="E208" s="123">
        <v>41.5</v>
      </c>
      <c r="F208" s="123">
        <v>32.1</v>
      </c>
      <c r="G208" s="123">
        <v>51.6</v>
      </c>
      <c r="H208" s="122">
        <v>50.6</v>
      </c>
      <c r="I208" s="123">
        <v>55.1</v>
      </c>
      <c r="J208" s="123">
        <v>45.4</v>
      </c>
      <c r="K208" s="123">
        <v>42.1</v>
      </c>
      <c r="L208" s="122">
        <v>48.5</v>
      </c>
      <c r="M208" s="122">
        <v>50.5</v>
      </c>
      <c r="N208" s="122">
        <v>36.700000000000003</v>
      </c>
      <c r="O208" s="122">
        <v>42.3</v>
      </c>
      <c r="P208" s="122">
        <v>45.7</v>
      </c>
      <c r="Q208" s="123">
        <v>45.2</v>
      </c>
    </row>
    <row r="209" spans="1:17" x14ac:dyDescent="0.2">
      <c r="A209" s="122"/>
      <c r="B209" s="121" t="s">
        <v>154</v>
      </c>
      <c r="C209" s="122">
        <v>60.7</v>
      </c>
      <c r="D209" s="123">
        <v>58.8</v>
      </c>
      <c r="E209" s="123">
        <v>53.9</v>
      </c>
      <c r="F209" s="123">
        <v>30</v>
      </c>
      <c r="G209" s="123">
        <v>52.4</v>
      </c>
      <c r="H209" s="122">
        <v>49.6</v>
      </c>
      <c r="I209" s="123">
        <v>61.8</v>
      </c>
      <c r="J209" s="123">
        <v>48</v>
      </c>
      <c r="K209" s="123">
        <v>38.6</v>
      </c>
      <c r="L209" s="122">
        <v>48.9</v>
      </c>
      <c r="M209" s="122">
        <v>49.8</v>
      </c>
      <c r="N209" s="122">
        <v>61.2</v>
      </c>
      <c r="O209" s="122">
        <v>46.4</v>
      </c>
      <c r="P209" s="122">
        <v>55.4</v>
      </c>
      <c r="Q209" s="123">
        <v>42.7</v>
      </c>
    </row>
    <row r="210" spans="1:17" x14ac:dyDescent="0.2">
      <c r="A210" s="122"/>
      <c r="B210" s="124" t="s">
        <v>155</v>
      </c>
      <c r="C210" s="122">
        <v>77.5</v>
      </c>
      <c r="D210" s="123">
        <v>83</v>
      </c>
      <c r="E210" s="123">
        <v>58.7</v>
      </c>
      <c r="F210" s="123">
        <v>49.5</v>
      </c>
      <c r="G210" s="123">
        <v>77.099999999999994</v>
      </c>
      <c r="H210" s="122">
        <v>65.2</v>
      </c>
      <c r="I210" s="123">
        <v>76.2</v>
      </c>
      <c r="J210" s="123">
        <v>73.5</v>
      </c>
      <c r="K210" s="123">
        <v>55.5</v>
      </c>
      <c r="L210" s="122">
        <v>65.7</v>
      </c>
      <c r="M210" s="122">
        <v>81.900000000000006</v>
      </c>
      <c r="N210" s="122">
        <v>65.2</v>
      </c>
      <c r="O210" s="122">
        <v>64.3</v>
      </c>
      <c r="P210" s="122">
        <v>64.2</v>
      </c>
      <c r="Q210" s="123">
        <v>64.5</v>
      </c>
    </row>
    <row r="211" spans="1:17" x14ac:dyDescent="0.2">
      <c r="A211" s="122"/>
      <c r="B211" s="121" t="s">
        <v>156</v>
      </c>
      <c r="C211" s="122">
        <v>86.1</v>
      </c>
      <c r="D211" s="123">
        <v>115.7</v>
      </c>
      <c r="E211" s="123">
        <v>104.4</v>
      </c>
      <c r="F211" s="123">
        <v>78.099999999999994</v>
      </c>
      <c r="G211" s="123">
        <v>113.2</v>
      </c>
      <c r="H211" s="122">
        <v>106.1</v>
      </c>
      <c r="I211" s="123">
        <v>137.6</v>
      </c>
      <c r="J211" s="123">
        <v>129.69999999999999</v>
      </c>
      <c r="K211" s="123">
        <v>86.5</v>
      </c>
      <c r="L211" s="122">
        <v>84.4</v>
      </c>
      <c r="M211" s="122">
        <v>124.7</v>
      </c>
      <c r="N211" s="122">
        <v>103.5</v>
      </c>
      <c r="O211" s="122">
        <v>110.3</v>
      </c>
      <c r="P211" s="122">
        <v>96.8</v>
      </c>
      <c r="Q211" s="123">
        <v>99.9</v>
      </c>
    </row>
    <row r="212" spans="1:17" x14ac:dyDescent="0.2">
      <c r="A212" s="122"/>
      <c r="B212" s="124" t="s">
        <v>157</v>
      </c>
      <c r="C212" s="122">
        <v>149.19999999999999</v>
      </c>
      <c r="D212" s="123">
        <v>179.5</v>
      </c>
      <c r="E212" s="123">
        <v>162.5</v>
      </c>
      <c r="F212" s="123">
        <v>144.1</v>
      </c>
      <c r="G212" s="123">
        <v>163.6</v>
      </c>
      <c r="H212" s="122">
        <v>156.19999999999999</v>
      </c>
      <c r="I212" s="123">
        <v>191.5</v>
      </c>
      <c r="J212" s="123">
        <v>178.4</v>
      </c>
      <c r="K212" s="123">
        <v>143.80000000000001</v>
      </c>
      <c r="L212" s="122">
        <v>123.4</v>
      </c>
      <c r="M212" s="122">
        <v>180.1</v>
      </c>
      <c r="N212" s="122">
        <v>163.9</v>
      </c>
      <c r="O212" s="122">
        <v>166</v>
      </c>
      <c r="P212" s="122">
        <v>151</v>
      </c>
      <c r="Q212" s="123">
        <v>166.1</v>
      </c>
    </row>
    <row r="213" spans="1:17" x14ac:dyDescent="0.2">
      <c r="A213" s="122"/>
      <c r="B213" s="121" t="s">
        <v>158</v>
      </c>
      <c r="C213" s="122">
        <v>198.9</v>
      </c>
      <c r="D213" s="123">
        <v>214</v>
      </c>
      <c r="E213" s="123">
        <v>203.5</v>
      </c>
      <c r="F213" s="123">
        <v>150.1</v>
      </c>
      <c r="G213" s="123">
        <v>199.4</v>
      </c>
      <c r="H213" s="122">
        <v>179.9</v>
      </c>
      <c r="I213" s="123">
        <v>217</v>
      </c>
      <c r="J213" s="123">
        <v>214.4</v>
      </c>
      <c r="K213" s="123">
        <v>150.9</v>
      </c>
      <c r="L213" s="122">
        <v>141.69999999999999</v>
      </c>
      <c r="M213" s="122">
        <v>227</v>
      </c>
      <c r="N213" s="122">
        <v>194</v>
      </c>
      <c r="O213" s="122">
        <v>175.5</v>
      </c>
      <c r="P213" s="122">
        <v>161.6</v>
      </c>
      <c r="Q213" s="123">
        <v>184.3</v>
      </c>
    </row>
    <row r="214" spans="1:17" x14ac:dyDescent="0.2">
      <c r="A214" s="125"/>
      <c r="B214" s="124" t="s">
        <v>159</v>
      </c>
      <c r="C214" s="122">
        <v>210.5</v>
      </c>
      <c r="D214" s="123">
        <v>254.1</v>
      </c>
      <c r="E214" s="123">
        <v>226.3</v>
      </c>
      <c r="F214" s="123">
        <v>182</v>
      </c>
      <c r="G214" s="123">
        <v>213.2</v>
      </c>
      <c r="H214" s="122">
        <v>231.8</v>
      </c>
      <c r="I214" s="123">
        <v>227.8</v>
      </c>
      <c r="J214" s="123">
        <v>206.1</v>
      </c>
      <c r="K214" s="123">
        <v>188.2</v>
      </c>
      <c r="L214" s="122">
        <v>177.9</v>
      </c>
      <c r="M214" s="122">
        <v>271.5</v>
      </c>
      <c r="N214" s="122">
        <v>205.6</v>
      </c>
      <c r="O214" s="122">
        <v>191</v>
      </c>
      <c r="P214" s="122">
        <v>189.8</v>
      </c>
      <c r="Q214" s="123">
        <v>193.4</v>
      </c>
    </row>
    <row r="215" spans="1:17" x14ac:dyDescent="0.2">
      <c r="A215" s="120">
        <v>1999</v>
      </c>
      <c r="B215" s="121" t="s">
        <v>148</v>
      </c>
      <c r="C215" s="122">
        <v>262.39999999999998</v>
      </c>
      <c r="D215" s="123">
        <v>265.7</v>
      </c>
      <c r="E215" s="123">
        <v>220</v>
      </c>
      <c r="F215" s="123">
        <v>171</v>
      </c>
      <c r="G215" s="123">
        <v>212.6</v>
      </c>
      <c r="H215" s="129">
        <v>215.9</v>
      </c>
      <c r="I215" s="123">
        <v>232.4</v>
      </c>
      <c r="J215" s="123">
        <v>224.7</v>
      </c>
      <c r="K215" s="123">
        <v>178.2</v>
      </c>
      <c r="L215" s="122">
        <v>145.6</v>
      </c>
      <c r="M215" s="123">
        <v>258.7</v>
      </c>
      <c r="N215" s="122">
        <v>225.4</v>
      </c>
      <c r="O215" s="129">
        <v>194.8</v>
      </c>
      <c r="P215" s="122">
        <v>192</v>
      </c>
      <c r="Q215" s="123">
        <v>196.2</v>
      </c>
    </row>
    <row r="216" spans="1:17" x14ac:dyDescent="0.2">
      <c r="A216" s="122"/>
      <c r="B216" s="124" t="s">
        <v>149</v>
      </c>
      <c r="C216" s="122">
        <v>187.8</v>
      </c>
      <c r="D216" s="123">
        <v>211</v>
      </c>
      <c r="E216" s="123">
        <v>164.8</v>
      </c>
      <c r="F216" s="123">
        <v>145.6</v>
      </c>
      <c r="G216" s="123">
        <v>174.6</v>
      </c>
      <c r="H216" s="129">
        <v>176.9</v>
      </c>
      <c r="I216" s="123">
        <v>203.7</v>
      </c>
      <c r="J216" s="123">
        <v>182.6</v>
      </c>
      <c r="K216" s="123">
        <v>149.5</v>
      </c>
      <c r="L216" s="122">
        <v>132.4</v>
      </c>
      <c r="M216" s="123">
        <v>232.2</v>
      </c>
      <c r="N216" s="122">
        <v>189.9</v>
      </c>
      <c r="O216" s="129">
        <v>165.1</v>
      </c>
      <c r="P216" s="122">
        <v>134.4</v>
      </c>
      <c r="Q216" s="123">
        <v>156.5</v>
      </c>
    </row>
    <row r="217" spans="1:17" x14ac:dyDescent="0.2">
      <c r="A217" s="122"/>
      <c r="B217" s="121" t="s">
        <v>150</v>
      </c>
      <c r="C217" s="122">
        <v>176</v>
      </c>
      <c r="D217" s="123">
        <v>230.6</v>
      </c>
      <c r="E217" s="123">
        <v>156.69999999999999</v>
      </c>
      <c r="F217" s="123">
        <v>115.8</v>
      </c>
      <c r="G217" s="123">
        <v>166.6</v>
      </c>
      <c r="H217" s="129">
        <v>166.7</v>
      </c>
      <c r="I217" s="123">
        <v>198.7</v>
      </c>
      <c r="J217" s="123">
        <v>184.2</v>
      </c>
      <c r="K217" s="123">
        <v>110.9</v>
      </c>
      <c r="L217" s="122">
        <v>117</v>
      </c>
      <c r="M217" s="123">
        <v>192</v>
      </c>
      <c r="N217" s="122">
        <v>194.1</v>
      </c>
      <c r="O217" s="129">
        <v>170.7</v>
      </c>
      <c r="P217" s="122">
        <v>134</v>
      </c>
      <c r="Q217" s="123">
        <v>144.4</v>
      </c>
    </row>
    <row r="218" spans="1:17" x14ac:dyDescent="0.2">
      <c r="A218" s="122"/>
      <c r="B218" s="124" t="s">
        <v>151</v>
      </c>
      <c r="C218" s="122">
        <v>156.69999999999999</v>
      </c>
      <c r="D218" s="123">
        <v>210.7</v>
      </c>
      <c r="E218" s="123">
        <v>161.5</v>
      </c>
      <c r="F218" s="123">
        <v>124.9</v>
      </c>
      <c r="G218" s="123">
        <v>165.8</v>
      </c>
      <c r="H218" s="129">
        <v>165.5</v>
      </c>
      <c r="I218" s="123">
        <v>191.3</v>
      </c>
      <c r="J218" s="123">
        <v>167.1</v>
      </c>
      <c r="K218" s="123">
        <v>133.1</v>
      </c>
      <c r="L218" s="122">
        <v>128.30000000000001</v>
      </c>
      <c r="M218" s="123">
        <v>184.6</v>
      </c>
      <c r="N218" s="122">
        <v>159.1</v>
      </c>
      <c r="O218" s="129">
        <v>105</v>
      </c>
      <c r="P218" s="122">
        <v>74.099999999999994</v>
      </c>
      <c r="Q218" s="123">
        <v>144.4</v>
      </c>
    </row>
    <row r="219" spans="1:17" x14ac:dyDescent="0.2">
      <c r="A219" s="122"/>
      <c r="B219" s="121" t="s">
        <v>152</v>
      </c>
      <c r="C219" s="122">
        <v>60.7</v>
      </c>
      <c r="D219" s="123">
        <v>81.8</v>
      </c>
      <c r="E219" s="123">
        <v>70.599999999999994</v>
      </c>
      <c r="F219" s="123">
        <v>52.9</v>
      </c>
      <c r="G219" s="123">
        <v>74</v>
      </c>
      <c r="H219" s="129">
        <v>60.6</v>
      </c>
      <c r="I219" s="123">
        <v>92.5</v>
      </c>
      <c r="J219" s="123">
        <v>73.2</v>
      </c>
      <c r="K219" s="123">
        <v>60.3</v>
      </c>
      <c r="L219" s="122">
        <v>47.4</v>
      </c>
      <c r="M219" s="123">
        <v>81.3</v>
      </c>
      <c r="N219" s="122">
        <v>72.2</v>
      </c>
      <c r="O219" s="129">
        <v>76.8</v>
      </c>
      <c r="P219" s="122">
        <v>58.4</v>
      </c>
      <c r="Q219" s="123">
        <v>64.400000000000006</v>
      </c>
    </row>
    <row r="220" spans="1:17" x14ac:dyDescent="0.2">
      <c r="A220" s="122"/>
      <c r="B220" s="124" t="s">
        <v>153</v>
      </c>
      <c r="C220" s="122">
        <v>59.6</v>
      </c>
      <c r="D220" s="123">
        <v>62.8</v>
      </c>
      <c r="E220" s="123">
        <v>47.9</v>
      </c>
      <c r="F220" s="123">
        <v>29.6</v>
      </c>
      <c r="G220" s="123">
        <v>49.9</v>
      </c>
      <c r="H220" s="129">
        <v>41</v>
      </c>
      <c r="I220" s="123">
        <v>46.7</v>
      </c>
      <c r="J220" s="123">
        <v>43.2</v>
      </c>
      <c r="K220" s="123">
        <v>50.4</v>
      </c>
      <c r="L220" s="122">
        <v>36.299999999999997</v>
      </c>
      <c r="M220" s="123">
        <v>42.8</v>
      </c>
      <c r="N220" s="122">
        <v>42.3</v>
      </c>
      <c r="O220" s="129">
        <v>42.8</v>
      </c>
      <c r="P220" s="122">
        <v>46.3</v>
      </c>
      <c r="Q220" s="123">
        <v>39.700000000000003</v>
      </c>
    </row>
    <row r="221" spans="1:17" x14ac:dyDescent="0.2">
      <c r="A221" s="122"/>
      <c r="B221" s="121" t="s">
        <v>154</v>
      </c>
      <c r="C221" s="122">
        <v>60.5</v>
      </c>
      <c r="D221" s="123">
        <v>67.3</v>
      </c>
      <c r="E221" s="123">
        <v>50.6</v>
      </c>
      <c r="F221" s="123">
        <v>38.9</v>
      </c>
      <c r="G221" s="123">
        <v>49.1</v>
      </c>
      <c r="H221" s="129">
        <v>58.9</v>
      </c>
      <c r="I221" s="123">
        <v>70.2</v>
      </c>
      <c r="J221" s="123">
        <v>51.6</v>
      </c>
      <c r="K221" s="123">
        <v>50.6</v>
      </c>
      <c r="L221" s="122">
        <v>44.3</v>
      </c>
      <c r="M221" s="123">
        <v>59.3</v>
      </c>
      <c r="N221" s="122">
        <v>53.5</v>
      </c>
      <c r="O221" s="129">
        <v>59.4</v>
      </c>
      <c r="P221" s="122">
        <v>54.3</v>
      </c>
      <c r="Q221" s="123">
        <v>51.2</v>
      </c>
    </row>
    <row r="222" spans="1:17" x14ac:dyDescent="0.2">
      <c r="A222" s="122"/>
      <c r="B222" s="124" t="s">
        <v>155</v>
      </c>
      <c r="C222" s="122">
        <v>100.4</v>
      </c>
      <c r="D222" s="123">
        <v>124</v>
      </c>
      <c r="E222" s="123">
        <v>95.8</v>
      </c>
      <c r="F222" s="123">
        <v>57.6</v>
      </c>
      <c r="G222" s="123">
        <v>96.3</v>
      </c>
      <c r="H222" s="129">
        <v>84.8</v>
      </c>
      <c r="I222" s="123">
        <v>119.8</v>
      </c>
      <c r="J222" s="123">
        <v>95.1</v>
      </c>
      <c r="K222" s="123">
        <v>78.7</v>
      </c>
      <c r="L222" s="122">
        <v>72.2</v>
      </c>
      <c r="M222" s="123">
        <v>125</v>
      </c>
      <c r="N222" s="122">
        <v>92.5</v>
      </c>
      <c r="O222" s="129">
        <v>82.1</v>
      </c>
      <c r="P222" s="122">
        <v>84.1</v>
      </c>
      <c r="Q222" s="123">
        <v>95</v>
      </c>
    </row>
    <row r="223" spans="1:17" x14ac:dyDescent="0.2">
      <c r="A223" s="122"/>
      <c r="B223" s="121" t="s">
        <v>156</v>
      </c>
      <c r="C223" s="122">
        <v>120.7</v>
      </c>
      <c r="D223" s="123">
        <v>150.80000000000001</v>
      </c>
      <c r="E223" s="123">
        <v>125.4</v>
      </c>
      <c r="F223" s="123">
        <v>98.3</v>
      </c>
      <c r="G223" s="123">
        <v>139.19999999999999</v>
      </c>
      <c r="H223" s="129">
        <v>123.4</v>
      </c>
      <c r="I223" s="123">
        <v>150.9</v>
      </c>
      <c r="J223" s="123">
        <v>135.5</v>
      </c>
      <c r="K223" s="123">
        <v>94.2</v>
      </c>
      <c r="L223" s="122">
        <v>91.3</v>
      </c>
      <c r="M223" s="123">
        <v>149.9</v>
      </c>
      <c r="N223" s="122">
        <v>110.9</v>
      </c>
      <c r="O223" s="129">
        <v>109.9</v>
      </c>
      <c r="P223" s="122">
        <v>114.5</v>
      </c>
      <c r="Q223" s="123">
        <v>112.9</v>
      </c>
    </row>
    <row r="224" spans="1:17" x14ac:dyDescent="0.2">
      <c r="A224" s="122"/>
      <c r="B224" s="124" t="s">
        <v>157</v>
      </c>
      <c r="C224" s="122">
        <v>140.69999999999999</v>
      </c>
      <c r="D224" s="123">
        <v>176.6</v>
      </c>
      <c r="E224" s="123">
        <v>143.19999999999999</v>
      </c>
      <c r="F224" s="123">
        <v>126.4</v>
      </c>
      <c r="G224" s="123">
        <v>180.5</v>
      </c>
      <c r="H224" s="129">
        <v>135.5</v>
      </c>
      <c r="I224" s="123">
        <v>185.2</v>
      </c>
      <c r="J224" s="123">
        <v>173.5</v>
      </c>
      <c r="K224" s="123">
        <v>120</v>
      </c>
      <c r="L224" s="122">
        <v>118.2</v>
      </c>
      <c r="M224" s="123">
        <v>176.9</v>
      </c>
      <c r="N224" s="122">
        <v>148.5</v>
      </c>
      <c r="O224" s="129">
        <v>140.6</v>
      </c>
      <c r="P224" s="122">
        <v>111.9</v>
      </c>
      <c r="Q224" s="123">
        <v>152</v>
      </c>
    </row>
    <row r="225" spans="1:17" x14ac:dyDescent="0.2">
      <c r="A225" s="122"/>
      <c r="B225" s="121" t="s">
        <v>158</v>
      </c>
      <c r="C225" s="122">
        <v>249.5</v>
      </c>
      <c r="D225" s="123">
        <v>263.3</v>
      </c>
      <c r="E225" s="123">
        <v>223.7</v>
      </c>
      <c r="F225" s="123">
        <v>176.1</v>
      </c>
      <c r="G225" s="123">
        <v>229.3</v>
      </c>
      <c r="H225" s="129">
        <v>200.3</v>
      </c>
      <c r="I225" s="123">
        <v>271.2</v>
      </c>
      <c r="J225" s="123">
        <v>251.8</v>
      </c>
      <c r="K225" s="123">
        <v>160.5</v>
      </c>
      <c r="L225" s="122">
        <v>148.69999999999999</v>
      </c>
      <c r="M225" s="123">
        <v>269</v>
      </c>
      <c r="N225" s="122">
        <v>213.3</v>
      </c>
      <c r="O225" s="129">
        <v>211.3</v>
      </c>
      <c r="P225" s="122">
        <v>212.9</v>
      </c>
      <c r="Q225" s="123">
        <v>216.7</v>
      </c>
    </row>
    <row r="226" spans="1:17" x14ac:dyDescent="0.2">
      <c r="A226" s="125"/>
      <c r="B226" s="124" t="s">
        <v>159</v>
      </c>
      <c r="C226" s="122">
        <v>326.5</v>
      </c>
      <c r="D226" s="123">
        <v>367.5</v>
      </c>
      <c r="E226" s="130">
        <v>240</v>
      </c>
      <c r="F226" s="123">
        <v>214.2</v>
      </c>
      <c r="G226" s="123">
        <v>288.5</v>
      </c>
      <c r="H226" s="129">
        <v>263.7</v>
      </c>
      <c r="I226" s="123">
        <v>360.6</v>
      </c>
      <c r="J226" s="123">
        <v>296.2</v>
      </c>
      <c r="K226" s="123">
        <v>209.4</v>
      </c>
      <c r="L226" s="122">
        <v>176</v>
      </c>
      <c r="M226" s="123">
        <v>336.2</v>
      </c>
      <c r="N226" s="122">
        <v>250.2</v>
      </c>
      <c r="O226" s="129">
        <v>260.10000000000002</v>
      </c>
      <c r="P226" s="122">
        <v>234.1</v>
      </c>
      <c r="Q226" s="123">
        <v>277.2</v>
      </c>
    </row>
    <row r="227" spans="1:17" x14ac:dyDescent="0.2">
      <c r="A227" s="120">
        <v>2000</v>
      </c>
      <c r="B227" s="121" t="s">
        <v>148</v>
      </c>
      <c r="C227" s="122">
        <v>237.9</v>
      </c>
      <c r="D227" s="123">
        <v>313</v>
      </c>
      <c r="E227" s="131">
        <v>257.89999999999998</v>
      </c>
      <c r="F227" s="123">
        <v>160.1</v>
      </c>
      <c r="G227" s="123">
        <v>268.7</v>
      </c>
      <c r="H227" s="122">
        <v>241</v>
      </c>
      <c r="I227" s="123">
        <v>293.2</v>
      </c>
      <c r="J227" s="131">
        <v>259.60000000000002</v>
      </c>
      <c r="K227" s="123">
        <v>178.2</v>
      </c>
      <c r="L227" s="122">
        <v>217.2</v>
      </c>
      <c r="M227" s="122">
        <v>199.1</v>
      </c>
      <c r="N227" s="122">
        <v>287.60000000000002</v>
      </c>
      <c r="O227" s="122">
        <v>241.3</v>
      </c>
      <c r="P227" s="122">
        <v>188.7</v>
      </c>
      <c r="Q227" s="123">
        <v>238.4</v>
      </c>
    </row>
    <row r="228" spans="1:17" x14ac:dyDescent="0.2">
      <c r="A228" s="122"/>
      <c r="B228" s="124" t="s">
        <v>149</v>
      </c>
      <c r="C228" s="122">
        <v>187</v>
      </c>
      <c r="D228" s="123">
        <v>187.9</v>
      </c>
      <c r="E228" s="122">
        <v>151.9</v>
      </c>
      <c r="F228" s="123">
        <v>129.5</v>
      </c>
      <c r="G228" s="123">
        <v>195.1</v>
      </c>
      <c r="H228" s="122">
        <v>174.8</v>
      </c>
      <c r="I228" s="123">
        <v>209.2</v>
      </c>
      <c r="J228" s="122">
        <v>175</v>
      </c>
      <c r="K228" s="123">
        <v>149.5</v>
      </c>
      <c r="L228" s="122">
        <v>163.69999999999999</v>
      </c>
      <c r="M228" s="122">
        <v>136.69999999999999</v>
      </c>
      <c r="N228" s="122">
        <v>159.30000000000001</v>
      </c>
      <c r="O228" s="122">
        <v>167.4</v>
      </c>
      <c r="P228" s="122">
        <v>148.19999999999999</v>
      </c>
      <c r="Q228" s="123">
        <v>177.1</v>
      </c>
    </row>
    <row r="229" spans="1:17" x14ac:dyDescent="0.2">
      <c r="A229" s="122"/>
      <c r="B229" s="121" t="s">
        <v>150</v>
      </c>
      <c r="C229" s="122">
        <v>181.9</v>
      </c>
      <c r="D229" s="123">
        <v>270.8</v>
      </c>
      <c r="E229" s="122">
        <v>170.9</v>
      </c>
      <c r="F229" s="123">
        <v>120.6</v>
      </c>
      <c r="G229" s="123">
        <v>184</v>
      </c>
      <c r="H229" s="122">
        <v>161.80000000000001</v>
      </c>
      <c r="I229" s="123">
        <v>215.3</v>
      </c>
      <c r="J229" s="122">
        <v>190.5</v>
      </c>
      <c r="K229" s="122">
        <v>140</v>
      </c>
      <c r="L229" s="122">
        <v>131.69999999999999</v>
      </c>
      <c r="M229" s="122">
        <v>146.4</v>
      </c>
      <c r="N229" s="122">
        <v>167.8</v>
      </c>
      <c r="O229" s="122">
        <v>168.3</v>
      </c>
      <c r="P229" s="122">
        <v>142.4</v>
      </c>
      <c r="Q229" s="123">
        <v>197.1</v>
      </c>
    </row>
    <row r="230" spans="1:17" x14ac:dyDescent="0.2">
      <c r="A230" s="122"/>
      <c r="B230" s="124" t="s">
        <v>151</v>
      </c>
      <c r="C230" s="122">
        <v>142.4</v>
      </c>
      <c r="D230" s="123">
        <v>185.5</v>
      </c>
      <c r="E230" s="122">
        <v>129.5</v>
      </c>
      <c r="F230" s="123">
        <v>60.7</v>
      </c>
      <c r="G230" s="123">
        <v>108.9</v>
      </c>
      <c r="H230" s="122">
        <v>112.4</v>
      </c>
      <c r="I230" s="123">
        <v>166.3</v>
      </c>
      <c r="J230" s="122">
        <v>108.1</v>
      </c>
      <c r="K230" s="122">
        <v>94.5</v>
      </c>
      <c r="L230" s="122">
        <v>76.8</v>
      </c>
      <c r="M230" s="122">
        <v>85.3</v>
      </c>
      <c r="N230" s="122">
        <v>106.9</v>
      </c>
      <c r="O230" s="122">
        <v>104.6</v>
      </c>
      <c r="P230" s="122">
        <v>95.5</v>
      </c>
      <c r="Q230" s="123">
        <v>129.6</v>
      </c>
    </row>
    <row r="231" spans="1:17" x14ac:dyDescent="0.2">
      <c r="A231" s="122"/>
      <c r="B231" s="121" t="s">
        <v>152</v>
      </c>
      <c r="C231" s="122">
        <v>112.3</v>
      </c>
      <c r="D231" s="123">
        <v>105.5</v>
      </c>
      <c r="E231" s="122">
        <v>92.5</v>
      </c>
      <c r="F231" s="123">
        <v>47.1</v>
      </c>
      <c r="G231" s="123">
        <v>78.3</v>
      </c>
      <c r="H231" s="122">
        <v>88.7</v>
      </c>
      <c r="I231" s="123">
        <v>134.4</v>
      </c>
      <c r="J231" s="122">
        <v>105.2</v>
      </c>
      <c r="K231" s="122">
        <v>96.2</v>
      </c>
      <c r="L231" s="122">
        <v>70.3</v>
      </c>
      <c r="M231" s="122">
        <v>86.6</v>
      </c>
      <c r="N231" s="122">
        <v>92</v>
      </c>
      <c r="O231" s="122">
        <v>79.2</v>
      </c>
      <c r="P231" s="122">
        <v>66.8</v>
      </c>
      <c r="Q231" s="123">
        <v>105.4</v>
      </c>
    </row>
    <row r="232" spans="1:17" x14ac:dyDescent="0.2">
      <c r="A232" s="122"/>
      <c r="B232" s="124" t="s">
        <v>153</v>
      </c>
      <c r="C232" s="122">
        <v>61.3</v>
      </c>
      <c r="D232" s="123">
        <v>57.9</v>
      </c>
      <c r="E232" s="122">
        <v>50.9</v>
      </c>
      <c r="F232" s="123">
        <v>32.1</v>
      </c>
      <c r="G232" s="123">
        <v>46.7</v>
      </c>
      <c r="H232" s="122">
        <v>45.3</v>
      </c>
      <c r="I232" s="123">
        <v>64.099999999999994</v>
      </c>
      <c r="J232" s="122">
        <v>39.700000000000003</v>
      </c>
      <c r="K232" s="122">
        <v>39.1</v>
      </c>
      <c r="L232" s="122">
        <v>40.200000000000003</v>
      </c>
      <c r="M232" s="122">
        <v>48</v>
      </c>
      <c r="N232" s="122">
        <v>66.2</v>
      </c>
      <c r="O232" s="122">
        <v>57.6</v>
      </c>
      <c r="P232" s="122">
        <v>38.700000000000003</v>
      </c>
      <c r="Q232" s="123">
        <v>50.1</v>
      </c>
    </row>
    <row r="233" spans="1:17" x14ac:dyDescent="0.2">
      <c r="A233" s="122"/>
      <c r="B233" s="121" t="s">
        <v>154</v>
      </c>
      <c r="C233" s="122">
        <v>77.400000000000006</v>
      </c>
      <c r="D233" s="123">
        <v>103.6</v>
      </c>
      <c r="E233" s="122">
        <v>56.7</v>
      </c>
      <c r="F233" s="123">
        <v>30</v>
      </c>
      <c r="G233" s="123">
        <v>54</v>
      </c>
      <c r="H233" s="122">
        <v>54.5</v>
      </c>
      <c r="I233" s="123">
        <v>100.4</v>
      </c>
      <c r="J233" s="122">
        <v>61.1</v>
      </c>
      <c r="K233" s="122">
        <v>75.3</v>
      </c>
      <c r="L233" s="122">
        <v>46.4</v>
      </c>
      <c r="M233" s="122">
        <v>56.7</v>
      </c>
      <c r="N233" s="122">
        <v>69.7</v>
      </c>
      <c r="O233" s="122">
        <v>56.4</v>
      </c>
      <c r="P233" s="122">
        <v>54.1</v>
      </c>
      <c r="Q233" s="123">
        <v>80.400000000000006</v>
      </c>
    </row>
    <row r="234" spans="1:17" x14ac:dyDescent="0.2">
      <c r="A234" s="122"/>
      <c r="B234" s="124" t="s">
        <v>155</v>
      </c>
      <c r="C234" s="122">
        <v>117.6</v>
      </c>
      <c r="D234" s="123">
        <v>118.9</v>
      </c>
      <c r="E234" s="122">
        <v>103</v>
      </c>
      <c r="F234" s="123">
        <v>49.5</v>
      </c>
      <c r="G234" s="123">
        <v>103.5</v>
      </c>
      <c r="H234" s="122">
        <v>96.7</v>
      </c>
      <c r="I234" s="123">
        <v>109.3</v>
      </c>
      <c r="J234" s="122">
        <v>106.7</v>
      </c>
      <c r="K234" s="122">
        <v>86.6</v>
      </c>
      <c r="L234" s="122">
        <v>94.3</v>
      </c>
      <c r="M234" s="122">
        <v>93.7</v>
      </c>
      <c r="N234" s="122">
        <v>114.8</v>
      </c>
      <c r="O234" s="122">
        <v>95.9</v>
      </c>
      <c r="P234" s="122">
        <v>72</v>
      </c>
      <c r="Q234" s="123">
        <v>85</v>
      </c>
    </row>
    <row r="235" spans="1:17" x14ac:dyDescent="0.2">
      <c r="A235" s="122"/>
      <c r="B235" s="121" t="s">
        <v>156</v>
      </c>
      <c r="C235" s="122">
        <v>122</v>
      </c>
      <c r="D235" s="123">
        <v>133.5</v>
      </c>
      <c r="E235" s="122">
        <v>120.1</v>
      </c>
      <c r="F235" s="123">
        <v>78.099999999999994</v>
      </c>
      <c r="G235" s="123">
        <v>129.30000000000001</v>
      </c>
      <c r="H235" s="122">
        <v>105.7</v>
      </c>
      <c r="I235" s="123">
        <v>134.80000000000001</v>
      </c>
      <c r="J235" s="122">
        <v>112.7</v>
      </c>
      <c r="K235" s="122">
        <v>117</v>
      </c>
      <c r="L235" s="122">
        <v>92.5</v>
      </c>
      <c r="M235" s="122">
        <v>99.9</v>
      </c>
      <c r="N235" s="122">
        <v>119.9</v>
      </c>
      <c r="O235" s="122">
        <v>99.2</v>
      </c>
      <c r="P235" s="122">
        <v>102.8</v>
      </c>
      <c r="Q235" s="123">
        <v>110.4</v>
      </c>
    </row>
    <row r="236" spans="1:17" x14ac:dyDescent="0.2">
      <c r="A236" s="122"/>
      <c r="B236" s="124" t="s">
        <v>157</v>
      </c>
      <c r="C236" s="122">
        <v>196.2</v>
      </c>
      <c r="D236" s="123">
        <v>177.6</v>
      </c>
      <c r="E236" s="122">
        <v>188.1</v>
      </c>
      <c r="F236" s="123">
        <v>144.1</v>
      </c>
      <c r="G236" s="123">
        <v>179.3</v>
      </c>
      <c r="H236" s="122">
        <v>161.6</v>
      </c>
      <c r="I236" s="123">
        <v>193.6</v>
      </c>
      <c r="J236" s="122">
        <v>176.4</v>
      </c>
      <c r="K236" s="122">
        <v>144.4</v>
      </c>
      <c r="L236" s="122">
        <v>148.1</v>
      </c>
      <c r="M236" s="122">
        <v>156.30000000000001</v>
      </c>
      <c r="N236" s="122">
        <v>178.6</v>
      </c>
      <c r="O236" s="122">
        <v>152.80000000000001</v>
      </c>
      <c r="P236" s="122">
        <v>162.5</v>
      </c>
      <c r="Q236" s="123">
        <v>148.30000000000001</v>
      </c>
    </row>
    <row r="237" spans="1:17" x14ac:dyDescent="0.2">
      <c r="A237" s="122"/>
      <c r="B237" s="121" t="s">
        <v>158</v>
      </c>
      <c r="C237" s="122">
        <v>226.1</v>
      </c>
      <c r="D237" s="123">
        <v>193.2</v>
      </c>
      <c r="E237" s="122">
        <v>195.9</v>
      </c>
      <c r="F237" s="123">
        <v>150.1</v>
      </c>
      <c r="G237" s="123">
        <v>226</v>
      </c>
      <c r="H237" s="122">
        <v>190.3</v>
      </c>
      <c r="I237" s="123">
        <v>203.8</v>
      </c>
      <c r="J237" s="122">
        <v>213.5</v>
      </c>
      <c r="K237" s="122">
        <v>75.5</v>
      </c>
      <c r="L237" s="122">
        <v>162.30000000000001</v>
      </c>
      <c r="M237" s="122">
        <v>189.3</v>
      </c>
      <c r="N237" s="122">
        <v>220.2</v>
      </c>
      <c r="O237" s="122">
        <v>177.6</v>
      </c>
      <c r="P237" s="122">
        <v>158.9</v>
      </c>
      <c r="Q237" s="123">
        <v>164.8</v>
      </c>
    </row>
    <row r="238" spans="1:17" x14ac:dyDescent="0.2">
      <c r="A238" s="125"/>
      <c r="B238" s="124" t="s">
        <v>159</v>
      </c>
      <c r="C238" s="122">
        <v>265.89999999999998</v>
      </c>
      <c r="D238" s="123">
        <v>192.2</v>
      </c>
      <c r="E238" s="122">
        <v>231.7</v>
      </c>
      <c r="F238" s="123">
        <v>182</v>
      </c>
      <c r="G238" s="123">
        <v>309.7</v>
      </c>
      <c r="H238" s="122">
        <v>258.89999999999998</v>
      </c>
      <c r="I238" s="123">
        <v>239.3</v>
      </c>
      <c r="J238" s="122">
        <v>287.5</v>
      </c>
      <c r="K238" s="122">
        <v>249</v>
      </c>
      <c r="L238" s="122">
        <v>232.8</v>
      </c>
      <c r="M238" s="122">
        <v>238.8</v>
      </c>
      <c r="N238" s="122">
        <v>281.10000000000002</v>
      </c>
      <c r="O238" s="122">
        <v>246.7</v>
      </c>
      <c r="P238" s="122">
        <v>225.5</v>
      </c>
      <c r="Q238" s="123">
        <v>186.1</v>
      </c>
    </row>
    <row r="239" spans="1:17" x14ac:dyDescent="0.2">
      <c r="A239" s="120">
        <v>2001</v>
      </c>
      <c r="B239" s="121" t="s">
        <v>148</v>
      </c>
      <c r="C239" s="122">
        <v>293.89999999999998</v>
      </c>
      <c r="D239" s="123">
        <v>156</v>
      </c>
      <c r="E239" s="122">
        <v>245</v>
      </c>
      <c r="F239" s="123">
        <v>171</v>
      </c>
      <c r="G239" s="123">
        <v>320.39999999999998</v>
      </c>
      <c r="H239" s="122">
        <v>262.5</v>
      </c>
      <c r="I239" s="123">
        <v>207.1</v>
      </c>
      <c r="J239" s="122">
        <v>314</v>
      </c>
      <c r="K239" s="122">
        <v>267.7</v>
      </c>
      <c r="L239" s="122">
        <v>242.9</v>
      </c>
      <c r="M239" s="122">
        <v>262.60000000000002</v>
      </c>
      <c r="N239" s="122">
        <v>282</v>
      </c>
      <c r="O239" s="122">
        <v>261.7</v>
      </c>
      <c r="P239" s="122">
        <v>270.5</v>
      </c>
      <c r="Q239" s="123">
        <v>168.2</v>
      </c>
    </row>
    <row r="240" spans="1:17" x14ac:dyDescent="0.2">
      <c r="A240" s="122"/>
      <c r="B240" s="124" t="s">
        <v>149</v>
      </c>
      <c r="C240" s="122">
        <v>173.7</v>
      </c>
      <c r="D240" s="123">
        <v>176.1</v>
      </c>
      <c r="E240" s="122">
        <v>182.1</v>
      </c>
      <c r="F240" s="123">
        <v>145.6</v>
      </c>
      <c r="G240" s="123" t="s">
        <v>160</v>
      </c>
      <c r="H240" s="122">
        <v>180.5</v>
      </c>
      <c r="I240" s="123">
        <v>149.1</v>
      </c>
      <c r="J240" s="122">
        <v>186.5</v>
      </c>
      <c r="K240" s="122">
        <v>183.6</v>
      </c>
      <c r="L240" s="122">
        <v>171.8</v>
      </c>
      <c r="M240" s="122">
        <v>153.9</v>
      </c>
      <c r="N240" s="122">
        <v>195</v>
      </c>
      <c r="O240" s="122">
        <v>173.4</v>
      </c>
      <c r="P240" s="122">
        <v>219.5</v>
      </c>
      <c r="Q240" s="123">
        <v>141.1</v>
      </c>
    </row>
    <row r="241" spans="1:17" x14ac:dyDescent="0.2">
      <c r="A241" s="122"/>
      <c r="B241" s="121" t="s">
        <v>150</v>
      </c>
      <c r="C241" s="122">
        <v>202</v>
      </c>
      <c r="D241" s="123">
        <v>154.5</v>
      </c>
      <c r="E241" s="122">
        <v>144.69999999999999</v>
      </c>
      <c r="F241" s="123">
        <v>115.8</v>
      </c>
      <c r="G241" s="123">
        <v>200.1</v>
      </c>
      <c r="H241" s="122">
        <v>177.3</v>
      </c>
      <c r="I241" s="123">
        <v>137.69999999999999</v>
      </c>
      <c r="J241" s="122">
        <v>204.8</v>
      </c>
      <c r="K241" s="122">
        <v>179.3</v>
      </c>
      <c r="L241" s="122">
        <v>161.6</v>
      </c>
      <c r="M241" s="122">
        <v>170.4</v>
      </c>
      <c r="N241" s="122">
        <v>201.2</v>
      </c>
      <c r="O241" s="122">
        <v>171.9</v>
      </c>
      <c r="P241" s="122">
        <v>150.30000000000001</v>
      </c>
      <c r="Q241" s="123">
        <v>130.19999999999999</v>
      </c>
    </row>
    <row r="242" spans="1:17" x14ac:dyDescent="0.2">
      <c r="A242" s="122"/>
      <c r="B242" s="124" t="s">
        <v>151</v>
      </c>
      <c r="C242" s="122">
        <v>152.80000000000001</v>
      </c>
      <c r="D242" s="123">
        <v>170.4</v>
      </c>
      <c r="E242" s="122">
        <v>95.5</v>
      </c>
      <c r="F242" s="123">
        <v>124.9</v>
      </c>
      <c r="G242" s="123">
        <v>113.2</v>
      </c>
      <c r="H242" s="122">
        <v>124.5</v>
      </c>
      <c r="I242" s="123">
        <v>88.3</v>
      </c>
      <c r="J242" s="122">
        <v>140.9</v>
      </c>
      <c r="K242" s="122">
        <v>112.5</v>
      </c>
      <c r="L242" s="122">
        <v>108.9</v>
      </c>
      <c r="M242" s="122">
        <v>113.1</v>
      </c>
      <c r="N242" s="122">
        <v>133.30000000000001</v>
      </c>
      <c r="O242" s="122">
        <v>129.30000000000001</v>
      </c>
      <c r="P242" s="122">
        <v>94.9</v>
      </c>
      <c r="Q242" s="123">
        <v>72.599999999999994</v>
      </c>
    </row>
    <row r="243" spans="1:17" x14ac:dyDescent="0.2">
      <c r="A243" s="122"/>
      <c r="B243" s="121" t="s">
        <v>152</v>
      </c>
      <c r="C243" s="122">
        <v>116.3</v>
      </c>
      <c r="D243" s="123">
        <v>80.400000000000006</v>
      </c>
      <c r="E243" s="122">
        <v>58.7</v>
      </c>
      <c r="F243" s="123">
        <v>52.9</v>
      </c>
      <c r="G243" s="123">
        <v>82.1</v>
      </c>
      <c r="H243" s="122">
        <v>88.2</v>
      </c>
      <c r="I243" s="123">
        <v>73.599999999999994</v>
      </c>
      <c r="J243" s="122">
        <v>89.8</v>
      </c>
      <c r="K243" s="122">
        <v>80.099999999999994</v>
      </c>
      <c r="L243" s="122">
        <v>88.1</v>
      </c>
      <c r="M243" s="122">
        <v>78.400000000000006</v>
      </c>
      <c r="N243" s="122">
        <v>112.7</v>
      </c>
      <c r="O243" s="122">
        <v>76.3</v>
      </c>
      <c r="P243" s="122">
        <v>65.3</v>
      </c>
      <c r="Q243" s="123">
        <v>55.7</v>
      </c>
    </row>
    <row r="244" spans="1:17" x14ac:dyDescent="0.2">
      <c r="A244" s="122"/>
      <c r="B244" s="124" t="s">
        <v>153</v>
      </c>
      <c r="C244" s="122">
        <v>56.1</v>
      </c>
      <c r="D244" s="123">
        <v>57.3</v>
      </c>
      <c r="E244" s="122">
        <v>59.5</v>
      </c>
      <c r="F244" s="123">
        <v>29.6</v>
      </c>
      <c r="G244" s="123">
        <v>41.7</v>
      </c>
      <c r="H244" s="122">
        <v>47.6</v>
      </c>
      <c r="I244" s="123">
        <v>55.1</v>
      </c>
      <c r="J244" s="122">
        <v>50.2</v>
      </c>
      <c r="K244" s="122">
        <v>57.7</v>
      </c>
      <c r="L244" s="122">
        <v>56.2</v>
      </c>
      <c r="M244" s="122">
        <v>52.7</v>
      </c>
      <c r="N244" s="122">
        <v>58.3</v>
      </c>
      <c r="O244" s="122">
        <v>54.1</v>
      </c>
      <c r="P244" s="122">
        <v>34.200000000000003</v>
      </c>
      <c r="Q244" s="123">
        <v>45.2</v>
      </c>
    </row>
    <row r="245" spans="1:17" x14ac:dyDescent="0.2">
      <c r="A245" s="122"/>
      <c r="B245" s="121" t="s">
        <v>154</v>
      </c>
      <c r="C245" s="122">
        <v>79.7</v>
      </c>
      <c r="D245" s="123">
        <v>58.8</v>
      </c>
      <c r="E245" s="122">
        <v>51</v>
      </c>
      <c r="F245" s="122">
        <v>38.9</v>
      </c>
      <c r="G245" s="123">
        <v>50.6</v>
      </c>
      <c r="H245" s="122">
        <v>61.5</v>
      </c>
      <c r="I245" s="123">
        <v>61.8</v>
      </c>
      <c r="J245" s="122">
        <v>53.4</v>
      </c>
      <c r="K245" s="122">
        <v>46.9</v>
      </c>
      <c r="L245" s="122">
        <v>67.8</v>
      </c>
      <c r="M245" s="122">
        <v>44.5</v>
      </c>
      <c r="N245" s="122">
        <v>63.3</v>
      </c>
      <c r="O245" s="122">
        <v>56.5</v>
      </c>
      <c r="P245" s="122">
        <v>52.6</v>
      </c>
      <c r="Q245" s="123">
        <v>42.7</v>
      </c>
    </row>
    <row r="246" spans="1:17" x14ac:dyDescent="0.2">
      <c r="A246" s="122"/>
      <c r="B246" s="124" t="s">
        <v>155</v>
      </c>
      <c r="C246" s="122">
        <v>121.1</v>
      </c>
      <c r="D246" s="123">
        <v>83</v>
      </c>
      <c r="E246" s="122">
        <v>82.5</v>
      </c>
      <c r="F246" s="122">
        <v>59.7</v>
      </c>
      <c r="G246" s="123">
        <v>92.2</v>
      </c>
      <c r="H246" s="122">
        <v>77</v>
      </c>
      <c r="I246" s="123">
        <v>76.2</v>
      </c>
      <c r="J246" s="122">
        <v>98.2</v>
      </c>
      <c r="K246" s="122">
        <v>67</v>
      </c>
      <c r="L246" s="122">
        <v>75.3</v>
      </c>
      <c r="M246" s="122">
        <v>79.900000000000006</v>
      </c>
      <c r="N246" s="122">
        <v>93.8</v>
      </c>
      <c r="O246" s="122">
        <v>80.7</v>
      </c>
      <c r="P246" s="122">
        <v>62.8</v>
      </c>
      <c r="Q246" s="123">
        <v>64.5</v>
      </c>
    </row>
    <row r="247" spans="1:17" x14ac:dyDescent="0.2">
      <c r="A247" s="122"/>
      <c r="B247" s="121" t="s">
        <v>156</v>
      </c>
      <c r="C247" s="122">
        <v>140.6</v>
      </c>
      <c r="D247" s="123">
        <v>115.7</v>
      </c>
      <c r="E247" s="122">
        <v>138.69999999999999</v>
      </c>
      <c r="F247" s="122">
        <v>73</v>
      </c>
      <c r="G247" s="123">
        <v>109.8</v>
      </c>
      <c r="H247" s="122">
        <v>108.6</v>
      </c>
      <c r="I247" s="123">
        <v>137.6</v>
      </c>
      <c r="J247" s="122">
        <v>112.7</v>
      </c>
      <c r="K247" s="122">
        <v>81.400000000000006</v>
      </c>
      <c r="L247" s="122">
        <v>90.1</v>
      </c>
      <c r="M247" s="122">
        <v>108.2</v>
      </c>
      <c r="N247" s="122">
        <v>130.6</v>
      </c>
      <c r="O247" s="122">
        <v>96.2</v>
      </c>
      <c r="P247" s="122">
        <v>77.2</v>
      </c>
      <c r="Q247" s="123">
        <v>99.9</v>
      </c>
    </row>
    <row r="248" spans="1:17" x14ac:dyDescent="0.2">
      <c r="A248" s="122"/>
      <c r="B248" s="124" t="s">
        <v>157</v>
      </c>
      <c r="C248" s="122">
        <v>196.4</v>
      </c>
      <c r="D248" s="123">
        <v>179.5</v>
      </c>
      <c r="E248" s="122">
        <v>187.4</v>
      </c>
      <c r="F248" s="122">
        <v>138.5</v>
      </c>
      <c r="G248" s="123">
        <v>186.3</v>
      </c>
      <c r="H248" s="122">
        <v>170</v>
      </c>
      <c r="I248" s="123">
        <v>191.5</v>
      </c>
      <c r="J248" s="122">
        <v>176.9</v>
      </c>
      <c r="K248" s="122">
        <v>141.69999999999999</v>
      </c>
      <c r="L248" s="122">
        <v>166</v>
      </c>
      <c r="M248" s="122">
        <v>170.7</v>
      </c>
      <c r="N248" s="122">
        <v>204.3</v>
      </c>
      <c r="O248" s="122">
        <v>162.1</v>
      </c>
      <c r="P248" s="122">
        <v>107.9</v>
      </c>
      <c r="Q248" s="123">
        <v>166.1</v>
      </c>
    </row>
    <row r="249" spans="1:17" x14ac:dyDescent="0.2">
      <c r="A249" s="122"/>
      <c r="B249" s="121" t="s">
        <v>158</v>
      </c>
      <c r="C249" s="122">
        <v>211.2</v>
      </c>
      <c r="D249" s="123">
        <v>214</v>
      </c>
      <c r="E249" s="122">
        <v>162.19999999999999</v>
      </c>
      <c r="F249" s="122">
        <v>150.30000000000001</v>
      </c>
      <c r="G249" s="123">
        <v>217.6</v>
      </c>
      <c r="H249" s="122">
        <v>159.6</v>
      </c>
      <c r="I249" s="123">
        <v>217</v>
      </c>
      <c r="J249" s="122">
        <v>216.4</v>
      </c>
      <c r="K249" s="122">
        <v>158.1</v>
      </c>
      <c r="L249" s="122">
        <v>164.7</v>
      </c>
      <c r="M249" s="122">
        <v>189.6</v>
      </c>
      <c r="N249" s="122">
        <v>218.6</v>
      </c>
      <c r="O249" s="122">
        <v>186.1</v>
      </c>
      <c r="P249" s="122">
        <v>173.2</v>
      </c>
      <c r="Q249" s="123">
        <v>184.3</v>
      </c>
    </row>
    <row r="250" spans="1:17" x14ac:dyDescent="0.2">
      <c r="A250" s="125"/>
      <c r="B250" s="124" t="s">
        <v>159</v>
      </c>
      <c r="C250" s="122">
        <v>279.39999999999998</v>
      </c>
      <c r="D250" s="123">
        <v>254.1</v>
      </c>
      <c r="E250" s="122">
        <v>267.60000000000002</v>
      </c>
      <c r="F250" s="122">
        <v>244.3</v>
      </c>
      <c r="G250" s="123">
        <v>306.7</v>
      </c>
      <c r="H250" s="122">
        <v>221.6</v>
      </c>
      <c r="I250" s="123">
        <v>227.8</v>
      </c>
      <c r="J250" s="122">
        <v>320.8</v>
      </c>
      <c r="K250" s="122">
        <v>221.7</v>
      </c>
      <c r="L250" s="122">
        <v>229.9</v>
      </c>
      <c r="M250" s="122">
        <v>225.5</v>
      </c>
      <c r="N250" s="122">
        <v>263</v>
      </c>
      <c r="O250" s="122">
        <v>251.8</v>
      </c>
      <c r="P250" s="122">
        <v>202.5</v>
      </c>
      <c r="Q250" s="123">
        <v>193.4</v>
      </c>
    </row>
    <row r="251" spans="1:17" x14ac:dyDescent="0.2">
      <c r="A251" s="120">
        <v>2002</v>
      </c>
      <c r="B251" s="121" t="s">
        <v>148</v>
      </c>
      <c r="C251" s="122">
        <v>288.89999999999998</v>
      </c>
      <c r="D251" s="123">
        <v>265.7</v>
      </c>
      <c r="E251" s="122">
        <v>218.8</v>
      </c>
      <c r="F251" s="122">
        <v>245.6</v>
      </c>
      <c r="G251" s="123">
        <v>321.3</v>
      </c>
      <c r="H251" s="122">
        <v>243.3</v>
      </c>
      <c r="I251" s="123">
        <v>232.4</v>
      </c>
      <c r="J251" s="122">
        <v>338.6</v>
      </c>
      <c r="K251" s="122">
        <v>212.7</v>
      </c>
      <c r="L251" s="122">
        <v>230</v>
      </c>
      <c r="M251" s="122">
        <v>218.7</v>
      </c>
      <c r="N251" s="122">
        <v>293.3</v>
      </c>
      <c r="O251" s="122">
        <v>236.4</v>
      </c>
      <c r="P251" s="122">
        <v>238.6</v>
      </c>
      <c r="Q251" s="123">
        <v>196.2</v>
      </c>
    </row>
    <row r="252" spans="1:17" x14ac:dyDescent="0.2">
      <c r="A252" s="122"/>
      <c r="B252" s="124" t="s">
        <v>149</v>
      </c>
      <c r="C252" s="122">
        <v>182.2</v>
      </c>
      <c r="D252" s="123">
        <v>211</v>
      </c>
      <c r="E252" s="122">
        <v>161.5</v>
      </c>
      <c r="F252" s="122">
        <v>189.8</v>
      </c>
      <c r="G252" s="123">
        <v>211</v>
      </c>
      <c r="H252" s="122">
        <v>159.6</v>
      </c>
      <c r="I252" s="123">
        <v>203.7</v>
      </c>
      <c r="J252" s="122">
        <v>216.3</v>
      </c>
      <c r="K252" s="122">
        <v>165.6</v>
      </c>
      <c r="L252" s="122">
        <v>164.6</v>
      </c>
      <c r="M252" s="122">
        <v>162.30000000000001</v>
      </c>
      <c r="N252" s="122">
        <v>161.69999999999999</v>
      </c>
      <c r="O252" s="122">
        <v>155.5</v>
      </c>
      <c r="P252" s="122">
        <v>192.5</v>
      </c>
      <c r="Q252" s="123">
        <v>156.5</v>
      </c>
    </row>
    <row r="253" spans="1:17" x14ac:dyDescent="0.2">
      <c r="A253" s="122"/>
      <c r="B253" s="121" t="s">
        <v>150</v>
      </c>
      <c r="C253" s="122">
        <v>175.1</v>
      </c>
      <c r="D253" s="123">
        <v>230.6</v>
      </c>
      <c r="E253" s="122">
        <v>146.30000000000001</v>
      </c>
      <c r="F253" s="122">
        <v>161.80000000000001</v>
      </c>
      <c r="G253" s="123">
        <v>184.1</v>
      </c>
      <c r="H253" s="122">
        <v>157.9</v>
      </c>
      <c r="I253" s="123">
        <v>198.7</v>
      </c>
      <c r="J253" s="122">
        <v>185.7</v>
      </c>
      <c r="K253" s="122">
        <v>153.4</v>
      </c>
      <c r="L253" s="122">
        <v>175.2</v>
      </c>
      <c r="M253" s="122">
        <v>142.6</v>
      </c>
      <c r="N253" s="122">
        <v>186.8</v>
      </c>
      <c r="O253" s="122">
        <v>161.5</v>
      </c>
      <c r="P253" s="122">
        <v>150.1</v>
      </c>
      <c r="Q253" s="123">
        <v>144.4</v>
      </c>
    </row>
    <row r="254" spans="1:17" x14ac:dyDescent="0.2">
      <c r="A254" s="122"/>
      <c r="B254" s="124" t="s">
        <v>151</v>
      </c>
      <c r="C254" s="122">
        <v>128.1</v>
      </c>
      <c r="D254" s="123">
        <v>210.7</v>
      </c>
      <c r="E254" s="122">
        <v>94.1</v>
      </c>
      <c r="F254" s="122">
        <v>103</v>
      </c>
      <c r="G254" s="123">
        <v>114.3</v>
      </c>
      <c r="H254" s="122">
        <v>96.9</v>
      </c>
      <c r="I254" s="123">
        <v>191.3</v>
      </c>
      <c r="J254" s="122">
        <v>109.6</v>
      </c>
      <c r="K254" s="122">
        <v>96.1</v>
      </c>
      <c r="L254" s="122">
        <v>116.1</v>
      </c>
      <c r="M254" s="122">
        <v>91.8</v>
      </c>
      <c r="N254" s="122">
        <v>107.5</v>
      </c>
      <c r="O254" s="122">
        <v>104.3</v>
      </c>
      <c r="P254" s="122">
        <v>92.5</v>
      </c>
      <c r="Q254" s="123">
        <v>144.4</v>
      </c>
    </row>
    <row r="255" spans="1:17" x14ac:dyDescent="0.2">
      <c r="A255" s="122"/>
      <c r="B255" s="121" t="s">
        <v>152</v>
      </c>
      <c r="C255" s="122">
        <v>69.400000000000006</v>
      </c>
      <c r="D255" s="123">
        <v>81.8</v>
      </c>
      <c r="E255" s="122">
        <v>88.6</v>
      </c>
      <c r="F255" s="122">
        <v>54.3</v>
      </c>
      <c r="G255" s="123">
        <v>68.599999999999994</v>
      </c>
      <c r="H255" s="122">
        <v>59.7</v>
      </c>
      <c r="I255" s="123">
        <v>92.5</v>
      </c>
      <c r="J255" s="122">
        <v>55.7</v>
      </c>
      <c r="K255" s="122">
        <v>53.8</v>
      </c>
      <c r="L255" s="122">
        <v>60.2</v>
      </c>
      <c r="M255" s="122">
        <v>63.9</v>
      </c>
      <c r="N255" s="122">
        <v>67.2</v>
      </c>
      <c r="O255" s="122">
        <v>68.400000000000006</v>
      </c>
      <c r="P255" s="122">
        <v>74.8</v>
      </c>
      <c r="Q255" s="122">
        <v>61.6</v>
      </c>
    </row>
    <row r="256" spans="1:17" x14ac:dyDescent="0.2">
      <c r="A256" s="122"/>
      <c r="B256" s="124" t="s">
        <v>153</v>
      </c>
      <c r="C256" s="122">
        <v>64.599999999999994</v>
      </c>
      <c r="D256" s="123">
        <v>62.8</v>
      </c>
      <c r="E256" s="122">
        <v>46.3</v>
      </c>
      <c r="F256" s="122">
        <v>36.5</v>
      </c>
      <c r="G256" s="123">
        <v>48</v>
      </c>
      <c r="H256" s="122">
        <v>45.5</v>
      </c>
      <c r="I256" s="122">
        <v>50.6</v>
      </c>
      <c r="J256" s="122">
        <v>44.4</v>
      </c>
      <c r="K256" s="122">
        <v>37.1</v>
      </c>
      <c r="L256" s="122">
        <v>49.6</v>
      </c>
      <c r="M256" s="122">
        <v>48.6</v>
      </c>
      <c r="N256" s="122">
        <v>60.8</v>
      </c>
      <c r="O256" s="122">
        <v>53.8</v>
      </c>
      <c r="P256" s="122">
        <v>44.8</v>
      </c>
      <c r="Q256" s="122">
        <v>46.7</v>
      </c>
    </row>
    <row r="257" spans="1:17" x14ac:dyDescent="0.2">
      <c r="A257" s="122"/>
      <c r="B257" s="121" t="s">
        <v>154</v>
      </c>
      <c r="C257" s="122">
        <v>60.6</v>
      </c>
      <c r="D257" s="122">
        <v>66.900000000000006</v>
      </c>
      <c r="E257" s="122">
        <v>69</v>
      </c>
      <c r="F257" s="122">
        <v>41.4</v>
      </c>
      <c r="G257" s="123">
        <v>55.1</v>
      </c>
      <c r="H257" s="122">
        <v>52.1</v>
      </c>
      <c r="I257" s="122">
        <v>61.5</v>
      </c>
      <c r="J257" s="122">
        <v>46.3</v>
      </c>
      <c r="K257" s="122">
        <v>38.9</v>
      </c>
      <c r="L257" s="122">
        <v>50.2</v>
      </c>
      <c r="M257" s="122">
        <v>52.3</v>
      </c>
      <c r="N257" s="122">
        <v>60.8</v>
      </c>
      <c r="O257" s="122">
        <v>53.4</v>
      </c>
      <c r="P257" s="122">
        <v>59.5</v>
      </c>
      <c r="Q257" s="122">
        <v>50.5</v>
      </c>
    </row>
    <row r="258" spans="1:17" x14ac:dyDescent="0.2">
      <c r="A258" s="122"/>
      <c r="B258" s="124" t="s">
        <v>155</v>
      </c>
      <c r="C258" s="122">
        <v>98.6</v>
      </c>
      <c r="D258" s="122">
        <v>110.4</v>
      </c>
      <c r="E258" s="122">
        <v>81.900000000000006</v>
      </c>
      <c r="F258" s="122">
        <v>55.3</v>
      </c>
      <c r="G258" s="123">
        <v>90.4</v>
      </c>
      <c r="H258" s="122">
        <v>80.2</v>
      </c>
      <c r="I258" s="122">
        <v>82.7</v>
      </c>
      <c r="J258" s="122">
        <v>82.9</v>
      </c>
      <c r="K258" s="122">
        <v>55.4</v>
      </c>
      <c r="L258" s="122">
        <v>74.7</v>
      </c>
      <c r="M258" s="122">
        <v>69.3</v>
      </c>
      <c r="N258" s="122">
        <v>98.5</v>
      </c>
      <c r="O258" s="122">
        <v>68.400000000000006</v>
      </c>
      <c r="P258" s="122">
        <v>63.9</v>
      </c>
      <c r="Q258" s="122">
        <v>75.3</v>
      </c>
    </row>
    <row r="259" spans="1:17" x14ac:dyDescent="0.2">
      <c r="A259" s="122"/>
      <c r="B259" s="121" t="s">
        <v>156</v>
      </c>
      <c r="C259" s="122">
        <v>136.30000000000001</v>
      </c>
      <c r="D259" s="122">
        <v>108.7</v>
      </c>
      <c r="E259" s="122">
        <v>107.7</v>
      </c>
      <c r="F259" s="122">
        <v>85.1</v>
      </c>
      <c r="G259" s="123">
        <v>130.1</v>
      </c>
      <c r="H259" s="122">
        <v>106.6</v>
      </c>
      <c r="I259" s="122">
        <v>121.2</v>
      </c>
      <c r="J259" s="122">
        <v>111.9</v>
      </c>
      <c r="K259" s="122">
        <v>96.1</v>
      </c>
      <c r="L259" s="122">
        <v>102.3</v>
      </c>
      <c r="M259" s="122">
        <v>100.3</v>
      </c>
      <c r="N259" s="122">
        <v>136.30000000000001</v>
      </c>
      <c r="O259" s="122">
        <v>101.4</v>
      </c>
      <c r="P259" s="122">
        <v>105.2</v>
      </c>
      <c r="Q259" s="122">
        <v>111.9</v>
      </c>
    </row>
    <row r="260" spans="1:17" x14ac:dyDescent="0.2">
      <c r="A260" s="122"/>
      <c r="B260" s="124" t="s">
        <v>157</v>
      </c>
      <c r="C260" s="122">
        <v>209.3</v>
      </c>
      <c r="D260" s="122">
        <v>193.9</v>
      </c>
      <c r="E260" s="122">
        <v>166.3</v>
      </c>
      <c r="F260" s="122">
        <v>132.6</v>
      </c>
      <c r="G260" s="123">
        <v>187.3</v>
      </c>
      <c r="H260" s="122">
        <v>151.69999999999999</v>
      </c>
      <c r="I260" s="122">
        <v>180.1</v>
      </c>
      <c r="J260" s="122">
        <v>195.5</v>
      </c>
      <c r="K260" s="122">
        <v>143</v>
      </c>
      <c r="L260" s="122">
        <v>153.6</v>
      </c>
      <c r="M260" s="122">
        <v>158.69999999999999</v>
      </c>
      <c r="N260" s="122">
        <v>198.4</v>
      </c>
      <c r="O260" s="122">
        <v>160.9</v>
      </c>
      <c r="P260" s="122">
        <v>128.80000000000001</v>
      </c>
      <c r="Q260" s="122">
        <v>164.3</v>
      </c>
    </row>
    <row r="261" spans="1:17" x14ac:dyDescent="0.2">
      <c r="A261" s="122"/>
      <c r="B261" s="121" t="s">
        <v>158</v>
      </c>
      <c r="C261" s="122">
        <v>186.3</v>
      </c>
      <c r="D261" s="122">
        <v>213.9</v>
      </c>
      <c r="E261" s="122">
        <v>192.8</v>
      </c>
      <c r="F261" s="122">
        <v>139.30000000000001</v>
      </c>
      <c r="G261" s="123">
        <v>192.2</v>
      </c>
      <c r="H261" s="122">
        <v>177</v>
      </c>
      <c r="I261" s="122">
        <v>182.2</v>
      </c>
      <c r="J261" s="122">
        <v>176.4</v>
      </c>
      <c r="K261" s="122">
        <v>153.30000000000001</v>
      </c>
      <c r="L261" s="122">
        <v>152.19999999999999</v>
      </c>
      <c r="M261" s="122">
        <v>175.8</v>
      </c>
      <c r="N261" s="122">
        <v>210.2</v>
      </c>
      <c r="O261" s="122">
        <v>182</v>
      </c>
      <c r="P261" s="122">
        <v>176.4</v>
      </c>
      <c r="Q261" s="122">
        <v>166.8</v>
      </c>
    </row>
    <row r="262" spans="1:17" x14ac:dyDescent="0.2">
      <c r="A262" s="125"/>
      <c r="B262" s="124" t="s">
        <v>159</v>
      </c>
      <c r="C262" s="122">
        <v>285.39999999999998</v>
      </c>
      <c r="D262" s="122">
        <v>329.5</v>
      </c>
      <c r="E262" s="122">
        <v>275</v>
      </c>
      <c r="F262" s="122">
        <v>207.2</v>
      </c>
      <c r="G262" s="123">
        <v>303.89999999999998</v>
      </c>
      <c r="H262" s="122">
        <v>217</v>
      </c>
      <c r="I262" s="122">
        <v>300</v>
      </c>
      <c r="J262" s="122">
        <v>306.10000000000002</v>
      </c>
      <c r="K262" s="122">
        <v>204.1</v>
      </c>
      <c r="L262" s="122">
        <v>192.7</v>
      </c>
      <c r="M262" s="122">
        <v>279.10000000000002</v>
      </c>
      <c r="N262" s="122">
        <v>300.8</v>
      </c>
      <c r="O262" s="122">
        <v>224.3</v>
      </c>
      <c r="P262" s="122">
        <v>210.7</v>
      </c>
      <c r="Q262" s="122">
        <v>250.7</v>
      </c>
    </row>
    <row r="263" spans="1:17" x14ac:dyDescent="0.2">
      <c r="A263" s="120">
        <v>2003</v>
      </c>
      <c r="B263" s="121" t="s">
        <v>148</v>
      </c>
      <c r="C263" s="122">
        <v>245.7</v>
      </c>
      <c r="D263" s="122">
        <v>260.89999999999998</v>
      </c>
      <c r="E263" s="122">
        <v>298.7</v>
      </c>
      <c r="F263" s="122">
        <v>201.2</v>
      </c>
      <c r="G263" s="123">
        <v>240.3</v>
      </c>
      <c r="H263" s="122">
        <v>194.2</v>
      </c>
      <c r="I263" s="122">
        <v>254.2</v>
      </c>
      <c r="J263" s="122">
        <v>226.2</v>
      </c>
      <c r="K263" s="122">
        <v>184.8</v>
      </c>
      <c r="L263" s="122">
        <v>188.3</v>
      </c>
      <c r="M263" s="122">
        <v>228.6</v>
      </c>
      <c r="N263" s="122">
        <v>250.8</v>
      </c>
      <c r="O263" s="122">
        <v>199.8</v>
      </c>
      <c r="P263" s="122">
        <v>255.4</v>
      </c>
      <c r="Q263" s="122">
        <v>225.2</v>
      </c>
    </row>
    <row r="264" spans="1:17" x14ac:dyDescent="0.2">
      <c r="A264" s="122"/>
      <c r="B264" s="124" t="s">
        <v>149</v>
      </c>
      <c r="C264" s="122">
        <v>190.2</v>
      </c>
      <c r="D264" s="122">
        <v>192.7</v>
      </c>
      <c r="E264" s="122">
        <v>173.9</v>
      </c>
      <c r="F264" s="122">
        <v>136</v>
      </c>
      <c r="G264" s="123">
        <v>185.9</v>
      </c>
      <c r="H264" s="122">
        <v>143.69999999999999</v>
      </c>
      <c r="I264" s="122">
        <v>178.9</v>
      </c>
      <c r="J264" s="122">
        <v>186.3</v>
      </c>
      <c r="K264" s="122">
        <v>141.6</v>
      </c>
      <c r="L264" s="122">
        <v>155</v>
      </c>
      <c r="M264" s="122">
        <v>142.6</v>
      </c>
      <c r="N264" s="122">
        <v>162.69999999999999</v>
      </c>
      <c r="O264" s="122">
        <v>155.9</v>
      </c>
      <c r="P264" s="122">
        <v>196.8</v>
      </c>
      <c r="Q264" s="122">
        <v>141.19999999999999</v>
      </c>
    </row>
    <row r="265" spans="1:17" x14ac:dyDescent="0.2">
      <c r="A265" s="122"/>
      <c r="B265" s="121" t="s">
        <v>150</v>
      </c>
      <c r="C265" s="122">
        <v>173.6</v>
      </c>
      <c r="D265" s="122">
        <v>167</v>
      </c>
      <c r="E265" s="122">
        <v>163.30000000000001</v>
      </c>
      <c r="F265" s="122">
        <v>150.80000000000001</v>
      </c>
      <c r="G265" s="123">
        <v>189.4</v>
      </c>
      <c r="H265" s="122">
        <v>161.5</v>
      </c>
      <c r="I265" s="122">
        <v>178.6</v>
      </c>
      <c r="J265" s="122">
        <v>181.8</v>
      </c>
      <c r="K265" s="122">
        <v>151</v>
      </c>
      <c r="L265" s="122">
        <v>141.4</v>
      </c>
      <c r="M265" s="122">
        <v>149</v>
      </c>
      <c r="N265" s="122">
        <v>192.6</v>
      </c>
      <c r="O265" s="122">
        <v>159.19999999999999</v>
      </c>
      <c r="P265" s="122">
        <v>151.1</v>
      </c>
      <c r="Q265" s="122">
        <v>156.9</v>
      </c>
    </row>
    <row r="266" spans="1:17" x14ac:dyDescent="0.2">
      <c r="A266" s="122"/>
      <c r="B266" s="124" t="s">
        <v>151</v>
      </c>
      <c r="C266" s="122">
        <v>105</v>
      </c>
      <c r="D266" s="122">
        <v>113.2</v>
      </c>
      <c r="E266" s="122">
        <v>106.8</v>
      </c>
      <c r="F266" s="122">
        <v>84.3</v>
      </c>
      <c r="G266" s="123">
        <v>110.1</v>
      </c>
      <c r="H266" s="122">
        <v>96.2</v>
      </c>
      <c r="I266" s="122">
        <v>116.7</v>
      </c>
      <c r="J266" s="122">
        <v>100.4</v>
      </c>
      <c r="K266" s="122">
        <v>90.3</v>
      </c>
      <c r="L266" s="122">
        <v>108.5</v>
      </c>
      <c r="M266" s="122">
        <v>86.3</v>
      </c>
      <c r="N266" s="122">
        <v>109.9</v>
      </c>
      <c r="O266" s="122">
        <v>110.5</v>
      </c>
      <c r="P266" s="122">
        <v>114.9</v>
      </c>
      <c r="Q266" s="122">
        <v>94.5</v>
      </c>
    </row>
    <row r="267" spans="1:17" x14ac:dyDescent="0.2">
      <c r="A267" s="122"/>
      <c r="B267" s="121" t="s">
        <v>152</v>
      </c>
      <c r="C267" s="122">
        <v>83.5</v>
      </c>
      <c r="D267" s="122">
        <v>107.7</v>
      </c>
      <c r="E267" s="122">
        <v>73</v>
      </c>
      <c r="F267" s="122">
        <v>52</v>
      </c>
      <c r="G267" s="123">
        <v>82.2</v>
      </c>
      <c r="H267" s="122">
        <v>65.2</v>
      </c>
      <c r="I267" s="122">
        <v>84.9</v>
      </c>
      <c r="J267" s="122">
        <v>77.599999999999994</v>
      </c>
      <c r="K267" s="122">
        <v>57.5</v>
      </c>
      <c r="L267" s="122">
        <v>69.099999999999994</v>
      </c>
      <c r="M267" s="122">
        <v>81.099999999999994</v>
      </c>
      <c r="N267" s="122">
        <v>95.1</v>
      </c>
      <c r="O267" s="122">
        <v>79.7</v>
      </c>
      <c r="P267" s="122">
        <v>74.900000000000006</v>
      </c>
      <c r="Q267" s="122">
        <v>76.400000000000006</v>
      </c>
    </row>
    <row r="268" spans="1:17" x14ac:dyDescent="0.2">
      <c r="A268" s="122"/>
      <c r="B268" s="124" t="s">
        <v>153</v>
      </c>
      <c r="C268" s="122">
        <v>54.2</v>
      </c>
      <c r="D268" s="122">
        <v>67</v>
      </c>
      <c r="E268" s="122">
        <v>49.8</v>
      </c>
      <c r="F268" s="122">
        <v>38.5</v>
      </c>
      <c r="G268" s="123">
        <v>54.1</v>
      </c>
      <c r="H268" s="122">
        <v>47.8</v>
      </c>
      <c r="I268" s="122">
        <v>46.6</v>
      </c>
      <c r="J268" s="122">
        <v>43.6</v>
      </c>
      <c r="K268" s="122">
        <v>44.5</v>
      </c>
      <c r="L268" s="122">
        <v>49.1</v>
      </c>
      <c r="M268" s="122">
        <v>39.4</v>
      </c>
      <c r="N268" s="122">
        <v>49.4</v>
      </c>
      <c r="O268" s="122">
        <v>48.1</v>
      </c>
      <c r="P268" s="122">
        <v>71.900000000000006</v>
      </c>
      <c r="Q268" s="122">
        <v>42.2</v>
      </c>
    </row>
    <row r="269" spans="1:17" x14ac:dyDescent="0.2">
      <c r="A269" s="122"/>
      <c r="B269" s="121" t="s">
        <v>154</v>
      </c>
      <c r="C269" s="122">
        <v>82.7</v>
      </c>
      <c r="D269" s="122">
        <v>82.8</v>
      </c>
      <c r="E269" s="122">
        <v>52.9</v>
      </c>
      <c r="F269" s="122">
        <v>37.4</v>
      </c>
      <c r="G269" s="123">
        <v>63.3</v>
      </c>
      <c r="H269" s="122">
        <v>71.599999999999994</v>
      </c>
      <c r="I269" s="122">
        <v>70.5</v>
      </c>
      <c r="J269" s="122">
        <v>87.9</v>
      </c>
      <c r="K269" s="122">
        <v>41</v>
      </c>
      <c r="L269" s="122">
        <v>51.7</v>
      </c>
      <c r="M269" s="122">
        <v>57.4</v>
      </c>
      <c r="N269" s="122">
        <v>81.8</v>
      </c>
      <c r="O269" s="122">
        <v>65.400000000000006</v>
      </c>
      <c r="P269" s="122">
        <v>55.9</v>
      </c>
      <c r="Q269" s="122">
        <v>56.6</v>
      </c>
    </row>
    <row r="270" spans="1:17" x14ac:dyDescent="0.2">
      <c r="A270" s="122"/>
      <c r="B270" s="124" t="s">
        <v>155</v>
      </c>
      <c r="C270" s="122">
        <v>84.2</v>
      </c>
      <c r="D270" s="122">
        <v>100.9</v>
      </c>
      <c r="E270" s="122">
        <v>76.5</v>
      </c>
      <c r="F270" s="122">
        <v>70.5</v>
      </c>
      <c r="G270" s="123">
        <v>83.4</v>
      </c>
      <c r="H270" s="122">
        <v>69.7</v>
      </c>
      <c r="I270" s="122">
        <v>97.2</v>
      </c>
      <c r="J270" s="122">
        <v>76.2</v>
      </c>
      <c r="K270" s="122">
        <v>63.1</v>
      </c>
      <c r="L270" s="122">
        <v>71.7</v>
      </c>
      <c r="M270" s="122">
        <v>75.599999999999994</v>
      </c>
      <c r="N270" s="122">
        <v>75.2</v>
      </c>
      <c r="O270" s="122">
        <v>66.7</v>
      </c>
      <c r="P270" s="122">
        <v>82</v>
      </c>
      <c r="Q270" s="122">
        <v>83.4</v>
      </c>
    </row>
    <row r="271" spans="1:17" x14ac:dyDescent="0.2">
      <c r="A271" s="122"/>
      <c r="B271" s="121" t="s">
        <v>156</v>
      </c>
      <c r="C271" s="122">
        <v>106.5</v>
      </c>
      <c r="D271" s="122">
        <v>145.9</v>
      </c>
      <c r="E271" s="122">
        <v>105.5</v>
      </c>
      <c r="F271" s="122">
        <v>75.400000000000006</v>
      </c>
      <c r="G271" s="123">
        <v>103.9</v>
      </c>
      <c r="H271" s="122">
        <v>95</v>
      </c>
      <c r="I271" s="122">
        <v>126.6</v>
      </c>
      <c r="J271" s="122">
        <v>102</v>
      </c>
      <c r="K271" s="122">
        <v>73.400000000000006</v>
      </c>
      <c r="L271" s="122">
        <v>82.8</v>
      </c>
      <c r="M271" s="122">
        <v>99.8</v>
      </c>
      <c r="N271" s="122">
        <v>104.9</v>
      </c>
      <c r="O271" s="122">
        <v>97.4</v>
      </c>
      <c r="P271" s="122">
        <v>104.9</v>
      </c>
      <c r="Q271" s="122">
        <v>99.7</v>
      </c>
    </row>
    <row r="272" spans="1:17" x14ac:dyDescent="0.2">
      <c r="A272" s="122"/>
      <c r="B272" s="124" t="s">
        <v>157</v>
      </c>
      <c r="C272" s="122">
        <v>149.6</v>
      </c>
      <c r="D272" s="122">
        <v>185.7</v>
      </c>
      <c r="E272" s="122">
        <v>163.6</v>
      </c>
      <c r="F272" s="122">
        <v>155.69999999999999</v>
      </c>
      <c r="G272" s="123">
        <v>176.6</v>
      </c>
      <c r="H272" s="122">
        <v>153.30000000000001</v>
      </c>
      <c r="I272" s="122">
        <v>174.8</v>
      </c>
      <c r="J272" s="122">
        <v>188.3</v>
      </c>
      <c r="K272" s="122">
        <v>152.80000000000001</v>
      </c>
      <c r="L272" s="122">
        <v>154.9</v>
      </c>
      <c r="M272" s="122">
        <v>161.1</v>
      </c>
      <c r="N272" s="122">
        <v>179.6</v>
      </c>
      <c r="O272" s="122">
        <v>150</v>
      </c>
      <c r="P272" s="122">
        <v>132</v>
      </c>
      <c r="Q272" s="122">
        <v>163.6</v>
      </c>
    </row>
    <row r="273" spans="1:17" x14ac:dyDescent="0.2">
      <c r="A273" s="122"/>
      <c r="B273" s="121" t="s">
        <v>158</v>
      </c>
      <c r="C273" s="122">
        <v>182.4</v>
      </c>
      <c r="D273" s="122">
        <v>200.1</v>
      </c>
      <c r="E273" s="122">
        <v>249.3</v>
      </c>
      <c r="F273" s="122">
        <v>152.80000000000001</v>
      </c>
      <c r="G273" s="123">
        <v>205</v>
      </c>
      <c r="H273" s="122">
        <v>164</v>
      </c>
      <c r="I273" s="122">
        <v>191.5</v>
      </c>
      <c r="J273" s="122">
        <v>193.7</v>
      </c>
      <c r="K273" s="122">
        <v>162.5</v>
      </c>
      <c r="L273" s="122">
        <v>170</v>
      </c>
      <c r="M273" s="122">
        <v>193</v>
      </c>
      <c r="N273" s="122">
        <v>205.4</v>
      </c>
      <c r="O273" s="122">
        <v>169.9</v>
      </c>
      <c r="P273" s="122">
        <v>165.4</v>
      </c>
      <c r="Q273" s="122">
        <v>173.2</v>
      </c>
    </row>
    <row r="274" spans="1:17" x14ac:dyDescent="0.2">
      <c r="A274" s="125"/>
      <c r="B274" s="124" t="s">
        <v>159</v>
      </c>
      <c r="C274" s="122">
        <v>264.10000000000002</v>
      </c>
      <c r="D274" s="122">
        <v>266.5</v>
      </c>
      <c r="E274" s="122">
        <v>310.89999999999998</v>
      </c>
      <c r="F274" s="122">
        <v>202.3</v>
      </c>
      <c r="G274" s="123">
        <v>265</v>
      </c>
      <c r="H274" s="122">
        <v>237.2</v>
      </c>
      <c r="I274" s="122">
        <v>275.89999999999998</v>
      </c>
      <c r="J274" s="122">
        <v>285.10000000000002</v>
      </c>
      <c r="K274" s="122">
        <v>199.2</v>
      </c>
      <c r="L274" s="122">
        <v>236</v>
      </c>
      <c r="M274" s="122">
        <v>237.4</v>
      </c>
      <c r="N274" s="122">
        <v>270.3</v>
      </c>
      <c r="O274" s="122">
        <v>248.6</v>
      </c>
      <c r="P274" s="122">
        <v>194.2</v>
      </c>
      <c r="Q274" s="122">
        <v>253</v>
      </c>
    </row>
    <row r="275" spans="1:17" x14ac:dyDescent="0.2">
      <c r="A275" s="120">
        <v>2004</v>
      </c>
      <c r="B275" s="121" t="s">
        <v>148</v>
      </c>
      <c r="C275" s="122">
        <v>315.39999999999998</v>
      </c>
      <c r="D275" s="122">
        <v>290.5</v>
      </c>
      <c r="E275" s="122">
        <v>278.7</v>
      </c>
      <c r="F275" s="122">
        <v>244.9</v>
      </c>
      <c r="G275" s="123">
        <v>305.10000000000002</v>
      </c>
      <c r="H275" s="122">
        <v>249.2</v>
      </c>
      <c r="I275" s="122">
        <v>298.5</v>
      </c>
      <c r="J275" s="122">
        <v>313.3</v>
      </c>
      <c r="K275" s="122">
        <v>218</v>
      </c>
      <c r="L275" s="122">
        <v>235.5</v>
      </c>
      <c r="M275" s="122">
        <v>276.60000000000002</v>
      </c>
      <c r="N275" s="122">
        <v>289.7</v>
      </c>
      <c r="O275" s="122">
        <v>267.3</v>
      </c>
      <c r="P275" s="122">
        <v>200.7</v>
      </c>
      <c r="Q275" s="122">
        <v>281.10000000000002</v>
      </c>
    </row>
    <row r="276" spans="1:17" x14ac:dyDescent="0.2">
      <c r="A276" s="122"/>
      <c r="B276" s="124" t="s">
        <v>149</v>
      </c>
      <c r="C276" s="122">
        <v>170.5</v>
      </c>
      <c r="D276" s="122">
        <v>212.7</v>
      </c>
      <c r="E276" s="122">
        <v>150.1</v>
      </c>
      <c r="F276" s="122">
        <v>193.2</v>
      </c>
      <c r="G276" s="123">
        <v>248.8</v>
      </c>
      <c r="H276" s="122">
        <v>197.5</v>
      </c>
      <c r="I276" s="122">
        <v>242.9</v>
      </c>
      <c r="J276" s="122">
        <v>252</v>
      </c>
      <c r="K276" s="122">
        <v>176.2</v>
      </c>
      <c r="L276" s="122">
        <v>187.7</v>
      </c>
      <c r="M276" s="122">
        <v>196.4</v>
      </c>
      <c r="N276" s="122">
        <v>194.4</v>
      </c>
      <c r="O276" s="122">
        <v>212.1</v>
      </c>
      <c r="P276" s="122">
        <v>161.30000000000001</v>
      </c>
      <c r="Q276" s="122">
        <v>226.8</v>
      </c>
    </row>
    <row r="277" spans="1:17" x14ac:dyDescent="0.2">
      <c r="A277" s="122"/>
      <c r="B277" s="121" t="s">
        <v>150</v>
      </c>
      <c r="C277" s="122">
        <v>167.4</v>
      </c>
      <c r="D277" s="122">
        <v>191.3</v>
      </c>
      <c r="E277" s="122">
        <v>142.69999999999999</v>
      </c>
      <c r="F277" s="122">
        <v>160.4</v>
      </c>
      <c r="G277" s="123">
        <v>184.6</v>
      </c>
      <c r="H277" s="122">
        <v>159.6</v>
      </c>
      <c r="I277" s="122">
        <v>192.5</v>
      </c>
      <c r="J277" s="122">
        <v>186.5</v>
      </c>
      <c r="K277" s="122">
        <v>155.1</v>
      </c>
      <c r="L277" s="122">
        <v>157.19999999999999</v>
      </c>
      <c r="M277" s="122">
        <v>174.9</v>
      </c>
      <c r="N277" s="122">
        <v>165.7</v>
      </c>
      <c r="O277" s="122">
        <v>174.9</v>
      </c>
      <c r="P277" s="122">
        <v>161.80000000000001</v>
      </c>
      <c r="Q277" s="122">
        <v>181.8</v>
      </c>
    </row>
    <row r="278" spans="1:17" x14ac:dyDescent="0.2">
      <c r="A278" s="122"/>
      <c r="B278" s="124" t="s">
        <v>151</v>
      </c>
      <c r="C278" s="122">
        <v>96.4</v>
      </c>
      <c r="D278" s="122">
        <v>118.4</v>
      </c>
      <c r="E278" s="122">
        <v>79.400000000000006</v>
      </c>
      <c r="F278" s="122">
        <v>82.5</v>
      </c>
      <c r="G278" s="123">
        <v>108.3</v>
      </c>
      <c r="H278" s="122">
        <v>96.6</v>
      </c>
      <c r="I278" s="122">
        <v>101.5</v>
      </c>
      <c r="J278" s="122">
        <v>88.9</v>
      </c>
      <c r="K278" s="122">
        <v>85.9</v>
      </c>
      <c r="L278" s="122">
        <v>83.4</v>
      </c>
      <c r="M278" s="122">
        <v>85.6</v>
      </c>
      <c r="N278" s="122">
        <v>99.8</v>
      </c>
      <c r="O278" s="122">
        <v>97.6</v>
      </c>
      <c r="P278" s="122">
        <v>99.6</v>
      </c>
      <c r="Q278" s="122">
        <v>96</v>
      </c>
    </row>
    <row r="279" spans="1:17" x14ac:dyDescent="0.2">
      <c r="A279" s="122"/>
      <c r="B279" s="121" t="s">
        <v>152</v>
      </c>
      <c r="C279" s="122">
        <v>71</v>
      </c>
      <c r="D279" s="122">
        <v>90.6</v>
      </c>
      <c r="E279" s="122">
        <v>74.900000000000006</v>
      </c>
      <c r="F279" s="122">
        <v>70</v>
      </c>
      <c r="G279" s="123">
        <v>80.5</v>
      </c>
      <c r="H279" s="122">
        <v>70.7</v>
      </c>
      <c r="I279" s="122">
        <v>82.9</v>
      </c>
      <c r="J279" s="122">
        <v>79.599999999999994</v>
      </c>
      <c r="K279" s="122">
        <v>63.8</v>
      </c>
      <c r="L279" s="122">
        <v>84.7</v>
      </c>
      <c r="M279" s="122">
        <v>77.2</v>
      </c>
      <c r="N279" s="122">
        <v>84.9</v>
      </c>
      <c r="O279" s="122">
        <v>78.7</v>
      </c>
      <c r="P279" s="122">
        <v>57.6</v>
      </c>
      <c r="Q279" s="122">
        <v>73.5</v>
      </c>
    </row>
    <row r="280" spans="1:17" x14ac:dyDescent="0.2">
      <c r="A280" s="122"/>
      <c r="B280" s="124" t="s">
        <v>153</v>
      </c>
      <c r="C280" s="122">
        <v>53.4</v>
      </c>
      <c r="D280" s="122">
        <v>66.099999999999994</v>
      </c>
      <c r="E280" s="122">
        <v>62</v>
      </c>
      <c r="F280" s="122">
        <v>38.1</v>
      </c>
      <c r="G280" s="123">
        <v>49.7</v>
      </c>
      <c r="H280" s="122">
        <v>41.6</v>
      </c>
      <c r="I280" s="122">
        <v>49.7</v>
      </c>
      <c r="J280" s="122">
        <v>47.2</v>
      </c>
      <c r="K280" s="122">
        <v>42.8</v>
      </c>
      <c r="L280" s="122">
        <v>47.7</v>
      </c>
      <c r="M280" s="122">
        <v>45.5</v>
      </c>
      <c r="N280" s="122">
        <v>51.4</v>
      </c>
      <c r="O280" s="122">
        <v>43.6</v>
      </c>
      <c r="P280" s="122">
        <v>45.7</v>
      </c>
      <c r="Q280" s="122">
        <v>46.8</v>
      </c>
    </row>
    <row r="281" spans="1:17" x14ac:dyDescent="0.2">
      <c r="A281" s="122"/>
      <c r="B281" s="121" t="s">
        <v>154</v>
      </c>
      <c r="C281" s="122">
        <v>71</v>
      </c>
      <c r="D281" s="122">
        <v>67.3</v>
      </c>
      <c r="E281" s="122">
        <v>64.099999999999994</v>
      </c>
      <c r="F281" s="122">
        <v>37.799999999999997</v>
      </c>
      <c r="G281" s="123">
        <v>57.7</v>
      </c>
      <c r="H281" s="122">
        <v>62.3</v>
      </c>
      <c r="I281" s="122">
        <v>63.6</v>
      </c>
      <c r="J281" s="122">
        <v>52.1</v>
      </c>
      <c r="K281" s="122">
        <v>43.1</v>
      </c>
      <c r="L281" s="122">
        <v>55.2</v>
      </c>
      <c r="M281" s="122">
        <v>56.9</v>
      </c>
      <c r="N281" s="122">
        <v>66.2</v>
      </c>
      <c r="O281" s="122">
        <v>59</v>
      </c>
      <c r="P281" s="122">
        <v>73.900000000000006</v>
      </c>
      <c r="Q281" s="122">
        <v>57.7</v>
      </c>
    </row>
    <row r="282" spans="1:17" x14ac:dyDescent="0.2">
      <c r="A282" s="122"/>
      <c r="B282" s="124" t="s">
        <v>155</v>
      </c>
      <c r="C282" s="122">
        <v>80.5</v>
      </c>
      <c r="D282" s="122">
        <v>89.8</v>
      </c>
      <c r="E282" s="122">
        <v>85.8</v>
      </c>
      <c r="F282" s="122">
        <v>51.9</v>
      </c>
      <c r="G282" s="123">
        <v>83.8</v>
      </c>
      <c r="H282" s="122">
        <v>68.599999999999994</v>
      </c>
      <c r="I282" s="122">
        <v>80.900000000000006</v>
      </c>
      <c r="J282" s="122">
        <v>72.400000000000006</v>
      </c>
      <c r="K282" s="122">
        <v>62.6</v>
      </c>
      <c r="L282" s="122">
        <v>64.400000000000006</v>
      </c>
      <c r="M282" s="122">
        <v>64.2</v>
      </c>
      <c r="N282" s="122">
        <v>79.8</v>
      </c>
      <c r="O282" s="122">
        <v>69.900000000000006</v>
      </c>
      <c r="P282" s="122">
        <v>86.7</v>
      </c>
      <c r="Q282" s="122">
        <v>75.2</v>
      </c>
    </row>
    <row r="283" spans="1:17" x14ac:dyDescent="0.2">
      <c r="A283" s="122"/>
      <c r="B283" s="121" t="s">
        <v>156</v>
      </c>
      <c r="C283" s="122">
        <v>104.8</v>
      </c>
      <c r="D283" s="122">
        <v>104.7</v>
      </c>
      <c r="E283" s="122">
        <v>122</v>
      </c>
      <c r="F283" s="122">
        <v>69.599999999999994</v>
      </c>
      <c r="G283" s="123">
        <v>102.3</v>
      </c>
      <c r="H283" s="122">
        <v>106.3</v>
      </c>
      <c r="I283" s="122">
        <v>98.9</v>
      </c>
      <c r="J283" s="122">
        <v>86.7</v>
      </c>
      <c r="K283" s="122">
        <v>79</v>
      </c>
      <c r="L283" s="122">
        <v>91.2</v>
      </c>
      <c r="M283" s="122">
        <v>88.2</v>
      </c>
      <c r="N283" s="122">
        <v>106.7</v>
      </c>
      <c r="O283" s="122">
        <v>98.8</v>
      </c>
      <c r="P283" s="122">
        <v>106.9</v>
      </c>
      <c r="Q283" s="122">
        <v>94.1</v>
      </c>
    </row>
    <row r="284" spans="1:17" x14ac:dyDescent="0.2">
      <c r="A284" s="122"/>
      <c r="B284" s="124" t="s">
        <v>157</v>
      </c>
      <c r="C284" s="122">
        <v>161.6</v>
      </c>
      <c r="D284" s="122">
        <v>164.9</v>
      </c>
      <c r="E284" s="122">
        <v>178.7</v>
      </c>
      <c r="F284" s="122">
        <v>104.6</v>
      </c>
      <c r="G284" s="123">
        <v>137.4</v>
      </c>
      <c r="H284" s="122">
        <v>149.6</v>
      </c>
      <c r="I284" s="122">
        <v>141.19999999999999</v>
      </c>
      <c r="J284" s="122">
        <v>142.19999999999999</v>
      </c>
      <c r="K284" s="122">
        <v>113.4</v>
      </c>
      <c r="L284" s="122">
        <v>137.80000000000001</v>
      </c>
      <c r="M284" s="122">
        <v>137.6</v>
      </c>
      <c r="N284" s="122">
        <v>150.4</v>
      </c>
      <c r="O284" s="122">
        <v>133.4</v>
      </c>
      <c r="P284" s="122">
        <v>153.5</v>
      </c>
      <c r="Q284" s="122">
        <v>130</v>
      </c>
    </row>
    <row r="285" spans="1:17" x14ac:dyDescent="0.2">
      <c r="A285" s="122"/>
      <c r="B285" s="121" t="s">
        <v>158</v>
      </c>
      <c r="C285" s="122">
        <v>262.7</v>
      </c>
      <c r="D285" s="122">
        <v>240.5</v>
      </c>
      <c r="E285" s="122">
        <v>196.9</v>
      </c>
      <c r="F285" s="122">
        <v>146.6</v>
      </c>
      <c r="G285" s="123">
        <v>195.4</v>
      </c>
      <c r="H285" s="122">
        <v>182.7</v>
      </c>
      <c r="I285" s="122">
        <v>225.9</v>
      </c>
      <c r="J285" s="122">
        <v>204.1</v>
      </c>
      <c r="K285" s="122">
        <v>157.1</v>
      </c>
      <c r="L285" s="122">
        <v>153.9</v>
      </c>
      <c r="M285" s="122">
        <v>209.2</v>
      </c>
      <c r="N285" s="122">
        <v>234.8</v>
      </c>
      <c r="O285" s="122">
        <v>182.4</v>
      </c>
      <c r="P285" s="122">
        <v>220.6</v>
      </c>
      <c r="Q285" s="122">
        <v>198.6</v>
      </c>
    </row>
    <row r="286" spans="1:17" x14ac:dyDescent="0.2">
      <c r="A286" s="125"/>
      <c r="B286" s="124" t="s">
        <v>159</v>
      </c>
      <c r="C286" s="122">
        <v>347.8</v>
      </c>
      <c r="D286" s="122">
        <v>284.7</v>
      </c>
      <c r="E286" s="122">
        <v>235.9</v>
      </c>
      <c r="F286" s="122">
        <v>191.9</v>
      </c>
      <c r="G286" s="123">
        <v>244.4</v>
      </c>
      <c r="H286" s="122">
        <v>221.7</v>
      </c>
      <c r="I286" s="122">
        <v>247</v>
      </c>
      <c r="J286" s="122">
        <v>256.60000000000002</v>
      </c>
      <c r="K286" s="122">
        <v>182.4</v>
      </c>
      <c r="L286" s="122">
        <v>217.3</v>
      </c>
      <c r="M286" s="122">
        <v>230.7</v>
      </c>
      <c r="N286" s="122">
        <v>288.60000000000002</v>
      </c>
      <c r="O286" s="122">
        <v>244.9</v>
      </c>
      <c r="P286" s="122">
        <v>266.8</v>
      </c>
      <c r="Q286" s="122">
        <v>228.9</v>
      </c>
    </row>
    <row r="287" spans="1:17" x14ac:dyDescent="0.2">
      <c r="A287" s="120">
        <v>2005</v>
      </c>
      <c r="B287" s="121" t="s">
        <v>148</v>
      </c>
      <c r="C287" s="122">
        <v>315.3</v>
      </c>
      <c r="D287" s="122">
        <v>299.7</v>
      </c>
      <c r="E287" s="122">
        <v>236.2</v>
      </c>
      <c r="F287" s="122">
        <v>229.3</v>
      </c>
      <c r="G287" s="123">
        <v>314</v>
      </c>
      <c r="H287" s="122">
        <v>234</v>
      </c>
      <c r="I287" s="122">
        <v>279.5</v>
      </c>
      <c r="J287" s="122">
        <v>277.39999999999998</v>
      </c>
      <c r="K287" s="122">
        <v>209.2</v>
      </c>
      <c r="L287" s="122">
        <v>243.3</v>
      </c>
      <c r="M287" s="122">
        <v>266.5</v>
      </c>
      <c r="N287" s="122">
        <v>291.39999999999998</v>
      </c>
      <c r="O287" s="122">
        <v>282</v>
      </c>
      <c r="P287" s="122">
        <v>305.3</v>
      </c>
      <c r="Q287" s="122">
        <v>254.1</v>
      </c>
    </row>
    <row r="288" spans="1:17" x14ac:dyDescent="0.2">
      <c r="A288" s="122"/>
      <c r="B288" s="124" t="s">
        <v>149</v>
      </c>
      <c r="C288" s="122">
        <v>179.6</v>
      </c>
      <c r="D288" s="122">
        <v>204.2</v>
      </c>
      <c r="E288" s="122">
        <v>203.1</v>
      </c>
      <c r="F288" s="122">
        <v>177.9</v>
      </c>
      <c r="G288" s="123">
        <v>254.9</v>
      </c>
      <c r="H288" s="122">
        <v>176.9</v>
      </c>
      <c r="I288" s="122">
        <v>234.5</v>
      </c>
      <c r="J288" s="122">
        <v>235.8</v>
      </c>
      <c r="K288" s="122">
        <v>172.1</v>
      </c>
      <c r="L288" s="122">
        <v>172.1</v>
      </c>
      <c r="M288" s="122">
        <v>192.4</v>
      </c>
      <c r="N288" s="122">
        <v>193.1</v>
      </c>
      <c r="O288" s="122">
        <v>190.3</v>
      </c>
      <c r="P288" s="122">
        <v>214</v>
      </c>
      <c r="Q288" s="122">
        <v>204</v>
      </c>
    </row>
    <row r="289" spans="1:17" x14ac:dyDescent="0.2">
      <c r="A289" s="122"/>
      <c r="B289" s="121" t="s">
        <v>150</v>
      </c>
      <c r="C289" s="122">
        <v>160.6</v>
      </c>
      <c r="D289" s="122">
        <v>192.8</v>
      </c>
      <c r="E289" s="122">
        <v>184.2</v>
      </c>
      <c r="F289" s="122">
        <v>141.5</v>
      </c>
      <c r="G289" s="123">
        <v>198</v>
      </c>
      <c r="H289" s="122">
        <v>150.6</v>
      </c>
      <c r="I289" s="122">
        <v>200</v>
      </c>
      <c r="J289" s="122">
        <v>188.4</v>
      </c>
      <c r="K289" s="122">
        <v>125.5</v>
      </c>
      <c r="L289" s="122">
        <v>141.19999999999999</v>
      </c>
      <c r="M289" s="122">
        <v>146</v>
      </c>
      <c r="N289" s="122">
        <v>157.30000000000001</v>
      </c>
      <c r="O289" s="122">
        <v>161.9</v>
      </c>
      <c r="P289" s="122">
        <v>142.80000000000001</v>
      </c>
      <c r="Q289" s="122">
        <v>175.8</v>
      </c>
    </row>
    <row r="290" spans="1:17" x14ac:dyDescent="0.2">
      <c r="A290" s="122"/>
      <c r="B290" s="124" t="s">
        <v>151</v>
      </c>
      <c r="C290" s="122">
        <v>89.9</v>
      </c>
      <c r="D290" s="122">
        <v>106.8</v>
      </c>
      <c r="E290" s="122">
        <v>92.1</v>
      </c>
      <c r="F290" s="122">
        <v>86.1</v>
      </c>
      <c r="G290" s="123">
        <v>113.8</v>
      </c>
      <c r="H290" s="122">
        <v>91.4</v>
      </c>
      <c r="I290" s="122">
        <v>95.8</v>
      </c>
      <c r="J290" s="122">
        <v>99.2</v>
      </c>
      <c r="K290" s="122">
        <v>87.7</v>
      </c>
      <c r="L290" s="122">
        <v>96.2</v>
      </c>
      <c r="M290" s="122">
        <v>82.2</v>
      </c>
      <c r="N290" s="122">
        <v>104.1</v>
      </c>
      <c r="O290" s="122">
        <v>95.2</v>
      </c>
      <c r="P290" s="122">
        <v>116.5</v>
      </c>
      <c r="Q290" s="122">
        <v>94.2</v>
      </c>
    </row>
    <row r="291" spans="1:17" x14ac:dyDescent="0.2">
      <c r="A291" s="122"/>
      <c r="B291" s="121" t="s">
        <v>152</v>
      </c>
      <c r="C291" s="122">
        <v>78</v>
      </c>
      <c r="D291" s="122">
        <v>90</v>
      </c>
      <c r="E291" s="122">
        <v>60.7</v>
      </c>
      <c r="F291" s="122">
        <v>63.9</v>
      </c>
      <c r="G291" s="123">
        <v>77.400000000000006</v>
      </c>
      <c r="H291" s="122">
        <v>73.2</v>
      </c>
      <c r="I291" s="122">
        <v>81.8</v>
      </c>
      <c r="J291" s="122">
        <v>116.4</v>
      </c>
      <c r="K291" s="122">
        <v>74.900000000000006</v>
      </c>
      <c r="L291" s="122">
        <v>81.599999999999994</v>
      </c>
      <c r="M291" s="122">
        <v>76.400000000000006</v>
      </c>
      <c r="N291" s="122">
        <v>88.5</v>
      </c>
      <c r="O291" s="122">
        <v>76.099999999999994</v>
      </c>
      <c r="P291" s="122">
        <v>71.7</v>
      </c>
      <c r="Q291" s="122">
        <v>61.5</v>
      </c>
    </row>
    <row r="292" spans="1:17" x14ac:dyDescent="0.2">
      <c r="A292" s="122"/>
      <c r="B292" s="124" t="s">
        <v>153</v>
      </c>
      <c r="C292" s="122">
        <v>66.900000000000006</v>
      </c>
      <c r="D292" s="122">
        <v>69.3</v>
      </c>
      <c r="E292" s="122">
        <v>67.3</v>
      </c>
      <c r="F292" s="122">
        <v>38.700000000000003</v>
      </c>
      <c r="G292" s="123">
        <v>50.2</v>
      </c>
      <c r="H292" s="122">
        <v>58.3</v>
      </c>
      <c r="I292" s="122">
        <v>54.9</v>
      </c>
      <c r="J292" s="122">
        <v>50.6</v>
      </c>
      <c r="K292" s="122">
        <v>47</v>
      </c>
      <c r="L292" s="122">
        <v>47.2</v>
      </c>
      <c r="M292" s="122">
        <v>48</v>
      </c>
      <c r="N292" s="122">
        <v>60.8</v>
      </c>
      <c r="O292" s="122">
        <v>52.5</v>
      </c>
      <c r="P292" s="122">
        <v>41.7</v>
      </c>
      <c r="Q292" s="122">
        <v>43.3</v>
      </c>
    </row>
    <row r="293" spans="1:17" x14ac:dyDescent="0.2">
      <c r="A293" s="122"/>
      <c r="B293" s="121" t="s">
        <v>154</v>
      </c>
      <c r="C293" s="122">
        <v>64.599999999999994</v>
      </c>
      <c r="D293" s="122">
        <v>77.900000000000006</v>
      </c>
      <c r="E293" s="122">
        <v>75.2</v>
      </c>
      <c r="F293" s="122">
        <v>47.4</v>
      </c>
      <c r="G293" s="123">
        <v>51.2</v>
      </c>
      <c r="H293" s="122">
        <v>60.4</v>
      </c>
      <c r="I293" s="122">
        <v>65.8</v>
      </c>
      <c r="J293" s="122">
        <v>64.7</v>
      </c>
      <c r="K293" s="122">
        <v>49.6</v>
      </c>
      <c r="L293" s="122">
        <v>66.3</v>
      </c>
      <c r="M293" s="122">
        <v>66</v>
      </c>
      <c r="N293" s="122">
        <v>67.099999999999994</v>
      </c>
      <c r="O293" s="122">
        <v>65.2</v>
      </c>
      <c r="P293" s="122">
        <v>59</v>
      </c>
      <c r="Q293" s="122">
        <v>60.3</v>
      </c>
    </row>
    <row r="294" spans="1:17" x14ac:dyDescent="0.2">
      <c r="A294" s="122"/>
      <c r="B294" s="124" t="s">
        <v>155</v>
      </c>
      <c r="C294" s="122">
        <v>76.599999999999994</v>
      </c>
      <c r="D294" s="122">
        <v>84.1</v>
      </c>
      <c r="E294" s="122">
        <v>84.1</v>
      </c>
      <c r="F294" s="122">
        <v>59.4</v>
      </c>
      <c r="G294" s="123">
        <v>79.3</v>
      </c>
      <c r="H294" s="122">
        <v>71.099999999999994</v>
      </c>
      <c r="I294" s="122">
        <v>82.7</v>
      </c>
      <c r="J294" s="122">
        <v>75.900000000000006</v>
      </c>
      <c r="K294" s="122">
        <v>54.1</v>
      </c>
      <c r="L294" s="122">
        <v>63</v>
      </c>
      <c r="M294" s="122">
        <v>66.900000000000006</v>
      </c>
      <c r="N294" s="122">
        <v>75.5</v>
      </c>
      <c r="O294" s="122">
        <v>66.400000000000006</v>
      </c>
      <c r="P294" s="122">
        <v>84.5</v>
      </c>
      <c r="Q294" s="122">
        <v>65.2</v>
      </c>
    </row>
    <row r="295" spans="1:17" x14ac:dyDescent="0.2">
      <c r="A295" s="122"/>
      <c r="B295" s="121" t="s">
        <v>156</v>
      </c>
      <c r="C295" s="122">
        <v>131.4</v>
      </c>
      <c r="D295" s="122">
        <v>138.19999999999999</v>
      </c>
      <c r="E295" s="122">
        <v>130</v>
      </c>
      <c r="F295" s="122">
        <v>94.8</v>
      </c>
      <c r="G295" s="123">
        <v>119.1</v>
      </c>
      <c r="H295" s="122">
        <v>111.8</v>
      </c>
      <c r="I295" s="122">
        <v>129.30000000000001</v>
      </c>
      <c r="J295" s="122">
        <v>120.5</v>
      </c>
      <c r="K295" s="122">
        <v>105</v>
      </c>
      <c r="L295" s="122">
        <v>98.6</v>
      </c>
      <c r="M295" s="122">
        <v>105.8</v>
      </c>
      <c r="N295" s="122">
        <v>120.1</v>
      </c>
      <c r="O295" s="122">
        <v>113.1</v>
      </c>
      <c r="P295" s="122">
        <v>102.4</v>
      </c>
      <c r="Q295" s="122">
        <v>111.7</v>
      </c>
    </row>
    <row r="296" spans="1:17" x14ac:dyDescent="0.2">
      <c r="A296" s="122"/>
      <c r="B296" s="124" t="s">
        <v>157</v>
      </c>
      <c r="C296" s="122">
        <v>150.30000000000001</v>
      </c>
      <c r="D296" s="122">
        <v>170.3</v>
      </c>
      <c r="E296" s="122">
        <v>172</v>
      </c>
      <c r="F296" s="122">
        <v>132.19999999999999</v>
      </c>
      <c r="G296" s="123">
        <v>168.6</v>
      </c>
      <c r="H296" s="122">
        <v>146</v>
      </c>
      <c r="I296" s="122">
        <v>181.3</v>
      </c>
      <c r="J296" s="122">
        <v>161.80000000000001</v>
      </c>
      <c r="K296" s="122">
        <v>131.30000000000001</v>
      </c>
      <c r="L296" s="122">
        <v>133.1</v>
      </c>
      <c r="M296" s="122">
        <v>150.4</v>
      </c>
      <c r="N296" s="122">
        <v>172</v>
      </c>
      <c r="O296" s="122">
        <v>137</v>
      </c>
      <c r="P296" s="122">
        <v>160.6</v>
      </c>
      <c r="Q296" s="122">
        <v>162.69999999999999</v>
      </c>
    </row>
    <row r="297" spans="1:17" x14ac:dyDescent="0.2">
      <c r="A297" s="122"/>
      <c r="B297" s="121" t="s">
        <v>158</v>
      </c>
      <c r="C297" s="122">
        <v>200.6</v>
      </c>
      <c r="D297" s="122">
        <v>238.2</v>
      </c>
      <c r="E297" s="122">
        <v>164.7</v>
      </c>
      <c r="F297" s="122">
        <v>154.4</v>
      </c>
      <c r="G297" s="123">
        <v>188.6</v>
      </c>
      <c r="H297" s="122">
        <v>174</v>
      </c>
      <c r="I297" s="122">
        <v>186.3</v>
      </c>
      <c r="J297" s="122">
        <v>185</v>
      </c>
      <c r="K297" s="122">
        <v>171.1</v>
      </c>
      <c r="L297" s="122">
        <v>170.9</v>
      </c>
      <c r="M297" s="122">
        <v>177.6</v>
      </c>
      <c r="N297" s="122">
        <v>189.3</v>
      </c>
      <c r="O297" s="122">
        <v>190.9</v>
      </c>
      <c r="P297" s="122">
        <v>186.6</v>
      </c>
      <c r="Q297" s="122">
        <v>193.5</v>
      </c>
    </row>
    <row r="298" spans="1:17" x14ac:dyDescent="0.2">
      <c r="A298" s="125"/>
      <c r="B298" s="124" t="s">
        <v>159</v>
      </c>
      <c r="C298" s="122">
        <v>242.7</v>
      </c>
      <c r="D298" s="122">
        <v>255</v>
      </c>
      <c r="E298" s="122">
        <v>241.7</v>
      </c>
      <c r="F298" s="122">
        <v>194.4</v>
      </c>
      <c r="G298" s="123">
        <v>242</v>
      </c>
      <c r="H298" s="122">
        <v>214.7</v>
      </c>
      <c r="I298" s="122">
        <v>243.3</v>
      </c>
      <c r="J298" s="122">
        <v>268.2</v>
      </c>
      <c r="K298" s="122">
        <v>197.9</v>
      </c>
      <c r="L298" s="122">
        <v>212.9</v>
      </c>
      <c r="M298" s="122">
        <v>222.7</v>
      </c>
      <c r="N298" s="122">
        <v>298.60000000000002</v>
      </c>
      <c r="O298" s="122">
        <v>227.7</v>
      </c>
      <c r="P298" s="122">
        <v>234.9</v>
      </c>
      <c r="Q298" s="122">
        <v>233</v>
      </c>
    </row>
    <row r="299" spans="1:17" x14ac:dyDescent="0.2">
      <c r="A299" s="120">
        <v>2006</v>
      </c>
      <c r="B299" s="121" t="s">
        <v>148</v>
      </c>
      <c r="C299" s="122">
        <v>229.7</v>
      </c>
      <c r="D299" s="122">
        <v>272.89999999999998</v>
      </c>
      <c r="E299" s="122">
        <v>238</v>
      </c>
      <c r="F299" s="122">
        <v>232.7</v>
      </c>
      <c r="G299" s="123">
        <v>243.6</v>
      </c>
      <c r="H299" s="122">
        <v>211.6</v>
      </c>
      <c r="I299" s="122">
        <v>288.3</v>
      </c>
      <c r="J299" s="122">
        <v>283.2</v>
      </c>
      <c r="K299" s="122">
        <v>211.4</v>
      </c>
      <c r="L299" s="122">
        <v>220.5</v>
      </c>
      <c r="M299" s="122">
        <v>232.3</v>
      </c>
      <c r="N299" s="123">
        <v>232.6</v>
      </c>
      <c r="O299" s="122">
        <v>239.2</v>
      </c>
      <c r="P299" s="122">
        <v>276.89999999999998</v>
      </c>
      <c r="Q299" s="122">
        <v>251.9</v>
      </c>
    </row>
    <row r="300" spans="1:17" x14ac:dyDescent="0.2">
      <c r="A300" s="122"/>
      <c r="B300" s="124" t="s">
        <v>149</v>
      </c>
      <c r="C300" s="122">
        <v>190.3</v>
      </c>
      <c r="D300" s="122">
        <v>234.4</v>
      </c>
      <c r="E300" s="122">
        <v>194</v>
      </c>
      <c r="F300" s="122">
        <v>182.9</v>
      </c>
      <c r="G300" s="123">
        <v>220.2</v>
      </c>
      <c r="H300" s="122">
        <v>201.1</v>
      </c>
      <c r="I300" s="122">
        <v>245.2</v>
      </c>
      <c r="J300" s="122">
        <v>210</v>
      </c>
      <c r="K300" s="122">
        <v>166.4</v>
      </c>
      <c r="L300" s="122">
        <v>179.1</v>
      </c>
      <c r="M300" s="122">
        <v>220.9</v>
      </c>
      <c r="N300" s="122">
        <v>185.7</v>
      </c>
      <c r="O300" s="122">
        <v>204.5</v>
      </c>
      <c r="P300" s="122">
        <v>111.6</v>
      </c>
      <c r="Q300" s="122">
        <v>209.2</v>
      </c>
    </row>
    <row r="301" spans="1:17" x14ac:dyDescent="0.2">
      <c r="A301" s="122"/>
      <c r="B301" s="121" t="s">
        <v>150</v>
      </c>
      <c r="C301" s="122">
        <v>181.7</v>
      </c>
      <c r="D301" s="122">
        <v>217.9</v>
      </c>
      <c r="E301" s="122">
        <v>222.4</v>
      </c>
      <c r="F301" s="122">
        <v>140.69999999999999</v>
      </c>
      <c r="G301" s="123">
        <v>180.9</v>
      </c>
      <c r="H301" s="122">
        <v>174.2</v>
      </c>
      <c r="I301" s="122">
        <v>180.5</v>
      </c>
      <c r="J301" s="122">
        <v>162.69999999999999</v>
      </c>
      <c r="K301" s="122">
        <v>142.30000000000001</v>
      </c>
      <c r="L301" s="122">
        <v>144.30000000000001</v>
      </c>
      <c r="M301" s="122">
        <v>198.5</v>
      </c>
      <c r="N301" s="122">
        <v>175.5</v>
      </c>
      <c r="O301" s="122">
        <v>157.4</v>
      </c>
      <c r="P301" s="122">
        <v>126.5</v>
      </c>
      <c r="Q301" s="122">
        <v>169.6</v>
      </c>
    </row>
    <row r="302" spans="1:17" x14ac:dyDescent="0.2">
      <c r="A302" s="122"/>
      <c r="B302" s="124" t="s">
        <v>151</v>
      </c>
      <c r="C302" s="122">
        <v>99.2</v>
      </c>
      <c r="D302" s="122">
        <v>122.8</v>
      </c>
      <c r="E302" s="122">
        <v>122.4</v>
      </c>
      <c r="F302" s="122">
        <v>83.5</v>
      </c>
      <c r="G302" s="123">
        <v>108.8</v>
      </c>
      <c r="H302" s="122">
        <v>93.5</v>
      </c>
      <c r="I302" s="122">
        <v>112.8</v>
      </c>
      <c r="J302" s="122">
        <v>107.6</v>
      </c>
      <c r="K302" s="122">
        <v>77.5</v>
      </c>
      <c r="L302" s="122">
        <v>100</v>
      </c>
      <c r="M302" s="122">
        <v>84.9</v>
      </c>
      <c r="N302" s="122">
        <v>94.1</v>
      </c>
      <c r="O302" s="122">
        <v>102.2</v>
      </c>
      <c r="P302" s="122">
        <v>86</v>
      </c>
      <c r="Q302" s="122">
        <v>117.5</v>
      </c>
    </row>
    <row r="303" spans="1:17" x14ac:dyDescent="0.2">
      <c r="A303" s="122"/>
      <c r="B303" s="121" t="s">
        <v>152</v>
      </c>
      <c r="C303" s="122">
        <v>56.4</v>
      </c>
      <c r="D303" s="122">
        <v>77.8</v>
      </c>
      <c r="E303" s="122">
        <v>74</v>
      </c>
      <c r="F303" s="122">
        <v>64.8</v>
      </c>
      <c r="G303" s="123">
        <v>77</v>
      </c>
      <c r="H303" s="122">
        <v>60</v>
      </c>
      <c r="I303" s="122">
        <v>86.3</v>
      </c>
      <c r="J303" s="122">
        <v>65.099999999999994</v>
      </c>
      <c r="K303" s="122">
        <v>73.099999999999994</v>
      </c>
      <c r="L303" s="122">
        <v>69</v>
      </c>
      <c r="M303" s="122">
        <v>63.6</v>
      </c>
      <c r="N303" s="122">
        <v>70.400000000000006</v>
      </c>
      <c r="O303" s="122">
        <v>64.8</v>
      </c>
      <c r="P303" s="122">
        <v>62.9</v>
      </c>
      <c r="Q303" s="122">
        <v>70.400000000000006</v>
      </c>
    </row>
    <row r="304" spans="1:17" x14ac:dyDescent="0.2">
      <c r="A304" s="122"/>
      <c r="B304" s="124" t="s">
        <v>153</v>
      </c>
      <c r="C304" s="122">
        <v>59.1</v>
      </c>
      <c r="D304" s="122">
        <v>93.1</v>
      </c>
      <c r="E304" s="122">
        <v>56.7</v>
      </c>
      <c r="F304" s="122">
        <v>69</v>
      </c>
      <c r="G304" s="123">
        <v>88.8</v>
      </c>
      <c r="H304" s="122">
        <v>58.6</v>
      </c>
      <c r="I304" s="122">
        <v>89.1</v>
      </c>
      <c r="J304" s="122">
        <v>103.1</v>
      </c>
      <c r="K304" s="122">
        <v>62.9</v>
      </c>
      <c r="L304" s="122">
        <v>67</v>
      </c>
      <c r="M304" s="122">
        <v>68.099999999999994</v>
      </c>
      <c r="N304" s="122">
        <v>73.599999999999994</v>
      </c>
      <c r="O304" s="122">
        <v>62.9</v>
      </c>
      <c r="P304" s="122">
        <v>49.7</v>
      </c>
      <c r="Q304" s="122">
        <v>76.7</v>
      </c>
    </row>
    <row r="305" spans="1:17" x14ac:dyDescent="0.2">
      <c r="A305" s="122"/>
      <c r="B305" s="121" t="s">
        <v>154</v>
      </c>
      <c r="C305" s="122">
        <v>67</v>
      </c>
      <c r="D305" s="122">
        <v>77.099999999999994</v>
      </c>
      <c r="E305" s="122">
        <v>89.8</v>
      </c>
      <c r="F305" s="122">
        <v>41.2</v>
      </c>
      <c r="G305" s="123">
        <v>71.3</v>
      </c>
      <c r="H305" s="122">
        <v>60.2</v>
      </c>
      <c r="I305" s="122">
        <v>72</v>
      </c>
      <c r="J305" s="122">
        <v>63.4</v>
      </c>
      <c r="K305" s="122">
        <v>43.9</v>
      </c>
      <c r="L305" s="122">
        <v>62.7</v>
      </c>
      <c r="M305" s="122">
        <v>62.3</v>
      </c>
      <c r="N305" s="122">
        <v>74.5</v>
      </c>
      <c r="O305" s="122">
        <v>63.4</v>
      </c>
      <c r="P305" s="122">
        <v>45.9</v>
      </c>
      <c r="Q305" s="122">
        <v>62.9</v>
      </c>
    </row>
    <row r="306" spans="1:17" x14ac:dyDescent="0.2">
      <c r="A306" s="122"/>
      <c r="B306" s="124" t="s">
        <v>155</v>
      </c>
      <c r="C306" s="122">
        <v>88.6</v>
      </c>
      <c r="D306" s="122">
        <v>96.7</v>
      </c>
      <c r="E306" s="122">
        <v>111.8</v>
      </c>
      <c r="F306" s="122">
        <v>53.4</v>
      </c>
      <c r="G306" s="123">
        <v>82.1</v>
      </c>
      <c r="H306" s="122">
        <v>93.9</v>
      </c>
      <c r="I306" s="122">
        <v>84.7</v>
      </c>
      <c r="J306" s="122">
        <v>82.2</v>
      </c>
      <c r="K306" s="122">
        <v>49.9</v>
      </c>
      <c r="L306" s="122">
        <v>62.1</v>
      </c>
      <c r="M306" s="122">
        <v>69.099999999999994</v>
      </c>
      <c r="N306" s="122">
        <v>89.6</v>
      </c>
      <c r="O306" s="122">
        <v>74.7</v>
      </c>
      <c r="P306" s="122">
        <v>97</v>
      </c>
      <c r="Q306" s="122">
        <v>76.7</v>
      </c>
    </row>
    <row r="307" spans="1:17" x14ac:dyDescent="0.2">
      <c r="A307" s="122"/>
      <c r="B307" s="121" t="s">
        <v>156</v>
      </c>
      <c r="C307" s="122">
        <v>116.5</v>
      </c>
      <c r="D307" s="122">
        <v>135.6</v>
      </c>
      <c r="E307" s="122">
        <v>124.6</v>
      </c>
      <c r="F307" s="122">
        <v>95</v>
      </c>
      <c r="G307" s="123">
        <v>116.7</v>
      </c>
      <c r="H307" s="122">
        <v>112.9</v>
      </c>
      <c r="I307" s="122">
        <v>139.4</v>
      </c>
      <c r="J307" s="122">
        <v>121.9</v>
      </c>
      <c r="K307" s="122">
        <v>88.5</v>
      </c>
      <c r="L307" s="122">
        <v>101.8</v>
      </c>
      <c r="M307" s="122">
        <v>115.9</v>
      </c>
      <c r="N307" s="122">
        <v>119.6</v>
      </c>
      <c r="O307" s="122">
        <v>108.9</v>
      </c>
      <c r="P307" s="122">
        <v>104.8</v>
      </c>
      <c r="Q307" s="122">
        <v>110.1</v>
      </c>
    </row>
    <row r="308" spans="1:17" x14ac:dyDescent="0.2">
      <c r="A308" s="122"/>
      <c r="B308" s="124" t="s">
        <v>157</v>
      </c>
      <c r="C308" s="122">
        <v>155.6</v>
      </c>
      <c r="D308" s="122">
        <v>166.3</v>
      </c>
      <c r="E308" s="122">
        <v>213.3</v>
      </c>
      <c r="F308" s="122">
        <v>112.9</v>
      </c>
      <c r="G308" s="123">
        <v>162</v>
      </c>
      <c r="H308" s="122">
        <v>157.9</v>
      </c>
      <c r="I308" s="122">
        <v>168.5</v>
      </c>
      <c r="J308" s="122">
        <v>174.6</v>
      </c>
      <c r="K308" s="122">
        <v>117.7</v>
      </c>
      <c r="L308" s="122">
        <v>148.1</v>
      </c>
      <c r="M308" s="122">
        <v>160.80000000000001</v>
      </c>
      <c r="N308" s="122">
        <v>161.69999999999999</v>
      </c>
      <c r="O308" s="122">
        <v>155.30000000000001</v>
      </c>
      <c r="P308" s="122">
        <v>125.6</v>
      </c>
      <c r="Q308" s="122">
        <v>160.1</v>
      </c>
    </row>
    <row r="309" spans="1:17" x14ac:dyDescent="0.2">
      <c r="A309" s="122"/>
      <c r="B309" s="121" t="s">
        <v>158</v>
      </c>
      <c r="C309" s="122">
        <v>197.3</v>
      </c>
      <c r="D309" s="122">
        <v>197.4</v>
      </c>
      <c r="E309" s="122">
        <v>214.2</v>
      </c>
      <c r="F309" s="122">
        <v>157.1</v>
      </c>
      <c r="G309" s="123">
        <v>193.1</v>
      </c>
      <c r="H309" s="122">
        <v>172.5</v>
      </c>
      <c r="I309" s="122">
        <v>192.5</v>
      </c>
      <c r="J309" s="122">
        <v>213.1</v>
      </c>
      <c r="K309" s="122">
        <v>159.19999999999999</v>
      </c>
      <c r="L309" s="122">
        <v>166.4</v>
      </c>
      <c r="M309" s="122">
        <v>166.4</v>
      </c>
      <c r="N309" s="122">
        <v>173.7</v>
      </c>
      <c r="O309" s="122">
        <v>174.3</v>
      </c>
      <c r="P309" s="122">
        <v>183.2</v>
      </c>
      <c r="Q309" s="122">
        <v>173.3</v>
      </c>
    </row>
    <row r="310" spans="1:17" x14ac:dyDescent="0.2">
      <c r="A310" s="125"/>
      <c r="B310" s="124" t="s">
        <v>159</v>
      </c>
      <c r="C310" s="122">
        <v>251.4</v>
      </c>
      <c r="D310" s="122">
        <v>229.5</v>
      </c>
      <c r="E310" s="122">
        <v>256.5</v>
      </c>
      <c r="F310" s="122">
        <v>200.1</v>
      </c>
      <c r="G310" s="123">
        <v>215.2</v>
      </c>
      <c r="H310" s="122">
        <v>186.8</v>
      </c>
      <c r="I310" s="122">
        <v>217.4</v>
      </c>
      <c r="J310" s="122">
        <v>253.5</v>
      </c>
      <c r="K310" s="122">
        <v>196.1</v>
      </c>
      <c r="L310" s="122">
        <v>164</v>
      </c>
      <c r="M310" s="122">
        <v>219.2</v>
      </c>
      <c r="N310" s="122">
        <v>241.2</v>
      </c>
      <c r="O310" s="122">
        <v>194.9</v>
      </c>
      <c r="P310" s="122">
        <v>209.1</v>
      </c>
      <c r="Q310" s="122">
        <v>194.2</v>
      </c>
    </row>
    <row r="311" spans="1:17" x14ac:dyDescent="0.2">
      <c r="A311" s="120">
        <v>2007</v>
      </c>
      <c r="B311" s="121" t="s">
        <v>148</v>
      </c>
      <c r="C311" s="122">
        <v>221.8</v>
      </c>
      <c r="D311" s="122">
        <v>248.9</v>
      </c>
      <c r="E311" s="122">
        <v>278.5</v>
      </c>
      <c r="F311" s="122">
        <v>224.7</v>
      </c>
      <c r="G311" s="123">
        <v>218</v>
      </c>
      <c r="H311" s="122">
        <v>193.9</v>
      </c>
      <c r="I311" s="122">
        <v>240.2</v>
      </c>
      <c r="J311" s="122">
        <v>259</v>
      </c>
      <c r="K311" s="122">
        <v>206.5</v>
      </c>
      <c r="L311" s="122">
        <v>209.9</v>
      </c>
      <c r="M311" s="122">
        <v>194.2</v>
      </c>
      <c r="N311" s="122">
        <v>202</v>
      </c>
      <c r="O311" s="122">
        <v>212</v>
      </c>
      <c r="P311" s="122">
        <v>238.9</v>
      </c>
      <c r="Q311" s="122">
        <v>233.5</v>
      </c>
    </row>
    <row r="312" spans="1:17" x14ac:dyDescent="0.2">
      <c r="A312" s="122"/>
      <c r="B312" s="124" t="s">
        <v>149</v>
      </c>
      <c r="C312" s="122">
        <v>182.7</v>
      </c>
      <c r="D312" s="122">
        <v>211.6</v>
      </c>
      <c r="E312" s="122">
        <v>280.60000000000002</v>
      </c>
      <c r="F312" s="122">
        <v>147.5</v>
      </c>
      <c r="G312" s="123">
        <v>191.1</v>
      </c>
      <c r="H312" s="122">
        <v>143.6</v>
      </c>
      <c r="I312" s="122">
        <v>202.6</v>
      </c>
      <c r="J312" s="122">
        <v>208</v>
      </c>
      <c r="K312" s="122">
        <v>159.69999999999999</v>
      </c>
      <c r="L312" s="122">
        <v>128.19999999999999</v>
      </c>
      <c r="M312" s="122">
        <v>174</v>
      </c>
      <c r="N312" s="122">
        <v>173.5</v>
      </c>
      <c r="O312" s="122">
        <v>180.9</v>
      </c>
      <c r="P312" s="122">
        <v>185.7</v>
      </c>
      <c r="Q312" s="122">
        <v>182</v>
      </c>
    </row>
    <row r="313" spans="1:17" x14ac:dyDescent="0.2">
      <c r="A313" s="122"/>
      <c r="B313" s="121" t="s">
        <v>150</v>
      </c>
      <c r="C313" s="122">
        <v>221.9</v>
      </c>
      <c r="D313" s="122">
        <v>236.9</v>
      </c>
      <c r="E313" s="122">
        <v>174.7</v>
      </c>
      <c r="F313" s="122">
        <v>139.69999999999999</v>
      </c>
      <c r="G313" s="123">
        <v>167.6</v>
      </c>
      <c r="H313" s="122">
        <v>163.19999999999999</v>
      </c>
      <c r="I313" s="122">
        <v>200.5</v>
      </c>
      <c r="J313" s="122">
        <v>201.4</v>
      </c>
      <c r="K313" s="122">
        <v>129.19999999999999</v>
      </c>
      <c r="L313" s="122">
        <v>128.1</v>
      </c>
      <c r="M313" s="122">
        <v>188.4</v>
      </c>
      <c r="N313" s="122">
        <v>190.9</v>
      </c>
      <c r="O313" s="122">
        <v>150.6</v>
      </c>
      <c r="P313" s="122">
        <v>168.9</v>
      </c>
      <c r="Q313" s="122">
        <v>170.2</v>
      </c>
    </row>
    <row r="314" spans="1:17" x14ac:dyDescent="0.2">
      <c r="A314" s="122"/>
      <c r="B314" s="124" t="s">
        <v>151</v>
      </c>
      <c r="C314" s="122">
        <v>125</v>
      </c>
      <c r="D314" s="122">
        <v>143.69999999999999</v>
      </c>
      <c r="E314" s="122">
        <v>85.7</v>
      </c>
      <c r="F314" s="122">
        <v>94.5</v>
      </c>
      <c r="G314" s="123">
        <v>123</v>
      </c>
      <c r="H314" s="122">
        <v>117.7</v>
      </c>
      <c r="I314" s="122">
        <v>120.5</v>
      </c>
      <c r="J314" s="122">
        <v>105.6</v>
      </c>
      <c r="K314" s="122">
        <v>86.6</v>
      </c>
      <c r="L314" s="122">
        <v>96.6</v>
      </c>
      <c r="M314" s="122">
        <v>101.5</v>
      </c>
      <c r="N314" s="122">
        <v>117.2</v>
      </c>
      <c r="O314" s="122">
        <v>114.6</v>
      </c>
      <c r="P314" s="122">
        <v>163.80000000000001</v>
      </c>
      <c r="Q314" s="122">
        <v>97.8</v>
      </c>
    </row>
    <row r="315" spans="1:17" x14ac:dyDescent="0.2">
      <c r="A315" s="122"/>
      <c r="B315" s="121" t="s">
        <v>152</v>
      </c>
      <c r="C315" s="122">
        <v>73.7</v>
      </c>
      <c r="D315" s="122">
        <v>110</v>
      </c>
      <c r="E315" s="122">
        <v>82.1</v>
      </c>
      <c r="F315" s="122">
        <v>53.1</v>
      </c>
      <c r="G315" s="123">
        <v>62.7</v>
      </c>
      <c r="H315" s="122">
        <v>62.5</v>
      </c>
      <c r="I315" s="122">
        <v>69.2</v>
      </c>
      <c r="J315" s="122">
        <v>60.3</v>
      </c>
      <c r="K315" s="122">
        <v>52.2</v>
      </c>
      <c r="L315" s="122">
        <v>53.7</v>
      </c>
      <c r="M315" s="122">
        <v>56.7</v>
      </c>
      <c r="N315" s="122">
        <v>66.900000000000006</v>
      </c>
      <c r="O315" s="122">
        <v>61.7</v>
      </c>
      <c r="P315" s="122">
        <v>75.2</v>
      </c>
      <c r="Q315" s="122">
        <v>60.4</v>
      </c>
    </row>
    <row r="316" spans="1:17" x14ac:dyDescent="0.2">
      <c r="A316" s="122"/>
      <c r="B316" s="124" t="s">
        <v>153</v>
      </c>
      <c r="C316" s="122">
        <v>56.4</v>
      </c>
      <c r="D316" s="122">
        <v>58.4</v>
      </c>
      <c r="E316" s="122">
        <v>44.6</v>
      </c>
      <c r="F316" s="122">
        <v>39.9</v>
      </c>
      <c r="G316" s="123">
        <v>53.7</v>
      </c>
      <c r="H316" s="122">
        <v>46.2</v>
      </c>
      <c r="I316" s="122">
        <v>47.8</v>
      </c>
      <c r="J316" s="122">
        <v>41.6</v>
      </c>
      <c r="K316" s="122">
        <v>36.299999999999997</v>
      </c>
      <c r="L316" s="122">
        <v>42.7</v>
      </c>
      <c r="M316" s="122">
        <v>44.4</v>
      </c>
      <c r="N316" s="122">
        <v>47.2</v>
      </c>
      <c r="O316" s="122">
        <v>46.3</v>
      </c>
      <c r="P316" s="122">
        <v>39.9</v>
      </c>
      <c r="Q316" s="122">
        <v>43.6</v>
      </c>
    </row>
    <row r="317" spans="1:17" x14ac:dyDescent="0.2">
      <c r="A317" s="122"/>
      <c r="B317" s="121" t="s">
        <v>154</v>
      </c>
      <c r="C317" s="122">
        <v>92.2</v>
      </c>
      <c r="D317" s="122">
        <v>92.7</v>
      </c>
      <c r="E317" s="122">
        <v>70.3</v>
      </c>
      <c r="F317" s="122">
        <v>51.1</v>
      </c>
      <c r="G317" s="123">
        <v>78.400000000000006</v>
      </c>
      <c r="H317" s="122">
        <v>77.7</v>
      </c>
      <c r="I317" s="122">
        <v>82.3</v>
      </c>
      <c r="J317" s="122">
        <v>87.6</v>
      </c>
      <c r="K317" s="122">
        <v>52.5</v>
      </c>
      <c r="L317" s="122">
        <v>67.599999999999994</v>
      </c>
      <c r="M317" s="122">
        <v>68</v>
      </c>
      <c r="N317" s="122">
        <v>95</v>
      </c>
      <c r="O317" s="122">
        <v>71.5</v>
      </c>
      <c r="P317" s="122">
        <v>50</v>
      </c>
      <c r="Q317" s="122">
        <v>70</v>
      </c>
    </row>
    <row r="318" spans="1:17" x14ac:dyDescent="0.2">
      <c r="A318" s="122"/>
      <c r="B318" s="124" t="s">
        <v>155</v>
      </c>
      <c r="C318" s="122">
        <v>118.1</v>
      </c>
      <c r="D318" s="122">
        <v>111.6</v>
      </c>
      <c r="E318" s="122">
        <v>119.6</v>
      </c>
      <c r="F318" s="122">
        <v>63.1</v>
      </c>
      <c r="G318" s="123">
        <v>104.3</v>
      </c>
      <c r="H318" s="122">
        <v>94.2</v>
      </c>
      <c r="I318" s="122">
        <v>110</v>
      </c>
      <c r="J318" s="122">
        <v>94.1</v>
      </c>
      <c r="K318" s="122">
        <v>77</v>
      </c>
      <c r="L318" s="122">
        <v>80.5</v>
      </c>
      <c r="M318" s="122">
        <v>80.8</v>
      </c>
      <c r="N318" s="122">
        <v>111.3</v>
      </c>
      <c r="O318" s="122">
        <v>84.9</v>
      </c>
      <c r="P318" s="122">
        <v>73</v>
      </c>
      <c r="Q318" s="122">
        <v>95.5</v>
      </c>
    </row>
    <row r="319" spans="1:17" x14ac:dyDescent="0.2">
      <c r="A319" s="122"/>
      <c r="B319" s="121" t="s">
        <v>156</v>
      </c>
      <c r="C319" s="122">
        <v>112</v>
      </c>
      <c r="D319" s="122">
        <v>127.7</v>
      </c>
      <c r="E319" s="122">
        <v>132.19999999999999</v>
      </c>
      <c r="F319" s="122">
        <v>95.1</v>
      </c>
      <c r="G319" s="123">
        <v>132.80000000000001</v>
      </c>
      <c r="H319" s="122">
        <v>103.1</v>
      </c>
      <c r="I319" s="122">
        <v>134.30000000000001</v>
      </c>
      <c r="J319" s="122">
        <v>122.3</v>
      </c>
      <c r="K319" s="122">
        <v>86.9</v>
      </c>
      <c r="L319" s="122">
        <v>102.5</v>
      </c>
      <c r="M319" s="122">
        <v>105.8</v>
      </c>
      <c r="N319" s="122">
        <v>107</v>
      </c>
      <c r="O319" s="122">
        <v>95.5</v>
      </c>
      <c r="P319" s="122">
        <v>109</v>
      </c>
      <c r="Q319" s="122">
        <v>107.5</v>
      </c>
    </row>
    <row r="320" spans="1:17" x14ac:dyDescent="0.2">
      <c r="A320" s="122"/>
      <c r="B320" s="124" t="s">
        <v>157</v>
      </c>
      <c r="C320" s="122">
        <v>184.2</v>
      </c>
      <c r="D320" s="122">
        <v>217.3</v>
      </c>
      <c r="E320" s="122">
        <v>204</v>
      </c>
      <c r="F320" s="122">
        <v>159.19999999999999</v>
      </c>
      <c r="G320" s="123">
        <v>211.7</v>
      </c>
      <c r="H320" s="122">
        <v>182.5</v>
      </c>
      <c r="I320" s="122">
        <v>200.3</v>
      </c>
      <c r="J320" s="122">
        <v>197.5</v>
      </c>
      <c r="K320" s="122">
        <v>147.30000000000001</v>
      </c>
      <c r="L320" s="122">
        <v>151.19999999999999</v>
      </c>
      <c r="M320" s="122">
        <v>179.5</v>
      </c>
      <c r="N320" s="122">
        <v>207.4</v>
      </c>
      <c r="O320" s="122">
        <v>178.8</v>
      </c>
      <c r="P320" s="122">
        <v>129.5</v>
      </c>
      <c r="Q320" s="122">
        <v>172</v>
      </c>
    </row>
    <row r="321" spans="1:17" x14ac:dyDescent="0.2">
      <c r="A321" s="122"/>
      <c r="B321" s="121" t="s">
        <v>158</v>
      </c>
      <c r="C321" s="122">
        <v>233.4</v>
      </c>
      <c r="D321" s="122">
        <v>264.3</v>
      </c>
      <c r="E321" s="122">
        <v>222.2</v>
      </c>
      <c r="F321" s="122">
        <v>184.4</v>
      </c>
      <c r="G321" s="123">
        <v>235.8</v>
      </c>
      <c r="H321" s="122">
        <v>232.6</v>
      </c>
      <c r="I321" s="122">
        <v>268.60000000000002</v>
      </c>
      <c r="J321" s="122">
        <v>258.5</v>
      </c>
      <c r="K321" s="122">
        <v>181.7</v>
      </c>
      <c r="L321" s="122">
        <v>212.4</v>
      </c>
      <c r="M321" s="122">
        <v>215.7</v>
      </c>
      <c r="N321" s="122">
        <v>246.7</v>
      </c>
      <c r="O321" s="122">
        <v>240.8</v>
      </c>
      <c r="P321" s="122">
        <v>150.69999999999999</v>
      </c>
      <c r="Q321" s="122">
        <v>225.4</v>
      </c>
    </row>
    <row r="322" spans="1:17" x14ac:dyDescent="0.2">
      <c r="A322" s="125"/>
      <c r="B322" s="124" t="s">
        <v>159</v>
      </c>
      <c r="C322" s="122">
        <v>245.2</v>
      </c>
      <c r="D322" s="122">
        <v>329.3</v>
      </c>
      <c r="E322" s="122">
        <v>244.4</v>
      </c>
      <c r="F322" s="122">
        <v>227.7</v>
      </c>
      <c r="G322" s="123">
        <v>272.3</v>
      </c>
      <c r="H322" s="122">
        <v>275.3</v>
      </c>
      <c r="I322" s="122">
        <v>292.3</v>
      </c>
      <c r="J322" s="122">
        <v>305.2</v>
      </c>
      <c r="K322" s="122">
        <v>215.4</v>
      </c>
      <c r="L322" s="122">
        <v>230.8</v>
      </c>
      <c r="M322" s="122">
        <v>244.9</v>
      </c>
      <c r="N322" s="122">
        <v>296.10000000000002</v>
      </c>
      <c r="O322" s="122">
        <v>268</v>
      </c>
      <c r="P322" s="122">
        <v>191.6</v>
      </c>
      <c r="Q322" s="122">
        <v>199.2</v>
      </c>
    </row>
    <row r="323" spans="1:17" x14ac:dyDescent="0.2">
      <c r="A323" s="120">
        <v>2008</v>
      </c>
      <c r="B323" s="121" t="s">
        <v>148</v>
      </c>
      <c r="C323" s="122">
        <v>283.7</v>
      </c>
      <c r="D323" s="122">
        <v>347.3</v>
      </c>
      <c r="E323" s="122">
        <v>347.3</v>
      </c>
      <c r="F323" s="122">
        <v>272.10000000000002</v>
      </c>
      <c r="G323" s="123">
        <v>336.9</v>
      </c>
      <c r="H323" s="122">
        <v>283.2</v>
      </c>
      <c r="I323" s="122">
        <v>337.3</v>
      </c>
      <c r="J323" s="122">
        <v>348.6</v>
      </c>
      <c r="K323" s="122">
        <v>227.8</v>
      </c>
      <c r="L323" s="122">
        <v>232.3</v>
      </c>
      <c r="M323" s="122">
        <v>312.2</v>
      </c>
      <c r="N323" s="122">
        <v>315.2</v>
      </c>
      <c r="O323" s="122">
        <v>289.89999999999998</v>
      </c>
      <c r="P323" s="122">
        <v>174.3</v>
      </c>
      <c r="Q323" s="122">
        <v>299.5</v>
      </c>
    </row>
    <row r="324" spans="1:17" x14ac:dyDescent="0.2">
      <c r="A324" s="122"/>
      <c r="B324" s="124" t="s">
        <v>149</v>
      </c>
      <c r="C324" s="122">
        <v>287.7</v>
      </c>
      <c r="D324" s="122">
        <v>318.8</v>
      </c>
      <c r="E324" s="122">
        <v>318.8</v>
      </c>
      <c r="F324" s="122">
        <v>190.4</v>
      </c>
      <c r="G324" s="123">
        <v>263.3</v>
      </c>
      <c r="H324" s="122">
        <v>253.4</v>
      </c>
      <c r="I324" s="122">
        <v>250.1</v>
      </c>
      <c r="J324" s="122">
        <v>277.89999999999998</v>
      </c>
      <c r="K324" s="122">
        <v>173.6</v>
      </c>
      <c r="L324" s="122">
        <v>219</v>
      </c>
      <c r="M324" s="122">
        <v>269.5</v>
      </c>
      <c r="N324" s="122">
        <v>294.39999999999998</v>
      </c>
      <c r="O324" s="122">
        <v>239.8</v>
      </c>
      <c r="P324" s="122">
        <v>169.2</v>
      </c>
      <c r="Q324" s="122">
        <v>228.9</v>
      </c>
    </row>
    <row r="325" spans="1:17" x14ac:dyDescent="0.2">
      <c r="A325" s="122"/>
      <c r="B325" s="121" t="s">
        <v>150</v>
      </c>
      <c r="C325" s="122">
        <v>185.4</v>
      </c>
      <c r="D325" s="122">
        <v>195.3</v>
      </c>
      <c r="E325" s="122">
        <v>195.3</v>
      </c>
      <c r="F325" s="122">
        <v>139.9</v>
      </c>
      <c r="G325" s="123">
        <v>176</v>
      </c>
      <c r="H325" s="122">
        <v>207.2</v>
      </c>
      <c r="I325" s="122">
        <v>187.2</v>
      </c>
      <c r="J325" s="122">
        <v>192.8</v>
      </c>
      <c r="K325" s="122">
        <v>123.4</v>
      </c>
      <c r="L325" s="122">
        <v>158</v>
      </c>
      <c r="M325" s="122">
        <v>161.1</v>
      </c>
      <c r="N325" s="122">
        <v>205.8</v>
      </c>
      <c r="O325" s="122">
        <v>213.7</v>
      </c>
      <c r="P325" s="122">
        <v>145.1</v>
      </c>
      <c r="Q325" s="122">
        <v>156.80000000000001</v>
      </c>
    </row>
    <row r="326" spans="1:17" x14ac:dyDescent="0.2">
      <c r="A326" s="122"/>
      <c r="B326" s="124" t="s">
        <v>151</v>
      </c>
      <c r="C326" s="122">
        <v>81.7</v>
      </c>
      <c r="D326" s="122">
        <v>140.19999999999999</v>
      </c>
      <c r="E326" s="122">
        <v>140.19999999999999</v>
      </c>
      <c r="F326" s="122">
        <v>98.8</v>
      </c>
      <c r="G326" s="123">
        <v>130.1</v>
      </c>
      <c r="H326" s="122">
        <v>130.6</v>
      </c>
      <c r="I326" s="122">
        <v>141.6</v>
      </c>
      <c r="J326" s="122">
        <v>138.5</v>
      </c>
      <c r="K326" s="122">
        <v>92.3</v>
      </c>
      <c r="L326" s="122">
        <v>105.2</v>
      </c>
      <c r="M326" s="122">
        <v>116.7</v>
      </c>
      <c r="N326" s="122">
        <v>123.6</v>
      </c>
      <c r="O326" s="122">
        <v>131</v>
      </c>
      <c r="P326" s="122">
        <v>81.599999999999994</v>
      </c>
      <c r="Q326" s="122">
        <v>102</v>
      </c>
    </row>
    <row r="327" spans="1:17" x14ac:dyDescent="0.2">
      <c r="A327" s="122"/>
      <c r="B327" s="121" t="s">
        <v>152</v>
      </c>
      <c r="C327" s="122">
        <v>90.1</v>
      </c>
      <c r="D327" s="122">
        <v>96.5</v>
      </c>
      <c r="E327" s="122">
        <v>96.5</v>
      </c>
      <c r="F327" s="122">
        <v>60.4</v>
      </c>
      <c r="G327" s="123">
        <v>81.900000000000006</v>
      </c>
      <c r="H327" s="122">
        <v>79.2</v>
      </c>
      <c r="I327" s="122">
        <v>95.9</v>
      </c>
      <c r="J327" s="122">
        <v>98.2</v>
      </c>
      <c r="K327" s="122">
        <v>63.1</v>
      </c>
      <c r="L327" s="122">
        <v>66.8</v>
      </c>
      <c r="M327" s="122">
        <v>74.900000000000006</v>
      </c>
      <c r="N327" s="122">
        <v>86.6</v>
      </c>
      <c r="O327" s="122">
        <v>85.9</v>
      </c>
      <c r="P327" s="122">
        <v>63</v>
      </c>
      <c r="Q327" s="122">
        <v>75</v>
      </c>
    </row>
    <row r="328" spans="1:17" x14ac:dyDescent="0.2">
      <c r="A328" s="122"/>
      <c r="B328" s="124" t="s">
        <v>153</v>
      </c>
      <c r="C328" s="122">
        <v>51.1</v>
      </c>
      <c r="D328" s="122">
        <v>53.9</v>
      </c>
      <c r="E328" s="122">
        <v>53.9</v>
      </c>
      <c r="F328" s="122">
        <v>38.1</v>
      </c>
      <c r="G328" s="123">
        <v>55.1</v>
      </c>
      <c r="H328" s="122">
        <v>47.3</v>
      </c>
      <c r="I328" s="122">
        <v>54.7</v>
      </c>
      <c r="J328" s="122">
        <v>49.3</v>
      </c>
      <c r="K328" s="122">
        <v>35.4</v>
      </c>
      <c r="L328" s="122">
        <v>45.2</v>
      </c>
      <c r="M328" s="122">
        <v>45.6</v>
      </c>
      <c r="N328" s="122">
        <v>58</v>
      </c>
      <c r="O328" s="122">
        <v>51.6</v>
      </c>
      <c r="P328" s="122">
        <v>52.2</v>
      </c>
      <c r="Q328" s="122">
        <v>42.4</v>
      </c>
    </row>
    <row r="329" spans="1:17" x14ac:dyDescent="0.2">
      <c r="A329" s="122"/>
      <c r="B329" s="121" t="s">
        <v>154</v>
      </c>
      <c r="C329" s="122">
        <v>68.400000000000006</v>
      </c>
      <c r="D329" s="122">
        <v>90</v>
      </c>
      <c r="E329" s="122">
        <v>90</v>
      </c>
      <c r="F329" s="122">
        <v>50.6</v>
      </c>
      <c r="G329" s="123">
        <v>77.400000000000006</v>
      </c>
      <c r="H329" s="122">
        <v>63.9</v>
      </c>
      <c r="I329" s="122">
        <v>80.099999999999994</v>
      </c>
      <c r="J329" s="122">
        <v>57.1</v>
      </c>
      <c r="K329" s="122">
        <v>41.2</v>
      </c>
      <c r="L329" s="122">
        <v>51.6</v>
      </c>
      <c r="M329" s="122">
        <v>64.7</v>
      </c>
      <c r="N329" s="122">
        <v>73.8</v>
      </c>
      <c r="O329" s="122">
        <v>57.2</v>
      </c>
      <c r="P329" s="122">
        <v>55.4</v>
      </c>
      <c r="Q329" s="122">
        <v>66.099999999999994</v>
      </c>
    </row>
    <row r="330" spans="1:17" x14ac:dyDescent="0.2">
      <c r="A330" s="122"/>
      <c r="B330" s="124" t="s">
        <v>155</v>
      </c>
      <c r="C330" s="122">
        <v>123.8</v>
      </c>
      <c r="D330" s="122">
        <v>125.1</v>
      </c>
      <c r="E330" s="122">
        <v>125.1</v>
      </c>
      <c r="F330" s="122">
        <v>72.5</v>
      </c>
      <c r="G330" s="123">
        <v>113.6</v>
      </c>
      <c r="H330" s="122">
        <v>98.3</v>
      </c>
      <c r="I330" s="122">
        <v>124.9</v>
      </c>
      <c r="J330" s="122">
        <v>117.4</v>
      </c>
      <c r="K330" s="122">
        <v>65.3</v>
      </c>
      <c r="L330" s="122">
        <v>76.2</v>
      </c>
      <c r="M330" s="122">
        <v>93.5</v>
      </c>
      <c r="N330" s="122">
        <v>119.2</v>
      </c>
      <c r="O330" s="122">
        <v>93</v>
      </c>
      <c r="P330" s="122">
        <v>70.099999999999994</v>
      </c>
      <c r="Q330" s="122">
        <v>103.7</v>
      </c>
    </row>
    <row r="331" spans="1:17" x14ac:dyDescent="0.2">
      <c r="A331" s="122"/>
      <c r="B331" s="121" t="s">
        <v>156</v>
      </c>
      <c r="C331" s="122">
        <v>129.1</v>
      </c>
      <c r="D331" s="122">
        <v>132.9</v>
      </c>
      <c r="E331" s="122">
        <v>132.9</v>
      </c>
      <c r="F331" s="122">
        <v>87.2</v>
      </c>
      <c r="G331" s="123">
        <v>127.5</v>
      </c>
      <c r="H331" s="122">
        <v>108.6</v>
      </c>
      <c r="I331" s="122">
        <v>139.1</v>
      </c>
      <c r="J331" s="122">
        <v>116.8</v>
      </c>
      <c r="K331" s="122">
        <v>85.5</v>
      </c>
      <c r="L331" s="122">
        <v>87</v>
      </c>
      <c r="M331" s="122">
        <v>112.8</v>
      </c>
      <c r="N331" s="122">
        <v>119.4</v>
      </c>
      <c r="O331" s="122">
        <v>93.7</v>
      </c>
      <c r="P331" s="122">
        <v>90.4</v>
      </c>
      <c r="Q331" s="122">
        <v>107.5</v>
      </c>
    </row>
    <row r="332" spans="1:17" x14ac:dyDescent="0.2">
      <c r="A332" s="122"/>
      <c r="B332" s="124" t="s">
        <v>157</v>
      </c>
      <c r="C332" s="122">
        <v>216.5</v>
      </c>
      <c r="D332" s="122">
        <v>213</v>
      </c>
      <c r="E332" s="122">
        <v>213</v>
      </c>
      <c r="F332" s="122">
        <v>136.5</v>
      </c>
      <c r="G332" s="123">
        <v>180.8</v>
      </c>
      <c r="H332" s="122">
        <v>165.2</v>
      </c>
      <c r="I332" s="122">
        <v>202.7</v>
      </c>
      <c r="J332" s="122">
        <v>182.3</v>
      </c>
      <c r="K332" s="122">
        <v>128.1</v>
      </c>
      <c r="L332" s="122">
        <v>137.30000000000001</v>
      </c>
      <c r="M332" s="122">
        <v>179.8</v>
      </c>
      <c r="N332" s="122">
        <v>190.4</v>
      </c>
      <c r="O332" s="122">
        <v>159.6</v>
      </c>
      <c r="P332" s="122">
        <v>160.19999999999999</v>
      </c>
      <c r="Q332" s="122">
        <v>168.5</v>
      </c>
    </row>
    <row r="333" spans="1:17" x14ac:dyDescent="0.2">
      <c r="A333" s="122"/>
      <c r="B333" s="121" t="s">
        <v>158</v>
      </c>
      <c r="C333" s="122">
        <v>217</v>
      </c>
      <c r="D333" s="122">
        <v>267.10000000000002</v>
      </c>
      <c r="E333" s="122">
        <v>267.10000000000002</v>
      </c>
      <c r="F333" s="122">
        <v>170.8</v>
      </c>
      <c r="G333" s="123">
        <v>217.8</v>
      </c>
      <c r="H333" s="122">
        <v>195</v>
      </c>
      <c r="I333" s="122">
        <v>214.9</v>
      </c>
      <c r="J333" s="122">
        <v>243.7</v>
      </c>
      <c r="K333" s="122">
        <v>173.4</v>
      </c>
      <c r="L333" s="122">
        <v>175.2</v>
      </c>
      <c r="M333" s="122">
        <v>172.8</v>
      </c>
      <c r="N333" s="122">
        <v>209.5</v>
      </c>
      <c r="O333" s="122">
        <v>185.5</v>
      </c>
      <c r="P333" s="122">
        <v>152.19999999999999</v>
      </c>
      <c r="Q333" s="122">
        <v>192.9</v>
      </c>
    </row>
    <row r="334" spans="1:17" x14ac:dyDescent="0.2">
      <c r="A334" s="125"/>
      <c r="B334" s="124" t="s">
        <v>159</v>
      </c>
      <c r="C334" s="122">
        <v>261.2</v>
      </c>
      <c r="D334" s="122">
        <v>281.7</v>
      </c>
      <c r="E334" s="122">
        <v>281.7</v>
      </c>
      <c r="F334" s="122">
        <v>220.1</v>
      </c>
      <c r="G334" s="123">
        <v>245.1</v>
      </c>
      <c r="H334" s="122">
        <v>245.8</v>
      </c>
      <c r="I334" s="122">
        <v>245.1</v>
      </c>
      <c r="J334" s="122">
        <v>303</v>
      </c>
      <c r="K334" s="122">
        <v>226</v>
      </c>
      <c r="L334" s="122">
        <v>214.4</v>
      </c>
      <c r="M334" s="122">
        <v>220.3</v>
      </c>
      <c r="N334" s="122">
        <v>241.5</v>
      </c>
      <c r="O334" s="122">
        <v>225.8</v>
      </c>
      <c r="P334" s="122">
        <v>229</v>
      </c>
      <c r="Q334" s="122">
        <v>230.5</v>
      </c>
    </row>
    <row r="335" spans="1:17" x14ac:dyDescent="0.2">
      <c r="A335" s="120">
        <v>2009</v>
      </c>
      <c r="B335" s="121" t="s">
        <v>148</v>
      </c>
      <c r="C335" s="122">
        <v>248.7</v>
      </c>
      <c r="D335" s="122">
        <v>322.7</v>
      </c>
      <c r="E335" s="122">
        <v>229.3</v>
      </c>
      <c r="F335" s="122">
        <v>251.3</v>
      </c>
      <c r="G335" s="123">
        <v>305.3</v>
      </c>
      <c r="H335" s="122">
        <v>300.3</v>
      </c>
      <c r="I335" s="122">
        <v>324.94</v>
      </c>
      <c r="J335" s="122">
        <v>344.1</v>
      </c>
      <c r="K335" s="122">
        <v>222</v>
      </c>
      <c r="L335" s="122">
        <v>241.9</v>
      </c>
      <c r="M335" s="122">
        <v>248.2</v>
      </c>
      <c r="N335" s="122">
        <v>348.7</v>
      </c>
      <c r="O335" s="122">
        <v>271.39999999999998</v>
      </c>
      <c r="P335" s="122">
        <v>214.9</v>
      </c>
      <c r="Q335" s="122">
        <v>304.3</v>
      </c>
    </row>
    <row r="336" spans="1:17" x14ac:dyDescent="0.2">
      <c r="A336" s="122"/>
      <c r="B336" s="124" t="s">
        <v>149</v>
      </c>
      <c r="C336" s="122">
        <v>160.19999999999999</v>
      </c>
      <c r="D336" s="122">
        <v>144.1</v>
      </c>
      <c r="E336" s="122">
        <v>130.69999999999999</v>
      </c>
      <c r="F336" s="122">
        <v>107.7</v>
      </c>
      <c r="G336" s="123">
        <v>112.9</v>
      </c>
      <c r="H336" s="122">
        <v>150.69999999999999</v>
      </c>
      <c r="I336" s="122">
        <v>145.1</v>
      </c>
      <c r="J336" s="122">
        <v>139.30000000000001</v>
      </c>
      <c r="K336" s="122">
        <v>110.2</v>
      </c>
      <c r="L336" s="122">
        <v>120.7</v>
      </c>
      <c r="M336" s="122">
        <v>123</v>
      </c>
      <c r="N336" s="122">
        <v>143.4</v>
      </c>
      <c r="O336" s="122">
        <v>134.69999999999999</v>
      </c>
      <c r="P336" s="122">
        <v>135.6</v>
      </c>
      <c r="Q336" s="122">
        <v>118</v>
      </c>
    </row>
    <row r="337" spans="1:17" x14ac:dyDescent="0.2">
      <c r="A337" s="122"/>
      <c r="B337" s="121" t="s">
        <v>150</v>
      </c>
      <c r="C337" s="122">
        <v>120</v>
      </c>
      <c r="D337" s="122">
        <v>142.80000000000001</v>
      </c>
      <c r="E337" s="122">
        <v>105.9</v>
      </c>
      <c r="F337" s="122">
        <v>130.30000000000001</v>
      </c>
      <c r="G337" s="123">
        <v>116.5</v>
      </c>
      <c r="H337" s="122">
        <v>115.6</v>
      </c>
      <c r="I337" s="122">
        <v>125.8</v>
      </c>
      <c r="J337" s="122">
        <v>150.19999999999999</v>
      </c>
      <c r="K337" s="122">
        <v>127.4</v>
      </c>
      <c r="L337" s="122">
        <v>126</v>
      </c>
      <c r="M337" s="122">
        <v>112.7</v>
      </c>
      <c r="N337" s="122">
        <v>154.19999999999999</v>
      </c>
      <c r="O337" s="122">
        <v>122.3</v>
      </c>
      <c r="P337" s="122">
        <v>148.5</v>
      </c>
      <c r="Q337" s="122">
        <v>116.8</v>
      </c>
    </row>
    <row r="338" spans="1:17" x14ac:dyDescent="0.2">
      <c r="A338" s="122"/>
      <c r="B338" s="124" t="s">
        <v>151</v>
      </c>
      <c r="C338" s="122">
        <v>83.2</v>
      </c>
      <c r="D338" s="122">
        <v>98.3</v>
      </c>
      <c r="E338" s="122">
        <v>95.1</v>
      </c>
      <c r="F338" s="122">
        <v>100.7</v>
      </c>
      <c r="G338" s="123">
        <v>86.8</v>
      </c>
      <c r="H338" s="122">
        <v>80</v>
      </c>
      <c r="I338" s="122">
        <v>102.8</v>
      </c>
      <c r="J338" s="122">
        <v>89.4</v>
      </c>
      <c r="K338" s="122">
        <v>75.5</v>
      </c>
      <c r="L338" s="122">
        <v>83.8</v>
      </c>
      <c r="M338" s="122">
        <v>77.400000000000006</v>
      </c>
      <c r="N338" s="122">
        <v>111</v>
      </c>
      <c r="O338" s="122">
        <v>112.5</v>
      </c>
      <c r="P338" s="122">
        <v>81</v>
      </c>
      <c r="Q338" s="122">
        <v>82.6</v>
      </c>
    </row>
    <row r="339" spans="1:17" x14ac:dyDescent="0.2">
      <c r="A339" s="122"/>
      <c r="B339" s="121" t="s">
        <v>152</v>
      </c>
      <c r="C339" s="122">
        <v>75.3</v>
      </c>
      <c r="D339" s="122">
        <v>98.1</v>
      </c>
      <c r="E339" s="122">
        <v>76.8</v>
      </c>
      <c r="F339" s="122">
        <v>90.5</v>
      </c>
      <c r="G339" s="123">
        <v>69.599999999999994</v>
      </c>
      <c r="H339" s="122">
        <v>68.8</v>
      </c>
      <c r="I339" s="122">
        <v>86.7</v>
      </c>
      <c r="J339" s="122">
        <v>83.1</v>
      </c>
      <c r="K339" s="122">
        <v>56.5</v>
      </c>
      <c r="L339" s="122">
        <v>71.5</v>
      </c>
      <c r="M339" s="122">
        <v>68.8</v>
      </c>
      <c r="N339" s="122">
        <v>81.599999999999994</v>
      </c>
      <c r="O339" s="122">
        <v>71.099999999999994</v>
      </c>
      <c r="P339" s="122">
        <v>58.6</v>
      </c>
      <c r="Q339" s="122">
        <v>57.2</v>
      </c>
    </row>
    <row r="340" spans="1:17" x14ac:dyDescent="0.2">
      <c r="A340" s="122"/>
      <c r="B340" s="124" t="s">
        <v>153</v>
      </c>
      <c r="C340" s="122">
        <v>48.9</v>
      </c>
      <c r="D340" s="122">
        <v>58</v>
      </c>
      <c r="E340" s="122">
        <v>49.9</v>
      </c>
      <c r="F340" s="122">
        <v>55.2</v>
      </c>
      <c r="G340" s="123">
        <v>52.3</v>
      </c>
      <c r="H340" s="122">
        <v>77.599999999999994</v>
      </c>
      <c r="I340" s="122">
        <v>53.5</v>
      </c>
      <c r="J340" s="122">
        <v>53.3</v>
      </c>
      <c r="K340" s="122">
        <v>46.1</v>
      </c>
      <c r="L340" s="122">
        <v>74</v>
      </c>
      <c r="M340" s="122">
        <v>48.6</v>
      </c>
      <c r="N340" s="122">
        <v>64</v>
      </c>
      <c r="O340" s="122">
        <v>52.5</v>
      </c>
      <c r="P340" s="122">
        <v>41.5</v>
      </c>
      <c r="Q340" s="122">
        <v>38.4</v>
      </c>
    </row>
    <row r="341" spans="1:17" x14ac:dyDescent="0.2">
      <c r="A341" s="122"/>
      <c r="B341" s="121" t="s">
        <v>154</v>
      </c>
      <c r="C341" s="122">
        <v>77.099999999999994</v>
      </c>
      <c r="D341" s="122">
        <v>66.8</v>
      </c>
      <c r="E341" s="122">
        <v>61.5</v>
      </c>
      <c r="F341" s="122">
        <v>65.5</v>
      </c>
      <c r="G341" s="123">
        <v>57</v>
      </c>
      <c r="H341" s="122">
        <v>60.8</v>
      </c>
      <c r="I341" s="122">
        <v>66.5</v>
      </c>
      <c r="J341" s="122">
        <v>63.3</v>
      </c>
      <c r="K341" s="122">
        <v>45.7</v>
      </c>
      <c r="L341" s="122">
        <v>51.3</v>
      </c>
      <c r="M341" s="122">
        <v>48.7</v>
      </c>
      <c r="N341" s="122">
        <v>66.400000000000006</v>
      </c>
      <c r="O341" s="122">
        <v>51.4</v>
      </c>
      <c r="P341" s="122">
        <v>54.6</v>
      </c>
      <c r="Q341" s="122">
        <v>49.3</v>
      </c>
    </row>
    <row r="342" spans="1:17" x14ac:dyDescent="0.2">
      <c r="A342" s="122"/>
      <c r="B342" s="124" t="s">
        <v>155</v>
      </c>
      <c r="C342" s="122">
        <v>122</v>
      </c>
      <c r="D342" s="122">
        <v>140.69999999999999</v>
      </c>
      <c r="E342" s="122">
        <v>116.8</v>
      </c>
      <c r="F342" s="122">
        <v>82.5</v>
      </c>
      <c r="G342" s="123">
        <v>106.5</v>
      </c>
      <c r="H342" s="122">
        <v>104.1</v>
      </c>
      <c r="I342" s="122">
        <v>133.6</v>
      </c>
      <c r="J342" s="122">
        <v>115.3</v>
      </c>
      <c r="K342" s="122">
        <v>76.400000000000006</v>
      </c>
      <c r="L342" s="122">
        <v>97.7</v>
      </c>
      <c r="M342" s="122">
        <v>106.2</v>
      </c>
      <c r="N342" s="122">
        <v>116.8</v>
      </c>
      <c r="O342" s="122">
        <v>89.7</v>
      </c>
      <c r="P342" s="122">
        <v>80.7</v>
      </c>
      <c r="Q342" s="122">
        <v>101.9</v>
      </c>
    </row>
    <row r="343" spans="1:17" x14ac:dyDescent="0.2">
      <c r="A343" s="122"/>
      <c r="B343" s="121" t="s">
        <v>156</v>
      </c>
      <c r="C343" s="122">
        <v>111.7</v>
      </c>
      <c r="D343" s="122">
        <v>128.5</v>
      </c>
      <c r="E343" s="122">
        <v>115</v>
      </c>
      <c r="F343" s="122">
        <v>74</v>
      </c>
      <c r="G343" s="123">
        <v>118.8</v>
      </c>
      <c r="H343" s="122">
        <v>102.4</v>
      </c>
      <c r="I343" s="122">
        <v>119.3</v>
      </c>
      <c r="J343" s="122">
        <v>123.3</v>
      </c>
      <c r="K343" s="122">
        <v>95</v>
      </c>
      <c r="L343" s="122">
        <v>92.9</v>
      </c>
      <c r="M343" s="122">
        <v>105.7</v>
      </c>
      <c r="N343" s="122">
        <v>116</v>
      </c>
      <c r="O343" s="122">
        <v>98</v>
      </c>
      <c r="P343" s="122">
        <v>93.9</v>
      </c>
      <c r="Q343" s="122">
        <v>103.9</v>
      </c>
    </row>
    <row r="344" spans="1:17" x14ac:dyDescent="0.2">
      <c r="A344" s="122"/>
      <c r="B344" s="124" t="s">
        <v>157</v>
      </c>
      <c r="C344" s="122">
        <v>168.1</v>
      </c>
      <c r="D344" s="122">
        <v>171.3</v>
      </c>
      <c r="E344" s="122">
        <v>152.80000000000001</v>
      </c>
      <c r="F344" s="122">
        <v>130.5</v>
      </c>
      <c r="G344" s="123">
        <v>158.1</v>
      </c>
      <c r="H344" s="122">
        <v>145.6</v>
      </c>
      <c r="I344" s="122">
        <v>158.4</v>
      </c>
      <c r="J344" s="122">
        <v>171.6</v>
      </c>
      <c r="K344" s="122">
        <v>131.19999999999999</v>
      </c>
      <c r="L344" s="122">
        <v>123</v>
      </c>
      <c r="M344" s="122">
        <v>157.9</v>
      </c>
      <c r="N344" s="122">
        <v>176.9</v>
      </c>
      <c r="O344" s="122">
        <v>130.69999999999999</v>
      </c>
      <c r="P344" s="122">
        <v>190.4</v>
      </c>
      <c r="Q344" s="122">
        <v>140.30000000000001</v>
      </c>
    </row>
    <row r="345" spans="1:17" x14ac:dyDescent="0.2">
      <c r="A345" s="122"/>
      <c r="B345" s="121" t="s">
        <v>158</v>
      </c>
      <c r="C345" s="122">
        <v>174.1</v>
      </c>
      <c r="D345" s="122">
        <v>208.1</v>
      </c>
      <c r="E345" s="122">
        <v>179.1</v>
      </c>
      <c r="F345" s="122">
        <v>146.6</v>
      </c>
      <c r="G345" s="123">
        <v>216.7</v>
      </c>
      <c r="H345" s="122">
        <v>171</v>
      </c>
      <c r="I345" s="122">
        <v>198</v>
      </c>
      <c r="J345" s="122">
        <v>213.4</v>
      </c>
      <c r="K345" s="122">
        <v>168.8</v>
      </c>
      <c r="L345" s="122">
        <v>168.6</v>
      </c>
      <c r="M345" s="122">
        <v>175.9</v>
      </c>
      <c r="N345" s="122">
        <v>183.3</v>
      </c>
      <c r="O345" s="122">
        <v>183.5</v>
      </c>
      <c r="P345" s="122">
        <v>134.1</v>
      </c>
      <c r="Q345" s="122">
        <v>172.9</v>
      </c>
    </row>
    <row r="346" spans="1:17" x14ac:dyDescent="0.2">
      <c r="A346" s="125"/>
      <c r="B346" s="124" t="s">
        <v>159</v>
      </c>
      <c r="C346" s="122">
        <v>198.7</v>
      </c>
      <c r="D346" s="122">
        <v>193.5</v>
      </c>
      <c r="E346" s="122">
        <v>196.8</v>
      </c>
      <c r="F346" s="122">
        <v>162.69999999999999</v>
      </c>
      <c r="G346" s="123">
        <v>197</v>
      </c>
      <c r="H346" s="122">
        <v>179.7</v>
      </c>
      <c r="I346" s="122">
        <v>168.2</v>
      </c>
      <c r="J346" s="122">
        <v>222.4</v>
      </c>
      <c r="K346" s="122">
        <v>165.4</v>
      </c>
      <c r="L346" s="122">
        <v>186.4</v>
      </c>
      <c r="M346" s="122">
        <v>190.6</v>
      </c>
      <c r="N346" s="122">
        <v>209.3</v>
      </c>
      <c r="O346" s="122">
        <v>196.7</v>
      </c>
      <c r="P346" s="122">
        <v>180.8</v>
      </c>
      <c r="Q346" s="122">
        <v>189.4</v>
      </c>
    </row>
    <row r="347" spans="1:17" x14ac:dyDescent="0.2">
      <c r="A347" s="120">
        <v>2010</v>
      </c>
      <c r="B347" s="121" t="s">
        <v>148</v>
      </c>
      <c r="C347" s="122">
        <v>262.2</v>
      </c>
      <c r="D347" s="122" t="s">
        <v>161</v>
      </c>
      <c r="E347" s="122">
        <v>217.4</v>
      </c>
      <c r="F347" s="122">
        <v>194.5</v>
      </c>
      <c r="G347" s="123">
        <v>216.9</v>
      </c>
      <c r="H347" s="122">
        <v>231</v>
      </c>
      <c r="I347" s="122">
        <v>208.1</v>
      </c>
      <c r="J347" s="122">
        <v>239.7</v>
      </c>
      <c r="K347" s="122">
        <v>208.1</v>
      </c>
      <c r="L347" s="122">
        <v>241</v>
      </c>
      <c r="M347" s="122">
        <v>206.2</v>
      </c>
      <c r="N347" s="122">
        <v>256.10000000000002</v>
      </c>
      <c r="O347" s="122">
        <v>229.1</v>
      </c>
      <c r="P347" s="122">
        <v>218.6</v>
      </c>
      <c r="Q347" s="122">
        <v>194.3</v>
      </c>
    </row>
    <row r="348" spans="1:17" x14ac:dyDescent="0.2">
      <c r="A348" s="122"/>
      <c r="B348" s="124" t="s">
        <v>149</v>
      </c>
      <c r="C348" s="122">
        <v>263.5</v>
      </c>
      <c r="D348" s="122">
        <v>239.2</v>
      </c>
      <c r="E348" s="122">
        <v>199.1</v>
      </c>
      <c r="F348" s="122">
        <v>156.69999999999999</v>
      </c>
      <c r="G348" s="123">
        <v>185.7</v>
      </c>
      <c r="H348" s="122">
        <v>235</v>
      </c>
      <c r="I348" s="122">
        <v>211.3</v>
      </c>
      <c r="J348" s="122">
        <v>224.3</v>
      </c>
      <c r="K348" s="122">
        <v>178.8</v>
      </c>
      <c r="L348" s="122">
        <v>201.5</v>
      </c>
      <c r="M348" s="122">
        <v>211.4</v>
      </c>
      <c r="N348" s="122">
        <v>225.2</v>
      </c>
      <c r="O348" s="122">
        <v>228.2</v>
      </c>
      <c r="P348" s="122">
        <v>160.9</v>
      </c>
      <c r="Q348" s="122">
        <v>181.2</v>
      </c>
    </row>
    <row r="349" spans="1:17" x14ac:dyDescent="0.2">
      <c r="A349" s="122"/>
      <c r="B349" s="121" t="s">
        <v>150</v>
      </c>
      <c r="C349" s="122">
        <v>185</v>
      </c>
      <c r="D349" s="122">
        <v>205.4</v>
      </c>
      <c r="E349" s="122">
        <v>163.6</v>
      </c>
      <c r="F349" s="122">
        <v>149.5</v>
      </c>
      <c r="G349" s="123">
        <v>189.7</v>
      </c>
      <c r="H349" s="122">
        <v>189.8</v>
      </c>
      <c r="I349" s="122">
        <v>214.3</v>
      </c>
      <c r="J349" s="122">
        <v>187.6</v>
      </c>
      <c r="K349" s="122">
        <v>145.1</v>
      </c>
      <c r="L349" s="122">
        <v>156</v>
      </c>
      <c r="M349" s="122">
        <v>165.7</v>
      </c>
      <c r="N349" s="122">
        <v>208.93</v>
      </c>
      <c r="O349" s="122">
        <v>181.4</v>
      </c>
      <c r="P349" s="122">
        <v>133</v>
      </c>
      <c r="Q349" s="122">
        <v>173.5</v>
      </c>
    </row>
    <row r="350" spans="1:17" x14ac:dyDescent="0.2">
      <c r="A350" s="122"/>
      <c r="B350" s="124" t="s">
        <v>151</v>
      </c>
      <c r="C350" s="122">
        <v>86.8</v>
      </c>
      <c r="D350" s="122">
        <v>107.1</v>
      </c>
      <c r="E350" s="122">
        <v>74.7</v>
      </c>
      <c r="F350" s="122">
        <v>66.8</v>
      </c>
      <c r="G350" s="123">
        <v>92</v>
      </c>
      <c r="H350" s="122">
        <v>106.1</v>
      </c>
      <c r="I350" s="122">
        <v>102.3</v>
      </c>
      <c r="J350" s="122">
        <v>83</v>
      </c>
      <c r="K350" s="122">
        <v>68.900000000000006</v>
      </c>
      <c r="L350" s="122">
        <v>92.4</v>
      </c>
      <c r="M350" s="122">
        <v>90.7</v>
      </c>
      <c r="N350" s="122">
        <v>103.4</v>
      </c>
      <c r="O350" s="122">
        <v>91.1</v>
      </c>
      <c r="P350" s="122">
        <v>90.9</v>
      </c>
      <c r="Q350" s="122">
        <v>84.4</v>
      </c>
    </row>
    <row r="351" spans="1:17" x14ac:dyDescent="0.2">
      <c r="A351" s="122"/>
      <c r="B351" s="121" t="s">
        <v>152</v>
      </c>
      <c r="C351" s="122">
        <v>77.900000000000006</v>
      </c>
      <c r="D351" s="122">
        <v>83.6</v>
      </c>
      <c r="E351" s="122">
        <v>68.099999999999994</v>
      </c>
      <c r="F351" s="122">
        <v>57.9</v>
      </c>
      <c r="G351" s="123">
        <v>76.8</v>
      </c>
      <c r="H351" s="122">
        <v>68.7</v>
      </c>
      <c r="I351" s="122">
        <v>77.8</v>
      </c>
      <c r="J351" s="122">
        <v>78.5</v>
      </c>
      <c r="K351" s="122">
        <v>56.6</v>
      </c>
      <c r="L351" s="122">
        <v>74.5</v>
      </c>
      <c r="M351" s="122">
        <v>67</v>
      </c>
      <c r="N351" s="122">
        <v>84.5</v>
      </c>
      <c r="O351" s="122">
        <v>72.900000000000006</v>
      </c>
      <c r="P351" s="122">
        <v>65.2</v>
      </c>
      <c r="Q351" s="122">
        <v>59.9</v>
      </c>
    </row>
    <row r="352" spans="1:17" x14ac:dyDescent="0.2">
      <c r="A352" s="122"/>
      <c r="B352" s="124" t="s">
        <v>153</v>
      </c>
      <c r="C352" s="122">
        <v>53.6</v>
      </c>
      <c r="D352" s="122">
        <v>59.6</v>
      </c>
      <c r="E352" s="122">
        <v>41.3</v>
      </c>
      <c r="F352" s="122">
        <v>32</v>
      </c>
      <c r="G352" s="123">
        <v>46.4</v>
      </c>
      <c r="H352" s="122">
        <v>34.799999999999997</v>
      </c>
      <c r="I352" s="122">
        <v>45.9</v>
      </c>
      <c r="J352" s="122">
        <v>52.6</v>
      </c>
      <c r="K352" s="122">
        <v>34.1</v>
      </c>
      <c r="L352" s="122">
        <v>32.299999999999997</v>
      </c>
      <c r="M352" s="122">
        <v>51</v>
      </c>
      <c r="N352" s="122">
        <v>56.2</v>
      </c>
      <c r="O352" s="122">
        <v>63.6</v>
      </c>
      <c r="P352" s="122">
        <v>52.7</v>
      </c>
      <c r="Q352" s="122">
        <v>36.1</v>
      </c>
    </row>
    <row r="353" spans="1:17" x14ac:dyDescent="0.2">
      <c r="A353" s="122"/>
      <c r="B353" s="121" t="s">
        <v>154</v>
      </c>
      <c r="C353" s="122">
        <v>77.8</v>
      </c>
      <c r="D353" s="122">
        <v>75</v>
      </c>
      <c r="E353" s="122">
        <v>66.599999999999994</v>
      </c>
      <c r="F353" s="122">
        <v>31.8</v>
      </c>
      <c r="G353" s="123">
        <v>63.3</v>
      </c>
      <c r="H353" s="122">
        <v>60.5</v>
      </c>
      <c r="I353" s="122">
        <v>74</v>
      </c>
      <c r="J353" s="122">
        <v>59.8</v>
      </c>
      <c r="K353" s="122">
        <v>40.1</v>
      </c>
      <c r="L353" s="122">
        <v>39.4</v>
      </c>
      <c r="M353" s="122">
        <v>55.7</v>
      </c>
      <c r="N353" s="122">
        <v>66.760000000000005</v>
      </c>
      <c r="O353" s="122">
        <v>55.6</v>
      </c>
      <c r="P353" s="122">
        <v>55</v>
      </c>
      <c r="Q353" s="122">
        <v>51.4</v>
      </c>
    </row>
    <row r="354" spans="1:17" x14ac:dyDescent="0.2">
      <c r="A354" s="122"/>
      <c r="B354" s="124" t="s">
        <v>155</v>
      </c>
      <c r="C354" s="122">
        <v>125.9</v>
      </c>
      <c r="D354" s="122">
        <v>106.9</v>
      </c>
      <c r="E354" s="122">
        <v>104.8</v>
      </c>
      <c r="F354" s="122">
        <v>38.4</v>
      </c>
      <c r="G354" s="123">
        <v>84.3</v>
      </c>
      <c r="H354" s="122">
        <v>72.3</v>
      </c>
      <c r="I354" s="122">
        <v>146.9</v>
      </c>
      <c r="J354" s="122">
        <v>80.8</v>
      </c>
      <c r="K354" s="122">
        <v>55.8</v>
      </c>
      <c r="L354" s="122">
        <v>63.1</v>
      </c>
      <c r="M354" s="122">
        <v>71.7</v>
      </c>
      <c r="N354" s="122">
        <v>91.6</v>
      </c>
      <c r="O354" s="122">
        <v>65.599999999999994</v>
      </c>
      <c r="P354" s="122">
        <v>79.900000000000006</v>
      </c>
      <c r="Q354" s="122">
        <v>68.5</v>
      </c>
    </row>
    <row r="355" spans="1:17" x14ac:dyDescent="0.2">
      <c r="A355" s="122"/>
      <c r="B355" s="121" t="s">
        <v>156</v>
      </c>
      <c r="C355" s="122">
        <v>147.6</v>
      </c>
      <c r="D355" s="122">
        <v>140.4</v>
      </c>
      <c r="E355" s="122">
        <v>124.2</v>
      </c>
      <c r="F355" s="122">
        <v>61.3</v>
      </c>
      <c r="G355" s="123">
        <v>124.2</v>
      </c>
      <c r="H355" s="122">
        <v>105.4</v>
      </c>
      <c r="I355" s="122">
        <v>128.6</v>
      </c>
      <c r="J355" s="122">
        <v>119.6</v>
      </c>
      <c r="K355" s="122">
        <v>104</v>
      </c>
      <c r="L355" s="122">
        <v>100.1</v>
      </c>
      <c r="M355" s="122">
        <v>106</v>
      </c>
      <c r="N355" s="122">
        <v>115.4</v>
      </c>
      <c r="O355" s="122">
        <v>105.5</v>
      </c>
      <c r="P355" s="122">
        <v>100.1</v>
      </c>
      <c r="Q355" s="122">
        <v>103.3</v>
      </c>
    </row>
    <row r="356" spans="1:17" x14ac:dyDescent="0.2">
      <c r="A356" s="122"/>
      <c r="B356" s="124" t="s">
        <v>157</v>
      </c>
      <c r="C356" s="122">
        <v>193.5</v>
      </c>
      <c r="D356" s="122">
        <v>174.6</v>
      </c>
      <c r="E356" s="122">
        <v>156.1</v>
      </c>
      <c r="F356" s="122">
        <v>109.4</v>
      </c>
      <c r="G356" s="123">
        <v>143.1</v>
      </c>
      <c r="H356" s="122">
        <v>137</v>
      </c>
      <c r="I356" s="122">
        <v>159.19999999999999</v>
      </c>
      <c r="J356" s="122">
        <v>150.1</v>
      </c>
      <c r="K356" s="122">
        <v>116.3</v>
      </c>
      <c r="L356" s="122">
        <v>114.7</v>
      </c>
      <c r="M356" s="122">
        <v>141.1</v>
      </c>
      <c r="N356" s="122">
        <v>149.19999999999999</v>
      </c>
      <c r="O356" s="122">
        <v>139</v>
      </c>
      <c r="P356" s="122">
        <v>121.1</v>
      </c>
      <c r="Q356" s="122">
        <v>123.3</v>
      </c>
    </row>
    <row r="357" spans="1:17" x14ac:dyDescent="0.2">
      <c r="A357" s="122"/>
      <c r="B357" s="121" t="s">
        <v>158</v>
      </c>
      <c r="C357" s="122">
        <v>206.9</v>
      </c>
      <c r="D357" s="122">
        <v>223.8</v>
      </c>
      <c r="E357" s="122">
        <v>188.9</v>
      </c>
      <c r="F357" s="122">
        <v>133.9</v>
      </c>
      <c r="G357" s="123">
        <v>189.9</v>
      </c>
      <c r="H357" s="122">
        <v>157.19999999999999</v>
      </c>
      <c r="I357" s="122">
        <v>209.7</v>
      </c>
      <c r="J357" s="122">
        <v>186.3</v>
      </c>
      <c r="K357" s="122">
        <v>147.80000000000001</v>
      </c>
      <c r="L357" s="122">
        <v>151.9</v>
      </c>
      <c r="M357" s="122">
        <v>172.7</v>
      </c>
      <c r="N357" s="122">
        <v>183.2</v>
      </c>
      <c r="O357" s="122">
        <v>160.5</v>
      </c>
      <c r="P357" s="122">
        <v>171.3</v>
      </c>
      <c r="Q357" s="122">
        <v>161.19999999999999</v>
      </c>
    </row>
    <row r="358" spans="1:17" x14ac:dyDescent="0.2">
      <c r="A358" s="125"/>
      <c r="B358" s="124" t="s">
        <v>159</v>
      </c>
      <c r="C358" s="122">
        <v>207.4</v>
      </c>
      <c r="D358" s="122">
        <v>194.6</v>
      </c>
      <c r="E358" s="122">
        <v>172.3</v>
      </c>
      <c r="F358" s="122">
        <v>168.6</v>
      </c>
      <c r="G358" s="123">
        <v>202.3</v>
      </c>
      <c r="H358" s="122">
        <v>174.3</v>
      </c>
      <c r="I358" s="122">
        <v>205.3</v>
      </c>
      <c r="J358" s="122">
        <v>202.6</v>
      </c>
      <c r="K358" s="122">
        <v>168.3</v>
      </c>
      <c r="L358" s="122">
        <v>170</v>
      </c>
      <c r="M358" s="122">
        <v>159.80000000000001</v>
      </c>
      <c r="N358" s="122">
        <v>215.9</v>
      </c>
      <c r="O358" s="122">
        <v>192.8</v>
      </c>
      <c r="P358" s="122">
        <v>203.7</v>
      </c>
      <c r="Q358" s="122">
        <v>160.9</v>
      </c>
    </row>
    <row r="359" spans="1:17" x14ac:dyDescent="0.2">
      <c r="A359" s="115">
        <v>2011</v>
      </c>
      <c r="B359" s="121" t="s">
        <v>148</v>
      </c>
      <c r="C359" s="122">
        <v>237.9</v>
      </c>
      <c r="D359" s="123">
        <v>313</v>
      </c>
      <c r="E359" s="131">
        <v>257.89999999999998</v>
      </c>
      <c r="F359" s="123">
        <v>160.1</v>
      </c>
      <c r="G359" s="123">
        <v>268.7</v>
      </c>
      <c r="H359" s="122">
        <v>241</v>
      </c>
      <c r="I359" s="123">
        <v>293.2</v>
      </c>
      <c r="J359" s="131">
        <v>259.60000000000002</v>
      </c>
      <c r="K359" s="123">
        <v>178.2</v>
      </c>
      <c r="L359" s="122">
        <v>217.2</v>
      </c>
      <c r="M359" s="122">
        <v>199.1</v>
      </c>
      <c r="N359" s="122">
        <v>287.60000000000002</v>
      </c>
      <c r="O359" s="122">
        <v>241.3</v>
      </c>
      <c r="P359" s="122">
        <v>188.7</v>
      </c>
      <c r="Q359" s="123">
        <v>238.4</v>
      </c>
    </row>
    <row r="360" spans="1:17" x14ac:dyDescent="0.2">
      <c r="B360" s="124" t="s">
        <v>149</v>
      </c>
      <c r="C360" s="122">
        <v>187</v>
      </c>
      <c r="D360" s="123">
        <v>187.9</v>
      </c>
      <c r="E360" s="122">
        <v>151.9</v>
      </c>
      <c r="F360" s="123">
        <v>129.5</v>
      </c>
      <c r="G360" s="123">
        <v>195.1</v>
      </c>
      <c r="H360" s="122">
        <v>174.8</v>
      </c>
      <c r="I360" s="123">
        <v>209.2</v>
      </c>
      <c r="J360" s="122">
        <v>175</v>
      </c>
      <c r="K360" s="123">
        <v>149.5</v>
      </c>
      <c r="L360" s="122">
        <v>163.69999999999999</v>
      </c>
      <c r="M360" s="122">
        <v>136.69999999999999</v>
      </c>
      <c r="N360" s="122">
        <v>159.30000000000001</v>
      </c>
      <c r="O360" s="122">
        <v>167.4</v>
      </c>
      <c r="P360" s="122">
        <v>148.19999999999999</v>
      </c>
      <c r="Q360" s="123">
        <v>177.1</v>
      </c>
    </row>
    <row r="361" spans="1:17" x14ac:dyDescent="0.2">
      <c r="B361" s="121" t="s">
        <v>150</v>
      </c>
      <c r="C361" s="122">
        <v>181.9</v>
      </c>
      <c r="D361" s="123">
        <v>270.8</v>
      </c>
      <c r="E361" s="122">
        <v>170.9</v>
      </c>
      <c r="F361" s="123">
        <v>120.6</v>
      </c>
      <c r="G361" s="123">
        <v>184</v>
      </c>
      <c r="H361" s="122">
        <v>161.80000000000001</v>
      </c>
      <c r="I361" s="123">
        <v>215.3</v>
      </c>
      <c r="J361" s="122">
        <v>190.5</v>
      </c>
      <c r="K361" s="122">
        <v>140</v>
      </c>
      <c r="L361" s="122">
        <v>131.69999999999999</v>
      </c>
      <c r="M361" s="122">
        <v>146.4</v>
      </c>
      <c r="N361" s="122">
        <v>167.8</v>
      </c>
      <c r="O361" s="122">
        <v>168.3</v>
      </c>
      <c r="P361" s="122">
        <v>142.4</v>
      </c>
      <c r="Q361" s="123">
        <v>197.1</v>
      </c>
    </row>
    <row r="362" spans="1:17" x14ac:dyDescent="0.2">
      <c r="B362" s="124" t="s">
        <v>151</v>
      </c>
      <c r="C362" s="122">
        <v>142.4</v>
      </c>
      <c r="D362" s="123">
        <v>185.5</v>
      </c>
      <c r="E362" s="122">
        <v>129.5</v>
      </c>
      <c r="F362" s="123">
        <v>60.7</v>
      </c>
      <c r="G362" s="123">
        <v>108.9</v>
      </c>
      <c r="H362" s="122">
        <v>112.4</v>
      </c>
      <c r="I362" s="123">
        <v>166.3</v>
      </c>
      <c r="J362" s="122">
        <v>108.1</v>
      </c>
      <c r="K362" s="122">
        <v>94.5</v>
      </c>
      <c r="L362" s="122">
        <v>76.8</v>
      </c>
      <c r="M362" s="122">
        <v>85.3</v>
      </c>
      <c r="N362" s="122">
        <v>106.9</v>
      </c>
      <c r="O362" s="122">
        <v>104.6</v>
      </c>
      <c r="P362" s="122">
        <v>95.5</v>
      </c>
      <c r="Q362" s="123">
        <v>129.6</v>
      </c>
    </row>
    <row r="363" spans="1:17" x14ac:dyDescent="0.2">
      <c r="B363" s="121" t="s">
        <v>152</v>
      </c>
      <c r="C363" s="122">
        <v>112.3</v>
      </c>
      <c r="D363" s="123">
        <v>105.5</v>
      </c>
      <c r="E363" s="122">
        <v>92.5</v>
      </c>
      <c r="F363" s="123">
        <v>47.1</v>
      </c>
      <c r="G363" s="123">
        <v>78.3</v>
      </c>
      <c r="H363" s="122">
        <v>88.7</v>
      </c>
      <c r="I363" s="123">
        <v>134.4</v>
      </c>
      <c r="J363" s="122">
        <v>105.2</v>
      </c>
      <c r="K363" s="122">
        <v>96.2</v>
      </c>
      <c r="L363" s="122">
        <v>70.3</v>
      </c>
      <c r="M363" s="122">
        <v>86.6</v>
      </c>
      <c r="N363" s="122">
        <v>92</v>
      </c>
      <c r="O363" s="122">
        <v>79.2</v>
      </c>
      <c r="P363" s="122">
        <v>66.8</v>
      </c>
      <c r="Q363" s="123">
        <v>105.4</v>
      </c>
    </row>
    <row r="364" spans="1:17" x14ac:dyDescent="0.2">
      <c r="B364" s="124" t="s">
        <v>153</v>
      </c>
      <c r="C364" s="122">
        <v>61.3</v>
      </c>
      <c r="D364" s="123">
        <v>57.9</v>
      </c>
      <c r="E364" s="122">
        <v>50.9</v>
      </c>
      <c r="F364" s="123">
        <v>32.1</v>
      </c>
      <c r="G364" s="123">
        <v>46.7</v>
      </c>
      <c r="H364" s="122">
        <v>45.3</v>
      </c>
      <c r="I364" s="123">
        <v>64.099999999999994</v>
      </c>
      <c r="J364" s="122">
        <v>39.700000000000003</v>
      </c>
      <c r="K364" s="122">
        <v>39.1</v>
      </c>
      <c r="L364" s="122">
        <v>40.200000000000003</v>
      </c>
      <c r="M364" s="122">
        <v>48</v>
      </c>
      <c r="N364" s="122">
        <v>66.2</v>
      </c>
      <c r="O364" s="122">
        <v>57.6</v>
      </c>
      <c r="P364" s="122">
        <v>38.700000000000003</v>
      </c>
      <c r="Q364" s="123">
        <v>50.1</v>
      </c>
    </row>
  </sheetData>
  <pageMargins left="0.75" right="0.75" top="1" bottom="1" header="0" footer="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dimension ref="A1:F15"/>
  <sheetViews>
    <sheetView workbookViewId="0"/>
  </sheetViews>
  <sheetFormatPr baseColWidth="10" defaultRowHeight="12.75" x14ac:dyDescent="0.2"/>
  <cols>
    <col min="1" max="2" width="11.42578125" style="68"/>
    <col min="3" max="3" width="13.28515625" style="68" customWidth="1"/>
    <col min="4" max="16384" width="11.42578125" style="68"/>
  </cols>
  <sheetData>
    <row r="1" spans="1:6" x14ac:dyDescent="0.2">
      <c r="A1" s="69" t="s">
        <v>237</v>
      </c>
    </row>
    <row r="3" spans="1:6" x14ac:dyDescent="0.2">
      <c r="A3" s="132"/>
      <c r="B3" s="133" t="s">
        <v>238</v>
      </c>
      <c r="C3" s="133" t="s">
        <v>239</v>
      </c>
      <c r="D3" s="133" t="s">
        <v>96</v>
      </c>
      <c r="E3" s="133" t="s">
        <v>118</v>
      </c>
      <c r="F3" s="133" t="s">
        <v>240</v>
      </c>
    </row>
    <row r="4" spans="1:6" x14ac:dyDescent="0.2">
      <c r="A4" s="99" t="s">
        <v>189</v>
      </c>
      <c r="B4" s="134">
        <v>0.7</v>
      </c>
      <c r="C4" s="134">
        <v>0.57999999999999996</v>
      </c>
      <c r="D4" s="134">
        <v>0.67</v>
      </c>
      <c r="E4" s="134">
        <v>0.74</v>
      </c>
      <c r="F4" s="134">
        <v>0.68</v>
      </c>
    </row>
    <row r="5" spans="1:6" x14ac:dyDescent="0.2">
      <c r="A5" s="99" t="s">
        <v>190</v>
      </c>
      <c r="B5" s="134">
        <v>0.73</v>
      </c>
      <c r="C5" s="134">
        <v>0.61</v>
      </c>
      <c r="D5" s="134">
        <v>0.72</v>
      </c>
      <c r="E5" s="134">
        <v>0.73</v>
      </c>
      <c r="F5" s="134">
        <v>0.73</v>
      </c>
    </row>
    <row r="6" spans="1:6" x14ac:dyDescent="0.2">
      <c r="A6" s="99" t="s">
        <v>191</v>
      </c>
      <c r="B6" s="134">
        <v>0.72</v>
      </c>
      <c r="C6" s="134">
        <v>0.62</v>
      </c>
      <c r="D6" s="134">
        <v>0.73</v>
      </c>
      <c r="E6" s="134">
        <v>0.75</v>
      </c>
      <c r="F6" s="134">
        <v>0.7</v>
      </c>
    </row>
    <row r="7" spans="1:6" x14ac:dyDescent="0.2">
      <c r="A7" s="99" t="s">
        <v>192</v>
      </c>
      <c r="B7" s="134">
        <v>0.7</v>
      </c>
      <c r="C7" s="134">
        <v>0.63</v>
      </c>
      <c r="D7" s="134">
        <v>0.75</v>
      </c>
      <c r="E7" s="134">
        <v>0.73</v>
      </c>
      <c r="F7" s="134">
        <v>0.73</v>
      </c>
    </row>
    <row r="8" spans="1:6" x14ac:dyDescent="0.2">
      <c r="A8" s="99" t="s">
        <v>193</v>
      </c>
      <c r="B8" s="134">
        <v>0.69</v>
      </c>
      <c r="C8" s="134">
        <v>0.62</v>
      </c>
      <c r="D8" s="134">
        <v>0.7</v>
      </c>
      <c r="E8" s="134">
        <v>0.73</v>
      </c>
      <c r="F8" s="134">
        <v>0.71</v>
      </c>
    </row>
    <row r="9" spans="1:6" x14ac:dyDescent="0.2">
      <c r="A9" s="99" t="s">
        <v>194</v>
      </c>
      <c r="B9" s="134">
        <v>0.65</v>
      </c>
      <c r="C9" s="134">
        <v>0.59</v>
      </c>
      <c r="D9" s="134">
        <v>0.66</v>
      </c>
      <c r="E9" s="134">
        <v>0.62</v>
      </c>
      <c r="F9" s="134">
        <v>0.67</v>
      </c>
    </row>
    <row r="10" spans="1:6" x14ac:dyDescent="0.2">
      <c r="A10" s="99" t="s">
        <v>183</v>
      </c>
      <c r="B10" s="134">
        <v>0.6</v>
      </c>
      <c r="C10" s="134">
        <v>0.56000000000000005</v>
      </c>
      <c r="D10" s="134">
        <v>0.63</v>
      </c>
      <c r="E10" s="134">
        <v>0.59</v>
      </c>
      <c r="F10" s="134">
        <v>0.63</v>
      </c>
    </row>
    <row r="11" spans="1:6" x14ac:dyDescent="0.2">
      <c r="A11" s="99" t="s">
        <v>184</v>
      </c>
      <c r="B11" s="134">
        <v>0.65</v>
      </c>
      <c r="C11" s="134">
        <v>0.57999999999999996</v>
      </c>
      <c r="D11" s="134">
        <v>0.66</v>
      </c>
      <c r="E11" s="134">
        <v>0.66</v>
      </c>
      <c r="F11" s="134">
        <v>0.65</v>
      </c>
    </row>
    <row r="12" spans="1:6" x14ac:dyDescent="0.2">
      <c r="A12" s="99" t="s">
        <v>185</v>
      </c>
      <c r="B12" s="134">
        <v>0.67</v>
      </c>
      <c r="C12" s="134">
        <v>0.59</v>
      </c>
      <c r="D12" s="134">
        <v>0.67</v>
      </c>
      <c r="E12" s="134">
        <v>0.68</v>
      </c>
      <c r="F12" s="134">
        <v>0.69</v>
      </c>
    </row>
    <row r="13" spans="1:6" x14ac:dyDescent="0.2">
      <c r="A13" s="99" t="s">
        <v>186</v>
      </c>
      <c r="B13" s="134">
        <v>0.69</v>
      </c>
      <c r="C13" s="134">
        <v>0.6</v>
      </c>
      <c r="D13" s="134">
        <v>0.68</v>
      </c>
      <c r="E13" s="134">
        <v>0.7</v>
      </c>
      <c r="F13" s="134">
        <v>0.68</v>
      </c>
    </row>
    <row r="14" spans="1:6" x14ac:dyDescent="0.2">
      <c r="A14" s="99" t="s">
        <v>187</v>
      </c>
      <c r="B14" s="134">
        <v>0.72</v>
      </c>
      <c r="C14" s="134">
        <v>0.59</v>
      </c>
      <c r="D14" s="134">
        <v>0.68</v>
      </c>
      <c r="E14" s="134">
        <v>0.71</v>
      </c>
      <c r="F14" s="134">
        <v>0.68</v>
      </c>
    </row>
    <row r="15" spans="1:6" x14ac:dyDescent="0.2">
      <c r="A15" s="99" t="s">
        <v>188</v>
      </c>
      <c r="B15" s="134">
        <v>0.7</v>
      </c>
      <c r="C15" s="134">
        <v>0.56999999999999995</v>
      </c>
      <c r="D15" s="134">
        <v>0.68</v>
      </c>
      <c r="E15" s="134">
        <v>0.71</v>
      </c>
      <c r="F15" s="134">
        <v>0.66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5">
    <tabColor theme="3" tint="0.79998168889431442"/>
  </sheetPr>
  <dimension ref="A1:D104"/>
  <sheetViews>
    <sheetView topLeftCell="A75" workbookViewId="0">
      <selection activeCell="A96" sqref="A96"/>
    </sheetView>
  </sheetViews>
  <sheetFormatPr baseColWidth="10" defaultRowHeight="15" x14ac:dyDescent="0.25"/>
  <cols>
    <col min="1" max="1" width="33" style="135" bestFit="1" customWidth="1"/>
    <col min="2" max="2" width="7.140625" style="135" customWidth="1"/>
    <col min="3" max="3" width="18.85546875" style="135" bestFit="1" customWidth="1"/>
    <col min="4" max="4" width="15.42578125" style="135" bestFit="1" customWidth="1"/>
    <col min="5" max="16384" width="11.42578125" style="76"/>
  </cols>
  <sheetData>
    <row r="1" spans="1:4" x14ac:dyDescent="0.25">
      <c r="A1" s="212" t="s">
        <v>241</v>
      </c>
      <c r="B1" s="212"/>
      <c r="C1" s="212"/>
      <c r="D1" s="212"/>
    </row>
    <row r="2" spans="1:4" ht="15.75" thickBot="1" x14ac:dyDescent="0.3"/>
    <row r="3" spans="1:4" ht="24" customHeight="1" thickBot="1" x14ac:dyDescent="0.3">
      <c r="A3" s="213" t="s">
        <v>242</v>
      </c>
      <c r="B3" s="214"/>
      <c r="C3" s="136" t="s">
        <v>243</v>
      </c>
      <c r="D3" s="137" t="s">
        <v>244</v>
      </c>
    </row>
    <row r="4" spans="1:4" ht="15.75" hidden="1" customHeight="1" thickBot="1" x14ac:dyDescent="0.3">
      <c r="A4" s="138">
        <v>0</v>
      </c>
      <c r="B4" s="139"/>
      <c r="C4" s="139">
        <v>0</v>
      </c>
      <c r="D4" s="140"/>
    </row>
    <row r="5" spans="1:4" ht="15.75" hidden="1" customHeight="1" thickBot="1" x14ac:dyDescent="0.3">
      <c r="A5" s="138"/>
      <c r="B5" s="139"/>
      <c r="C5" s="139"/>
      <c r="D5" s="140"/>
    </row>
    <row r="6" spans="1:4" ht="15.75" thickBot="1" x14ac:dyDescent="0.3">
      <c r="A6" s="141" t="s">
        <v>245</v>
      </c>
      <c r="B6" s="139" t="s">
        <v>246</v>
      </c>
      <c r="C6" s="139">
        <v>124.7</v>
      </c>
      <c r="D6" s="139" t="s">
        <v>247</v>
      </c>
    </row>
    <row r="7" spans="1:4" ht="15.75" thickBot="1" x14ac:dyDescent="0.3">
      <c r="A7" s="141" t="s">
        <v>248</v>
      </c>
      <c r="B7" s="139" t="s">
        <v>249</v>
      </c>
      <c r="C7" s="139">
        <v>123.7</v>
      </c>
      <c r="D7" s="139" t="s">
        <v>250</v>
      </c>
    </row>
    <row r="8" spans="1:4" ht="15.75" thickBot="1" x14ac:dyDescent="0.3">
      <c r="A8" s="141" t="s">
        <v>251</v>
      </c>
      <c r="B8" s="139" t="s">
        <v>252</v>
      </c>
      <c r="C8" s="139">
        <v>63.7</v>
      </c>
      <c r="D8" s="139" t="s">
        <v>253</v>
      </c>
    </row>
    <row r="9" spans="1:4" ht="15.75" thickBot="1" x14ac:dyDescent="0.3">
      <c r="A9" s="141" t="s">
        <v>254</v>
      </c>
      <c r="B9" s="139" t="s">
        <v>255</v>
      </c>
      <c r="C9" s="139">
        <v>155.1</v>
      </c>
      <c r="D9" s="139" t="s">
        <v>256</v>
      </c>
    </row>
    <row r="10" spans="1:4" ht="15.75" thickBot="1" x14ac:dyDescent="0.3">
      <c r="A10" s="141" t="s">
        <v>257</v>
      </c>
      <c r="B10" s="139" t="s">
        <v>258</v>
      </c>
      <c r="C10" s="139">
        <v>139.69999999999999</v>
      </c>
      <c r="D10" s="139" t="s">
        <v>247</v>
      </c>
    </row>
    <row r="11" spans="1:4" ht="15.75" thickBot="1" x14ac:dyDescent="0.3">
      <c r="A11" s="141" t="s">
        <v>259</v>
      </c>
      <c r="B11" s="139" t="s">
        <v>260</v>
      </c>
      <c r="C11" s="139">
        <v>136.80000000000001</v>
      </c>
      <c r="D11" s="139" t="s">
        <v>261</v>
      </c>
    </row>
    <row r="12" spans="1:4" ht="15.75" thickBot="1" x14ac:dyDescent="0.3">
      <c r="A12" s="141" t="s">
        <v>262</v>
      </c>
      <c r="B12" s="139" t="s">
        <v>263</v>
      </c>
      <c r="C12" s="139">
        <v>101</v>
      </c>
      <c r="D12" s="139" t="s">
        <v>247</v>
      </c>
    </row>
    <row r="13" spans="1:4" ht="15.75" thickBot="1" x14ac:dyDescent="0.3">
      <c r="A13" s="141" t="s">
        <v>264</v>
      </c>
      <c r="B13" s="139" t="s">
        <v>265</v>
      </c>
      <c r="C13" s="139">
        <v>86.1</v>
      </c>
      <c r="D13" s="139" t="s">
        <v>247</v>
      </c>
    </row>
    <row r="14" spans="1:4" ht="15.75" thickBot="1" x14ac:dyDescent="0.3">
      <c r="A14" s="141" t="s">
        <v>266</v>
      </c>
      <c r="B14" s="139" t="s">
        <v>267</v>
      </c>
      <c r="C14" s="139">
        <v>97.1</v>
      </c>
      <c r="D14" s="139" t="s">
        <v>253</v>
      </c>
    </row>
    <row r="15" spans="1:4" ht="15.75" thickBot="1" x14ac:dyDescent="0.3">
      <c r="A15" s="141" t="s">
        <v>268</v>
      </c>
      <c r="B15" s="139" t="s">
        <v>269</v>
      </c>
      <c r="C15" s="139">
        <v>134.5</v>
      </c>
      <c r="D15" s="139" t="s">
        <v>270</v>
      </c>
    </row>
    <row r="16" spans="1:4" ht="15.75" thickBot="1" x14ac:dyDescent="0.3">
      <c r="A16" s="141" t="s">
        <v>271</v>
      </c>
      <c r="B16" s="139" t="s">
        <v>272</v>
      </c>
      <c r="C16" s="139">
        <v>178.7</v>
      </c>
      <c r="D16" s="139" t="s">
        <v>261</v>
      </c>
    </row>
    <row r="17" spans="1:4" ht="15.75" thickBot="1" x14ac:dyDescent="0.3">
      <c r="A17" s="141" t="s">
        <v>273</v>
      </c>
      <c r="B17" s="139" t="s">
        <v>274</v>
      </c>
      <c r="C17" s="139">
        <v>89</v>
      </c>
      <c r="D17" s="139" t="s">
        <v>247</v>
      </c>
    </row>
    <row r="18" spans="1:4" ht="15.75" thickBot="1" x14ac:dyDescent="0.3">
      <c r="A18" s="141" t="s">
        <v>275</v>
      </c>
      <c r="B18" s="139" t="s">
        <v>276</v>
      </c>
      <c r="C18" s="139">
        <v>110.5</v>
      </c>
      <c r="D18" s="139" t="s">
        <v>247</v>
      </c>
    </row>
    <row r="19" spans="1:4" ht="15.75" thickBot="1" x14ac:dyDescent="0.3">
      <c r="A19" s="141" t="s">
        <v>277</v>
      </c>
      <c r="B19" s="139" t="s">
        <v>278</v>
      </c>
      <c r="C19" s="139">
        <v>146.19999999999999</v>
      </c>
      <c r="D19" s="139" t="s">
        <v>261</v>
      </c>
    </row>
    <row r="20" spans="1:4" ht="15.75" thickBot="1" x14ac:dyDescent="0.3">
      <c r="A20" s="141" t="s">
        <v>279</v>
      </c>
      <c r="B20" s="139" t="s">
        <v>280</v>
      </c>
      <c r="C20" s="139">
        <v>138.19999999999999</v>
      </c>
      <c r="D20" s="139" t="s">
        <v>247</v>
      </c>
    </row>
    <row r="21" spans="1:4" ht="15.75" thickBot="1" x14ac:dyDescent="0.3">
      <c r="A21" s="141" t="s">
        <v>281</v>
      </c>
      <c r="B21" s="139" t="s">
        <v>282</v>
      </c>
      <c r="C21" s="139">
        <v>114.6</v>
      </c>
      <c r="D21" s="139" t="s">
        <v>247</v>
      </c>
    </row>
    <row r="22" spans="1:4" ht="15.75" thickBot="1" x14ac:dyDescent="0.3">
      <c r="A22" s="141" t="s">
        <v>283</v>
      </c>
      <c r="B22" s="139" t="s">
        <v>284</v>
      </c>
      <c r="C22" s="139">
        <v>146.4</v>
      </c>
      <c r="D22" s="139" t="s">
        <v>261</v>
      </c>
    </row>
    <row r="23" spans="1:4" ht="15.75" thickBot="1" x14ac:dyDescent="0.3">
      <c r="A23" s="141" t="s">
        <v>285</v>
      </c>
      <c r="B23" s="139" t="s">
        <v>286</v>
      </c>
      <c r="C23" s="139">
        <v>35.4</v>
      </c>
      <c r="D23" s="139" t="s">
        <v>287</v>
      </c>
    </row>
    <row r="24" spans="1:4" ht="15.75" thickBot="1" x14ac:dyDescent="0.3">
      <c r="A24" s="141" t="s">
        <v>288</v>
      </c>
      <c r="B24" s="139" t="s">
        <v>289</v>
      </c>
      <c r="C24" s="139">
        <v>41.5</v>
      </c>
      <c r="D24" s="139" t="s">
        <v>253</v>
      </c>
    </row>
    <row r="25" spans="1:4" ht="15.75" thickBot="1" x14ac:dyDescent="0.3">
      <c r="A25" s="141" t="s">
        <v>290</v>
      </c>
      <c r="B25" s="139" t="s">
        <v>291</v>
      </c>
      <c r="C25" s="139">
        <v>139</v>
      </c>
      <c r="D25" s="139" t="s">
        <v>261</v>
      </c>
    </row>
    <row r="26" spans="1:4" ht="15.75" thickBot="1" x14ac:dyDescent="0.3">
      <c r="A26" s="141" t="s">
        <v>292</v>
      </c>
      <c r="B26" s="139" t="s">
        <v>293</v>
      </c>
      <c r="C26" s="139">
        <v>167.6</v>
      </c>
      <c r="D26" s="139" t="s">
        <v>247</v>
      </c>
    </row>
    <row r="27" spans="1:4" ht="15.75" thickBot="1" x14ac:dyDescent="0.3">
      <c r="A27" s="141" t="s">
        <v>128</v>
      </c>
      <c r="B27" s="139" t="s">
        <v>294</v>
      </c>
      <c r="C27" s="139">
        <v>78.599999999999994</v>
      </c>
      <c r="D27" s="139" t="s">
        <v>253</v>
      </c>
    </row>
    <row r="28" spans="1:4" ht="15.75" thickBot="1" x14ac:dyDescent="0.3">
      <c r="A28" s="141" t="s">
        <v>295</v>
      </c>
      <c r="B28" s="139" t="s">
        <v>296</v>
      </c>
      <c r="C28" s="139">
        <v>100.1</v>
      </c>
      <c r="D28" s="139" t="s">
        <v>247</v>
      </c>
    </row>
    <row r="29" spans="1:4" ht="15.75" thickBot="1" x14ac:dyDescent="0.3">
      <c r="A29" s="141" t="s">
        <v>297</v>
      </c>
      <c r="B29" s="139" t="s">
        <v>298</v>
      </c>
      <c r="C29" s="139">
        <v>108.9</v>
      </c>
      <c r="D29" s="139" t="s">
        <v>270</v>
      </c>
    </row>
    <row r="30" spans="1:4" ht="15.75" thickBot="1" x14ac:dyDescent="0.3">
      <c r="A30" s="141" t="s">
        <v>299</v>
      </c>
      <c r="B30" s="139" t="s">
        <v>300</v>
      </c>
      <c r="C30" s="139">
        <v>73.599999999999994</v>
      </c>
      <c r="D30" s="139" t="s">
        <v>261</v>
      </c>
    </row>
    <row r="31" spans="1:4" ht="15.75" thickBot="1" x14ac:dyDescent="0.3">
      <c r="A31" s="141" t="s">
        <v>301</v>
      </c>
      <c r="B31" s="139" t="s">
        <v>302</v>
      </c>
      <c r="C31" s="139">
        <v>93.2</v>
      </c>
      <c r="D31" s="139" t="s">
        <v>247</v>
      </c>
    </row>
    <row r="32" spans="1:4" ht="15.75" thickBot="1" x14ac:dyDescent="0.3">
      <c r="A32" s="141" t="s">
        <v>303</v>
      </c>
      <c r="B32" s="139" t="s">
        <v>304</v>
      </c>
      <c r="C32" s="139">
        <v>71.2</v>
      </c>
      <c r="D32" s="139" t="s">
        <v>247</v>
      </c>
    </row>
    <row r="33" spans="1:4" ht="15.75" thickBot="1" x14ac:dyDescent="0.3">
      <c r="A33" s="141" t="s">
        <v>305</v>
      </c>
      <c r="B33" s="139" t="s">
        <v>306</v>
      </c>
      <c r="C33" s="139">
        <v>160.6</v>
      </c>
      <c r="D33" s="139" t="s">
        <v>250</v>
      </c>
    </row>
    <row r="34" spans="1:4" ht="15.75" thickBot="1" x14ac:dyDescent="0.3">
      <c r="A34" s="141" t="s">
        <v>307</v>
      </c>
      <c r="B34" s="139" t="s">
        <v>308</v>
      </c>
      <c r="C34" s="139">
        <v>21.5</v>
      </c>
      <c r="D34" s="139" t="s">
        <v>261</v>
      </c>
    </row>
    <row r="35" spans="1:4" ht="15.75" thickBot="1" x14ac:dyDescent="0.3">
      <c r="A35" s="141" t="s">
        <v>309</v>
      </c>
      <c r="B35" s="139" t="s">
        <v>310</v>
      </c>
      <c r="C35" s="139">
        <v>119.8</v>
      </c>
      <c r="D35" s="139" t="s">
        <v>247</v>
      </c>
    </row>
    <row r="36" spans="1:4" ht="15.75" thickBot="1" x14ac:dyDescent="0.3">
      <c r="A36" s="141" t="s">
        <v>311</v>
      </c>
      <c r="B36" s="139" t="s">
        <v>312</v>
      </c>
      <c r="C36" s="139">
        <v>150.19999999999999</v>
      </c>
      <c r="D36" s="139" t="s">
        <v>247</v>
      </c>
    </row>
    <row r="37" spans="1:4" ht="15.75" thickBot="1" x14ac:dyDescent="0.3">
      <c r="A37" s="141" t="s">
        <v>313</v>
      </c>
      <c r="B37" s="139" t="s">
        <v>314</v>
      </c>
      <c r="C37" s="139">
        <v>51.8</v>
      </c>
      <c r="D37" s="139" t="s">
        <v>261</v>
      </c>
    </row>
    <row r="38" spans="1:4" ht="15.75" thickBot="1" x14ac:dyDescent="0.3">
      <c r="A38" s="141" t="s">
        <v>315</v>
      </c>
      <c r="B38" s="139" t="s">
        <v>316</v>
      </c>
      <c r="C38" s="139">
        <v>55.2</v>
      </c>
      <c r="D38" s="139" t="s">
        <v>253</v>
      </c>
    </row>
    <row r="39" spans="1:4" ht="15.75" thickBot="1" x14ac:dyDescent="0.3">
      <c r="A39" s="141" t="s">
        <v>317</v>
      </c>
      <c r="B39" s="139" t="s">
        <v>318</v>
      </c>
      <c r="C39" s="139">
        <v>136.69999999999999</v>
      </c>
      <c r="D39" s="139" t="s">
        <v>247</v>
      </c>
    </row>
    <row r="40" spans="1:4" ht="15.75" thickBot="1" x14ac:dyDescent="0.3">
      <c r="A40" s="141" t="s">
        <v>319</v>
      </c>
      <c r="B40" s="139" t="s">
        <v>320</v>
      </c>
      <c r="C40" s="139">
        <v>78.599999999999994</v>
      </c>
      <c r="D40" s="139" t="s">
        <v>261</v>
      </c>
    </row>
    <row r="41" spans="1:4" ht="15.75" thickBot="1" x14ac:dyDescent="0.3">
      <c r="A41" s="141" t="s">
        <v>321</v>
      </c>
      <c r="B41" s="139" t="s">
        <v>322</v>
      </c>
      <c r="C41" s="139">
        <v>142.30000000000001</v>
      </c>
      <c r="D41" s="139" t="s">
        <v>247</v>
      </c>
    </row>
    <row r="42" spans="1:4" ht="15.75" thickBot="1" x14ac:dyDescent="0.3">
      <c r="A42" s="141" t="s">
        <v>323</v>
      </c>
      <c r="B42" s="139" t="s">
        <v>324</v>
      </c>
      <c r="C42" s="139">
        <v>141</v>
      </c>
      <c r="D42" s="139" t="s">
        <v>247</v>
      </c>
    </row>
    <row r="43" spans="1:4" ht="15.75" thickBot="1" x14ac:dyDescent="0.3">
      <c r="A43" s="141" t="s">
        <v>123</v>
      </c>
      <c r="B43" s="139" t="s">
        <v>325</v>
      </c>
      <c r="C43" s="139">
        <v>133.4</v>
      </c>
      <c r="D43" s="139" t="s">
        <v>247</v>
      </c>
    </row>
    <row r="44" spans="1:4" ht="15.75" thickBot="1" x14ac:dyDescent="0.3">
      <c r="A44" s="141" t="s">
        <v>326</v>
      </c>
      <c r="B44" s="139" t="s">
        <v>327</v>
      </c>
      <c r="C44" s="139">
        <v>115.4</v>
      </c>
      <c r="D44" s="139" t="s">
        <v>247</v>
      </c>
    </row>
    <row r="45" spans="1:4" ht="15.75" thickBot="1" x14ac:dyDescent="0.3">
      <c r="A45" s="141" t="s">
        <v>328</v>
      </c>
      <c r="B45" s="139" t="s">
        <v>329</v>
      </c>
      <c r="C45" s="139">
        <v>171.1</v>
      </c>
      <c r="D45" s="139" t="s">
        <v>261</v>
      </c>
    </row>
    <row r="46" spans="1:4" ht="15.75" thickBot="1" x14ac:dyDescent="0.3">
      <c r="A46" s="141" t="s">
        <v>330</v>
      </c>
      <c r="B46" s="139" t="s">
        <v>331</v>
      </c>
      <c r="C46" s="139">
        <v>102.1</v>
      </c>
      <c r="D46" s="139" t="s">
        <v>247</v>
      </c>
    </row>
    <row r="47" spans="1:4" ht="15.75" thickBot="1" x14ac:dyDescent="0.3">
      <c r="A47" s="141" t="s">
        <v>332</v>
      </c>
      <c r="B47" s="139" t="s">
        <v>333</v>
      </c>
      <c r="C47" s="139">
        <v>183</v>
      </c>
      <c r="D47" s="139" t="s">
        <v>261</v>
      </c>
    </row>
    <row r="48" spans="1:4" ht="15.75" thickBot="1" x14ac:dyDescent="0.3">
      <c r="A48" s="141" t="s">
        <v>334</v>
      </c>
      <c r="B48" s="139" t="s">
        <v>335</v>
      </c>
      <c r="C48" s="139">
        <v>124.2</v>
      </c>
      <c r="D48" s="139" t="s">
        <v>261</v>
      </c>
    </row>
    <row r="49" spans="1:4" ht="15.75" thickBot="1" x14ac:dyDescent="0.3">
      <c r="A49" s="141" t="s">
        <v>209</v>
      </c>
      <c r="B49" s="139" t="s">
        <v>336</v>
      </c>
      <c r="C49" s="139">
        <v>87.2</v>
      </c>
      <c r="D49" s="139" t="s">
        <v>247</v>
      </c>
    </row>
    <row r="50" spans="1:4" ht="15.75" thickBot="1" x14ac:dyDescent="0.3">
      <c r="A50" s="141" t="s">
        <v>337</v>
      </c>
      <c r="B50" s="139" t="s">
        <v>338</v>
      </c>
      <c r="C50" s="139">
        <v>154.69999999999999</v>
      </c>
      <c r="D50" s="139" t="s">
        <v>250</v>
      </c>
    </row>
    <row r="51" spans="1:4" ht="15.75" thickBot="1" x14ac:dyDescent="0.3">
      <c r="A51" s="141" t="s">
        <v>339</v>
      </c>
      <c r="B51" s="139" t="s">
        <v>340</v>
      </c>
      <c r="C51" s="139">
        <v>156.1</v>
      </c>
      <c r="D51" s="139" t="s">
        <v>250</v>
      </c>
    </row>
    <row r="52" spans="1:4" ht="15.75" thickBot="1" x14ac:dyDescent="0.3">
      <c r="A52" s="141" t="s">
        <v>341</v>
      </c>
      <c r="B52" s="139" t="s">
        <v>342</v>
      </c>
      <c r="C52" s="139">
        <v>95.2</v>
      </c>
      <c r="D52" s="139" t="s">
        <v>261</v>
      </c>
    </row>
    <row r="53" spans="1:4" ht="15.75" thickBot="1" x14ac:dyDescent="0.3">
      <c r="A53" s="141" t="s">
        <v>343</v>
      </c>
      <c r="B53" s="139" t="s">
        <v>344</v>
      </c>
      <c r="C53" s="139">
        <v>169.3</v>
      </c>
      <c r="D53" s="139" t="s">
        <v>261</v>
      </c>
    </row>
    <row r="54" spans="1:4" ht="15.75" thickBot="1" x14ac:dyDescent="0.3">
      <c r="A54" s="141" t="s">
        <v>345</v>
      </c>
      <c r="B54" s="139" t="s">
        <v>346</v>
      </c>
      <c r="C54" s="139">
        <v>177.5</v>
      </c>
      <c r="D54" s="139" t="s">
        <v>253</v>
      </c>
    </row>
    <row r="55" spans="1:4" ht="15.75" thickBot="1" x14ac:dyDescent="0.3">
      <c r="A55" s="141" t="s">
        <v>347</v>
      </c>
      <c r="B55" s="139" t="s">
        <v>348</v>
      </c>
      <c r="C55" s="139">
        <v>126.4</v>
      </c>
      <c r="D55" s="139" t="s">
        <v>261</v>
      </c>
    </row>
    <row r="56" spans="1:4" ht="15.75" customHeight="1" thickBot="1" x14ac:dyDescent="0.3">
      <c r="A56" s="142" t="s">
        <v>349</v>
      </c>
      <c r="B56" s="139" t="s">
        <v>350</v>
      </c>
      <c r="C56" s="139">
        <v>113.3</v>
      </c>
      <c r="D56" s="139" t="s">
        <v>261</v>
      </c>
    </row>
    <row r="57" spans="1:4" ht="15.75" thickBot="1" x14ac:dyDescent="0.3">
      <c r="A57" s="142" t="s">
        <v>43</v>
      </c>
      <c r="B57" s="139" t="s">
        <v>351</v>
      </c>
      <c r="C57" s="139">
        <v>146.69999999999999</v>
      </c>
      <c r="D57" s="139" t="s">
        <v>247</v>
      </c>
    </row>
    <row r="58" spans="1:4" ht="15.75" thickBot="1" x14ac:dyDescent="0.3">
      <c r="A58" s="142" t="s">
        <v>352</v>
      </c>
      <c r="B58" s="139" t="s">
        <v>353</v>
      </c>
      <c r="C58" s="139">
        <v>100.1</v>
      </c>
      <c r="D58" s="139" t="s">
        <v>247</v>
      </c>
    </row>
    <row r="59" spans="1:4" ht="15.75" thickBot="1" x14ac:dyDescent="0.3">
      <c r="A59" s="142" t="s">
        <v>354</v>
      </c>
      <c r="B59" s="139" t="s">
        <v>355</v>
      </c>
      <c r="C59" s="139">
        <v>145.80000000000001</v>
      </c>
      <c r="D59" s="139" t="s">
        <v>247</v>
      </c>
    </row>
    <row r="60" spans="1:4" ht="15.75" thickBot="1" x14ac:dyDescent="0.3">
      <c r="A60" s="142" t="s">
        <v>356</v>
      </c>
      <c r="B60" s="139" t="s">
        <v>357</v>
      </c>
      <c r="C60" s="139">
        <v>52.1</v>
      </c>
      <c r="D60" s="139" t="s">
        <v>247</v>
      </c>
    </row>
    <row r="61" spans="1:4" ht="15.75" thickBot="1" x14ac:dyDescent="0.3">
      <c r="A61" s="142" t="s">
        <v>358</v>
      </c>
      <c r="B61" s="139" t="s">
        <v>359</v>
      </c>
      <c r="C61" s="139">
        <v>84.7</v>
      </c>
      <c r="D61" s="139" t="s">
        <v>261</v>
      </c>
    </row>
    <row r="62" spans="1:4" ht="15.75" thickBot="1" x14ac:dyDescent="0.3">
      <c r="A62" s="142" t="s">
        <v>360</v>
      </c>
      <c r="B62" s="139" t="s">
        <v>361</v>
      </c>
      <c r="C62" s="139">
        <v>116.5</v>
      </c>
      <c r="D62" s="139" t="s">
        <v>250</v>
      </c>
    </row>
    <row r="63" spans="1:4" ht="15.75" thickBot="1" x14ac:dyDescent="0.3">
      <c r="A63" s="142" t="s">
        <v>362</v>
      </c>
      <c r="B63" s="139" t="s">
        <v>363</v>
      </c>
      <c r="C63" s="139">
        <v>147.4</v>
      </c>
      <c r="D63" s="139" t="s">
        <v>261</v>
      </c>
    </row>
    <row r="64" spans="1:4" ht="15.75" thickBot="1" x14ac:dyDescent="0.3">
      <c r="A64" s="142" t="s">
        <v>364</v>
      </c>
      <c r="B64" s="139" t="s">
        <v>2</v>
      </c>
      <c r="C64" s="139">
        <v>88.2</v>
      </c>
      <c r="D64" s="139" t="s">
        <v>253</v>
      </c>
    </row>
    <row r="65" spans="1:4" ht="15.75" thickBot="1" x14ac:dyDescent="0.3">
      <c r="A65" s="142" t="s">
        <v>365</v>
      </c>
      <c r="B65" s="139" t="s">
        <v>366</v>
      </c>
      <c r="C65" s="139">
        <v>131.6</v>
      </c>
      <c r="D65" s="139" t="s">
        <v>261</v>
      </c>
    </row>
    <row r="66" spans="1:4" ht="15.75" thickBot="1" x14ac:dyDescent="0.3">
      <c r="A66" s="142" t="s">
        <v>367</v>
      </c>
      <c r="B66" s="139" t="s">
        <v>368</v>
      </c>
      <c r="C66" s="139">
        <v>85.8</v>
      </c>
      <c r="D66" s="139" t="s">
        <v>247</v>
      </c>
    </row>
    <row r="67" spans="1:4" ht="15.75" thickBot="1" x14ac:dyDescent="0.3">
      <c r="A67" s="142" t="s">
        <v>122</v>
      </c>
      <c r="B67" s="139" t="s">
        <v>369</v>
      </c>
      <c r="C67" s="139">
        <v>32.700000000000003</v>
      </c>
      <c r="D67" s="139" t="s">
        <v>261</v>
      </c>
    </row>
    <row r="68" spans="1:4" ht="15.75" thickBot="1" x14ac:dyDescent="0.3">
      <c r="A68" s="142" t="s">
        <v>370</v>
      </c>
      <c r="B68" s="139" t="s">
        <v>371</v>
      </c>
      <c r="C68" s="139">
        <v>131.1</v>
      </c>
      <c r="D68" s="139" t="s">
        <v>247</v>
      </c>
    </row>
    <row r="69" spans="1:4" ht="15.75" thickBot="1" x14ac:dyDescent="0.3">
      <c r="A69" s="142" t="s">
        <v>372</v>
      </c>
      <c r="B69" s="139" t="s">
        <v>373</v>
      </c>
      <c r="C69" s="139">
        <v>73.3</v>
      </c>
      <c r="D69" s="139" t="s">
        <v>261</v>
      </c>
    </row>
    <row r="70" spans="1:4" ht="15.75" thickBot="1" x14ac:dyDescent="0.3">
      <c r="A70" s="142" t="s">
        <v>374</v>
      </c>
      <c r="B70" s="139" t="s">
        <v>375</v>
      </c>
      <c r="C70" s="139">
        <v>148.30000000000001</v>
      </c>
      <c r="D70" s="139" t="s">
        <v>376</v>
      </c>
    </row>
    <row r="71" spans="1:4" ht="15.75" thickBot="1" x14ac:dyDescent="0.3">
      <c r="A71" s="142" t="s">
        <v>125</v>
      </c>
      <c r="B71" s="139" t="s">
        <v>377</v>
      </c>
      <c r="C71" s="139">
        <v>102</v>
      </c>
      <c r="D71" s="139" t="s">
        <v>261</v>
      </c>
    </row>
    <row r="72" spans="1:4" ht="15.75" thickBot="1" x14ac:dyDescent="0.3">
      <c r="A72" s="142" t="s">
        <v>378</v>
      </c>
      <c r="B72" s="139" t="s">
        <v>379</v>
      </c>
      <c r="C72" s="139">
        <v>161</v>
      </c>
      <c r="D72" s="139" t="s">
        <v>261</v>
      </c>
    </row>
    <row r="73" spans="1:4" ht="15.75" thickBot="1" x14ac:dyDescent="0.3">
      <c r="A73" s="142" t="s">
        <v>380</v>
      </c>
      <c r="B73" s="139" t="s">
        <v>381</v>
      </c>
      <c r="C73" s="139">
        <v>150.6</v>
      </c>
      <c r="D73" s="139" t="s">
        <v>261</v>
      </c>
    </row>
    <row r="74" spans="1:4" ht="15.75" thickBot="1" x14ac:dyDescent="0.3">
      <c r="A74" s="142" t="s">
        <v>95</v>
      </c>
      <c r="B74" s="139" t="s">
        <v>382</v>
      </c>
      <c r="C74" s="139">
        <v>179.6</v>
      </c>
      <c r="D74" s="139" t="s">
        <v>253</v>
      </c>
    </row>
    <row r="75" spans="1:4" ht="15.75" thickBot="1" x14ac:dyDescent="0.3">
      <c r="A75" s="142" t="s">
        <v>96</v>
      </c>
      <c r="B75" s="139" t="s">
        <v>383</v>
      </c>
      <c r="C75" s="139">
        <v>107.2</v>
      </c>
      <c r="D75" s="139" t="s">
        <v>261</v>
      </c>
    </row>
    <row r="76" spans="1:4" ht="15.75" thickBot="1" x14ac:dyDescent="0.3">
      <c r="A76" s="142" t="s">
        <v>135</v>
      </c>
      <c r="B76" s="139" t="s">
        <v>384</v>
      </c>
      <c r="C76" s="139">
        <v>78</v>
      </c>
      <c r="D76" s="139" t="s">
        <v>247</v>
      </c>
    </row>
    <row r="77" spans="1:4" ht="15.75" thickBot="1" x14ac:dyDescent="0.3">
      <c r="A77" s="142" t="s">
        <v>385</v>
      </c>
      <c r="B77" s="139" t="s">
        <v>386</v>
      </c>
      <c r="C77" s="139">
        <v>92.4</v>
      </c>
      <c r="D77" s="139" t="s">
        <v>253</v>
      </c>
    </row>
    <row r="78" spans="1:4" ht="15.75" thickBot="1" x14ac:dyDescent="0.3">
      <c r="A78" s="142" t="s">
        <v>387</v>
      </c>
      <c r="B78" s="139" t="s">
        <v>388</v>
      </c>
      <c r="C78" s="139">
        <v>83.1</v>
      </c>
      <c r="D78" s="139" t="s">
        <v>247</v>
      </c>
    </row>
    <row r="79" spans="1:4" ht="15.75" thickBot="1" x14ac:dyDescent="0.3">
      <c r="A79" s="142" t="s">
        <v>389</v>
      </c>
      <c r="B79" s="139" t="s">
        <v>390</v>
      </c>
      <c r="C79" s="139">
        <v>141.19999999999999</v>
      </c>
      <c r="D79" s="139" t="s">
        <v>247</v>
      </c>
    </row>
    <row r="80" spans="1:4" ht="15.75" thickBot="1" x14ac:dyDescent="0.3">
      <c r="A80" s="142" t="s">
        <v>391</v>
      </c>
      <c r="B80" s="139" t="s">
        <v>392</v>
      </c>
      <c r="C80" s="139">
        <v>176.2</v>
      </c>
      <c r="D80" s="139" t="s">
        <v>261</v>
      </c>
    </row>
    <row r="81" spans="1:4" ht="15.75" thickBot="1" x14ac:dyDescent="0.3">
      <c r="A81" s="142" t="s">
        <v>393</v>
      </c>
      <c r="B81" s="139" t="s">
        <v>394</v>
      </c>
      <c r="C81" s="139">
        <v>117.3</v>
      </c>
      <c r="D81" s="139" t="s">
        <v>247</v>
      </c>
    </row>
    <row r="82" spans="1:4" ht="15.75" thickBot="1" x14ac:dyDescent="0.3">
      <c r="A82" s="142" t="s">
        <v>395</v>
      </c>
      <c r="B82" s="139" t="s">
        <v>396</v>
      </c>
      <c r="C82" s="139">
        <v>152.69999999999999</v>
      </c>
      <c r="D82" s="139" t="s">
        <v>261</v>
      </c>
    </row>
    <row r="83" spans="1:4" ht="15.75" thickBot="1" x14ac:dyDescent="0.3">
      <c r="A83" s="142" t="s">
        <v>397</v>
      </c>
      <c r="B83" s="139" t="s">
        <v>398</v>
      </c>
      <c r="C83" s="139">
        <v>63.6</v>
      </c>
      <c r="D83" s="139" t="s">
        <v>253</v>
      </c>
    </row>
    <row r="84" spans="1:4" ht="15.75" thickBot="1" x14ac:dyDescent="0.3">
      <c r="A84" s="142" t="s">
        <v>399</v>
      </c>
      <c r="B84" s="139" t="s">
        <v>400</v>
      </c>
      <c r="C84" s="139">
        <v>50</v>
      </c>
      <c r="D84" s="139" t="s">
        <v>376</v>
      </c>
    </row>
    <row r="85" spans="1:4" ht="15.75" thickBot="1" x14ac:dyDescent="0.3">
      <c r="A85" s="142" t="s">
        <v>401</v>
      </c>
      <c r="B85" s="139" t="s">
        <v>402</v>
      </c>
      <c r="C85" s="139">
        <v>42.6</v>
      </c>
      <c r="D85" s="139" t="s">
        <v>261</v>
      </c>
    </row>
    <row r="86" spans="1:4" ht="15.75" thickBot="1" x14ac:dyDescent="0.3">
      <c r="A86" s="142" t="s">
        <v>403</v>
      </c>
      <c r="B86" s="139" t="s">
        <v>404</v>
      </c>
      <c r="C86" s="139">
        <v>50.1</v>
      </c>
      <c r="D86" s="139" t="s">
        <v>253</v>
      </c>
    </row>
    <row r="87" spans="1:4" ht="15.75" thickBot="1" x14ac:dyDescent="0.3">
      <c r="A87" s="142" t="s">
        <v>405</v>
      </c>
      <c r="B87" s="139" t="s">
        <v>406</v>
      </c>
      <c r="C87" s="139">
        <v>43.9</v>
      </c>
      <c r="D87" s="139" t="s">
        <v>253</v>
      </c>
    </row>
    <row r="88" spans="1:4" ht="15.75" thickBot="1" x14ac:dyDescent="0.3">
      <c r="A88" s="142" t="s">
        <v>407</v>
      </c>
      <c r="B88" s="139" t="s">
        <v>408</v>
      </c>
      <c r="C88" s="139">
        <v>73</v>
      </c>
      <c r="D88" s="139" t="s">
        <v>376</v>
      </c>
    </row>
    <row r="89" spans="1:4" ht="15.75" thickBot="1" x14ac:dyDescent="0.3">
      <c r="A89" s="142" t="s">
        <v>118</v>
      </c>
      <c r="B89" s="139" t="s">
        <v>409</v>
      </c>
      <c r="C89" s="139">
        <v>168.4</v>
      </c>
      <c r="D89" s="139" t="s">
        <v>247</v>
      </c>
    </row>
    <row r="90" spans="1:4" ht="15.75" thickBot="1" x14ac:dyDescent="0.3">
      <c r="A90" s="142" t="s">
        <v>410</v>
      </c>
      <c r="B90" s="139" t="s">
        <v>411</v>
      </c>
      <c r="C90" s="139">
        <v>130.9</v>
      </c>
      <c r="D90" s="139" t="s">
        <v>250</v>
      </c>
    </row>
    <row r="91" spans="1:4" ht="15.75" thickBot="1" x14ac:dyDescent="0.3">
      <c r="A91" s="142" t="s">
        <v>412</v>
      </c>
      <c r="B91" s="139" t="s">
        <v>413</v>
      </c>
      <c r="C91" s="139">
        <v>118.7</v>
      </c>
      <c r="D91" s="139" t="s">
        <v>247</v>
      </c>
    </row>
    <row r="92" spans="1:4" ht="15.75" thickBot="1" x14ac:dyDescent="0.3">
      <c r="A92" s="142" t="s">
        <v>414</v>
      </c>
      <c r="B92" s="139" t="s">
        <v>415</v>
      </c>
      <c r="C92" s="139">
        <v>110.8</v>
      </c>
      <c r="D92" s="139" t="s">
        <v>247</v>
      </c>
    </row>
    <row r="93" spans="1:4" ht="15.75" thickBot="1" x14ac:dyDescent="0.3">
      <c r="A93" s="142" t="s">
        <v>416</v>
      </c>
      <c r="B93" s="139" t="s">
        <v>417</v>
      </c>
      <c r="C93" s="139">
        <v>85.1</v>
      </c>
      <c r="D93" s="139" t="s">
        <v>376</v>
      </c>
    </row>
    <row r="94" spans="1:4" ht="15.75" thickBot="1" x14ac:dyDescent="0.3">
      <c r="A94" s="142" t="s">
        <v>418</v>
      </c>
      <c r="B94" s="139" t="s">
        <v>419</v>
      </c>
      <c r="C94" s="139">
        <v>96.6</v>
      </c>
      <c r="D94" s="139" t="s">
        <v>253</v>
      </c>
    </row>
    <row r="95" spans="1:4" ht="15.75" thickBot="1" x14ac:dyDescent="0.3">
      <c r="A95" s="142" t="s">
        <v>420</v>
      </c>
      <c r="B95" s="139" t="s">
        <v>421</v>
      </c>
      <c r="C95" s="139">
        <v>103.4</v>
      </c>
      <c r="D95" s="139" t="s">
        <v>376</v>
      </c>
    </row>
    <row r="96" spans="1:4" ht="15.75" thickBot="1" x14ac:dyDescent="0.3">
      <c r="A96" s="142" t="s">
        <v>45</v>
      </c>
      <c r="B96" s="139" t="s">
        <v>422</v>
      </c>
      <c r="C96" s="139">
        <v>148.4</v>
      </c>
      <c r="D96" s="139" t="s">
        <v>250</v>
      </c>
    </row>
    <row r="97" spans="1:4" ht="15.75" thickBot="1" x14ac:dyDescent="0.3">
      <c r="A97" s="142" t="s">
        <v>423</v>
      </c>
      <c r="B97" s="139" t="s">
        <v>424</v>
      </c>
      <c r="C97" s="139">
        <v>102.8</v>
      </c>
      <c r="D97" s="139" t="s">
        <v>247</v>
      </c>
    </row>
    <row r="98" spans="1:4" ht="15.75" thickBot="1" x14ac:dyDescent="0.3">
      <c r="A98" s="142" t="s">
        <v>425</v>
      </c>
      <c r="B98" s="139" t="s">
        <v>426</v>
      </c>
      <c r="C98" s="139">
        <v>131.4</v>
      </c>
      <c r="D98" s="139" t="s">
        <v>247</v>
      </c>
    </row>
    <row r="99" spans="1:4" ht="15.75" thickBot="1" x14ac:dyDescent="0.3">
      <c r="A99" s="142" t="s">
        <v>427</v>
      </c>
      <c r="B99" s="139" t="s">
        <v>428</v>
      </c>
      <c r="C99" s="139">
        <v>117.1</v>
      </c>
      <c r="D99" s="139" t="s">
        <v>261</v>
      </c>
    </row>
    <row r="100" spans="1:4" ht="15.75" thickBot="1" x14ac:dyDescent="0.3">
      <c r="A100" s="142" t="s">
        <v>429</v>
      </c>
      <c r="B100" s="139" t="s">
        <v>430</v>
      </c>
      <c r="C100" s="139">
        <v>173.3</v>
      </c>
      <c r="D100" s="139" t="s">
        <v>247</v>
      </c>
    </row>
    <row r="101" spans="1:4" ht="15.75" thickBot="1" x14ac:dyDescent="0.3">
      <c r="A101" s="142" t="s">
        <v>431</v>
      </c>
      <c r="B101" s="139" t="s">
        <v>432</v>
      </c>
      <c r="C101" s="139">
        <v>71</v>
      </c>
      <c r="D101" s="139" t="s">
        <v>376</v>
      </c>
    </row>
    <row r="102" spans="1:4" ht="15.75" thickBot="1" x14ac:dyDescent="0.3">
      <c r="A102" s="142" t="s">
        <v>143</v>
      </c>
      <c r="B102" s="139" t="s">
        <v>433</v>
      </c>
      <c r="C102" s="139">
        <v>145</v>
      </c>
      <c r="D102" s="139" t="s">
        <v>247</v>
      </c>
    </row>
    <row r="103" spans="1:4" ht="15.75" thickBot="1" x14ac:dyDescent="0.3">
      <c r="A103" s="142" t="s">
        <v>434</v>
      </c>
      <c r="B103" s="139" t="s">
        <v>435</v>
      </c>
      <c r="C103" s="139">
        <v>153.19999999999999</v>
      </c>
      <c r="D103" s="139" t="s">
        <v>247</v>
      </c>
    </row>
    <row r="104" spans="1:4" ht="15.75" thickBot="1" x14ac:dyDescent="0.3">
      <c r="A104" s="142" t="s">
        <v>436</v>
      </c>
      <c r="B104" s="139" t="s">
        <v>437</v>
      </c>
      <c r="C104" s="139">
        <v>84.8</v>
      </c>
      <c r="D104" s="139" t="s">
        <v>247</v>
      </c>
    </row>
  </sheetData>
  <sheetProtection sheet="1"/>
  <mergeCells count="2">
    <mergeCell ref="A1:D1"/>
    <mergeCell ref="A3:B3"/>
  </mergeCells>
  <pageMargins left="1.26" right="0.7" top="0.75" bottom="0.75" header="0.3" footer="0.3"/>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dimension ref="A1"/>
  <sheetViews>
    <sheetView zoomScale="60" zoomScaleNormal="60" workbookViewId="0">
      <selection activeCell="J22" sqref="J22"/>
    </sheetView>
  </sheetViews>
  <sheetFormatPr baseColWidth="10" defaultRowHeight="12.75" x14ac:dyDescent="0.2"/>
  <cols>
    <col min="1" max="16384" width="11.42578125" style="68"/>
  </cols>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dimension ref="A1:U16"/>
  <sheetViews>
    <sheetView workbookViewId="0">
      <selection activeCell="C5" sqref="C5:C16"/>
    </sheetView>
  </sheetViews>
  <sheetFormatPr baseColWidth="10" defaultRowHeight="12.75" x14ac:dyDescent="0.2"/>
  <cols>
    <col min="1" max="16384" width="11.42578125" style="1"/>
  </cols>
  <sheetData>
    <row r="1" spans="1:21" x14ac:dyDescent="0.2">
      <c r="A1" s="4" t="s">
        <v>144</v>
      </c>
    </row>
    <row r="2" spans="1:21" x14ac:dyDescent="0.2">
      <c r="A2" s="4" t="s">
        <v>93</v>
      </c>
    </row>
    <row r="4" spans="1:21" x14ac:dyDescent="0.2">
      <c r="B4" s="1" t="s">
        <v>94</v>
      </c>
      <c r="C4" s="1" t="s">
        <v>137</v>
      </c>
      <c r="D4" s="1" t="s">
        <v>138</v>
      </c>
      <c r="E4" s="1" t="s">
        <v>42</v>
      </c>
      <c r="F4" s="1" t="s">
        <v>139</v>
      </c>
      <c r="G4" s="1" t="s">
        <v>43</v>
      </c>
      <c r="H4" s="1" t="s">
        <v>140</v>
      </c>
      <c r="I4" s="1" t="s">
        <v>98</v>
      </c>
      <c r="J4" s="1" t="s">
        <v>99</v>
      </c>
      <c r="K4" s="4" t="s">
        <v>142</v>
      </c>
      <c r="L4" s="1" t="s">
        <v>97</v>
      </c>
      <c r="M4" s="1" t="s">
        <v>44</v>
      </c>
      <c r="N4" s="4" t="s">
        <v>141</v>
      </c>
      <c r="O4" s="1" t="s">
        <v>95</v>
      </c>
      <c r="P4" s="1" t="s">
        <v>100</v>
      </c>
      <c r="Q4" s="1" t="s">
        <v>96</v>
      </c>
      <c r="R4" s="1" t="s">
        <v>118</v>
      </c>
      <c r="S4" s="1" t="s">
        <v>130</v>
      </c>
      <c r="T4" s="1" t="s">
        <v>45</v>
      </c>
      <c r="U4" s="1" t="s">
        <v>143</v>
      </c>
    </row>
    <row r="5" spans="1:21" x14ac:dyDescent="0.2">
      <c r="A5" s="1" t="s">
        <v>101</v>
      </c>
      <c r="B5" s="3">
        <v>25.442499999999999</v>
      </c>
      <c r="C5" s="3">
        <v>25.769047619047619</v>
      </c>
      <c r="D5" s="3">
        <v>23.763399503722084</v>
      </c>
      <c r="E5" s="3">
        <v>22.546250000000001</v>
      </c>
      <c r="F5" s="3">
        <v>23.6325</v>
      </c>
      <c r="G5" s="3">
        <v>22.977499999999999</v>
      </c>
      <c r="H5" s="3">
        <v>22.873076923076919</v>
      </c>
      <c r="I5" s="3">
        <v>23.214395161290319</v>
      </c>
      <c r="J5" s="3">
        <v>24.241025641025633</v>
      </c>
      <c r="K5" s="3">
        <v>24.484999999999999</v>
      </c>
      <c r="L5" s="3">
        <v>24.734999999999999</v>
      </c>
      <c r="M5" s="3">
        <v>22.9</v>
      </c>
      <c r="N5" s="3">
        <v>21.618051282051283</v>
      </c>
      <c r="O5" s="3">
        <v>24.158750000000001</v>
      </c>
      <c r="P5" s="3">
        <v>21.763750000000002</v>
      </c>
      <c r="Q5" s="3">
        <v>25.108750000000001</v>
      </c>
      <c r="R5" s="3">
        <v>23.823809523809523</v>
      </c>
      <c r="S5" s="3">
        <v>22.991250000000001</v>
      </c>
      <c r="T5" s="3">
        <v>23.793749999999999</v>
      </c>
      <c r="U5" s="3">
        <v>24.826190476190472</v>
      </c>
    </row>
    <row r="6" spans="1:21" x14ac:dyDescent="0.2">
      <c r="A6" s="1" t="s">
        <v>102</v>
      </c>
      <c r="B6" s="3">
        <v>24.53875</v>
      </c>
      <c r="C6" s="3">
        <v>24.476190476190474</v>
      </c>
      <c r="D6" s="3">
        <v>22.684757483895414</v>
      </c>
      <c r="E6" s="3">
        <v>22.153749999999999</v>
      </c>
      <c r="F6" s="3">
        <v>22.868749999999999</v>
      </c>
      <c r="G6" s="3">
        <v>22.23</v>
      </c>
      <c r="H6" s="3">
        <v>22.273076923076925</v>
      </c>
      <c r="I6" s="3">
        <v>22.772500000000001</v>
      </c>
      <c r="J6" s="3">
        <v>23.246153846153835</v>
      </c>
      <c r="K6" s="3">
        <v>23.576250000000002</v>
      </c>
      <c r="L6" s="3">
        <v>23.7</v>
      </c>
      <c r="M6" s="3">
        <v>22.41</v>
      </c>
      <c r="N6" s="3">
        <v>21.703461538461536</v>
      </c>
      <c r="O6" s="3">
        <v>23.43375</v>
      </c>
      <c r="P6" s="3">
        <v>21.465</v>
      </c>
      <c r="Q6" s="3">
        <v>24.0625</v>
      </c>
      <c r="R6" s="3">
        <v>23.016666666666669</v>
      </c>
      <c r="S6" s="3">
        <v>22.556249999999999</v>
      </c>
      <c r="T6" s="3">
        <v>22.556249999999999</v>
      </c>
      <c r="U6" s="3">
        <v>23.619047619047624</v>
      </c>
    </row>
    <row r="7" spans="1:21" x14ac:dyDescent="0.2">
      <c r="A7" s="1" t="s">
        <v>103</v>
      </c>
      <c r="B7" s="3">
        <v>22.681249999999999</v>
      </c>
      <c r="C7" s="3">
        <v>23.011904761904766</v>
      </c>
      <c r="D7" s="3">
        <v>21.639205955334987</v>
      </c>
      <c r="E7" s="3">
        <v>20.592500000000001</v>
      </c>
      <c r="F7" s="3">
        <v>21.305</v>
      </c>
      <c r="G7" s="3">
        <v>20.76</v>
      </c>
      <c r="H7" s="3">
        <v>21.180769230769233</v>
      </c>
      <c r="I7" s="3">
        <v>20.981249999999999</v>
      </c>
      <c r="J7" s="3">
        <v>21.285897435897436</v>
      </c>
      <c r="K7" s="3">
        <v>21.8325</v>
      </c>
      <c r="L7" s="3">
        <v>21.858750000000001</v>
      </c>
      <c r="M7" s="3">
        <v>20.77</v>
      </c>
      <c r="N7" s="3">
        <v>20.778435897435894</v>
      </c>
      <c r="O7" s="3">
        <v>21.758749999999999</v>
      </c>
      <c r="P7" s="3">
        <v>20.0625</v>
      </c>
      <c r="Q7" s="3">
        <v>22.028749999999999</v>
      </c>
      <c r="R7" s="3">
        <v>21.464285714285715</v>
      </c>
      <c r="S7" s="3">
        <v>20.923749999999998</v>
      </c>
      <c r="T7" s="3">
        <v>20.918749999999999</v>
      </c>
      <c r="U7" s="3">
        <v>22.240476190476187</v>
      </c>
    </row>
    <row r="8" spans="1:21" x14ac:dyDescent="0.2">
      <c r="A8" s="1" t="s">
        <v>104</v>
      </c>
      <c r="B8" s="3">
        <v>18.98875</v>
      </c>
      <c r="C8" s="3">
        <v>19.204761904761906</v>
      </c>
      <c r="D8" s="3">
        <v>17.498846153846156</v>
      </c>
      <c r="E8" s="3">
        <v>17.182500000000001</v>
      </c>
      <c r="F8" s="3">
        <v>17.93375</v>
      </c>
      <c r="G8" s="3">
        <v>17.2775</v>
      </c>
      <c r="H8" s="3">
        <v>17.473076923076921</v>
      </c>
      <c r="I8" s="3">
        <v>17.322500000000002</v>
      </c>
      <c r="J8" s="3">
        <v>17.329487179487185</v>
      </c>
      <c r="K8" s="3">
        <v>17.852499999999999</v>
      </c>
      <c r="L8" s="3">
        <v>18.111249999999998</v>
      </c>
      <c r="M8" s="3">
        <v>17.37</v>
      </c>
      <c r="N8" s="3">
        <v>18.092666666666666</v>
      </c>
      <c r="O8" s="3">
        <v>18.2225</v>
      </c>
      <c r="P8" s="3">
        <v>16.837499999999999</v>
      </c>
      <c r="Q8" s="3">
        <v>18.32375</v>
      </c>
      <c r="R8" s="3">
        <v>17.733333333333334</v>
      </c>
      <c r="S8" s="3">
        <v>17.383749999999999</v>
      </c>
      <c r="T8" s="3">
        <v>17.237500000000001</v>
      </c>
      <c r="U8" s="3">
        <v>18.259523809523813</v>
      </c>
    </row>
    <row r="9" spans="1:21" x14ac:dyDescent="0.2">
      <c r="A9" s="1" t="s">
        <v>105</v>
      </c>
      <c r="B9" s="3">
        <v>15.768750000000001</v>
      </c>
      <c r="C9" s="3">
        <v>15.804761904761907</v>
      </c>
      <c r="D9" s="3">
        <v>14.065508684863524</v>
      </c>
      <c r="E9" s="3">
        <v>13.95</v>
      </c>
      <c r="F9" s="3">
        <v>14.88875</v>
      </c>
      <c r="G9" s="3">
        <v>13.8725</v>
      </c>
      <c r="H9" s="3">
        <v>13.9</v>
      </c>
      <c r="I9" s="3">
        <v>13.983750000000001</v>
      </c>
      <c r="J9" s="3">
        <v>13.997435897435897</v>
      </c>
      <c r="K9" s="3">
        <v>14.65625</v>
      </c>
      <c r="L9" s="3">
        <v>14.93</v>
      </c>
      <c r="M9" s="3">
        <v>14.227499999999999</v>
      </c>
      <c r="N9" s="3">
        <v>15.153999999999993</v>
      </c>
      <c r="O9" s="3">
        <v>15.3225</v>
      </c>
      <c r="P9" s="3">
        <v>13.815</v>
      </c>
      <c r="Q9" s="3">
        <v>15.21625</v>
      </c>
      <c r="R9" s="3">
        <v>14.34285714285714</v>
      </c>
      <c r="S9" s="3">
        <v>14.11375</v>
      </c>
      <c r="T9" s="3">
        <v>13.55</v>
      </c>
      <c r="U9" s="3">
        <v>14.754761904761903</v>
      </c>
    </row>
    <row r="10" spans="1:21" x14ac:dyDescent="0.2">
      <c r="A10" s="1" t="s">
        <v>106</v>
      </c>
      <c r="B10" s="3">
        <v>13.116250000000001</v>
      </c>
      <c r="C10" s="3">
        <v>13.211904761904764</v>
      </c>
      <c r="D10" s="3">
        <v>11.385512820512819</v>
      </c>
      <c r="E10" s="3">
        <v>11.01125</v>
      </c>
      <c r="F10" s="3">
        <v>11.741250000000001</v>
      </c>
      <c r="G10" s="3">
        <v>10.815</v>
      </c>
      <c r="H10" s="3">
        <v>10.911538461538463</v>
      </c>
      <c r="I10" s="3">
        <v>11.2575</v>
      </c>
      <c r="J10" s="3">
        <v>11.080769230769231</v>
      </c>
      <c r="K10" s="3">
        <v>11.56875</v>
      </c>
      <c r="L10" s="3">
        <v>11.85375</v>
      </c>
      <c r="M10" s="3">
        <v>11.26</v>
      </c>
      <c r="N10" s="3">
        <v>12.223794871794869</v>
      </c>
      <c r="O10" s="3">
        <v>12.435</v>
      </c>
      <c r="P10" s="3">
        <v>11.202500000000001</v>
      </c>
      <c r="Q10" s="3">
        <v>12.14875</v>
      </c>
      <c r="R10" s="3">
        <v>11.447619047619048</v>
      </c>
      <c r="S10" s="3">
        <v>11.3775</v>
      </c>
      <c r="T10" s="3">
        <v>10.7875</v>
      </c>
      <c r="U10" s="3">
        <v>11.616666666666665</v>
      </c>
    </row>
    <row r="11" spans="1:21" x14ac:dyDescent="0.2">
      <c r="A11" s="1" t="s">
        <v>107</v>
      </c>
      <c r="B11" s="3">
        <v>13.196249999999999</v>
      </c>
      <c r="C11" s="3">
        <v>13.209523809523811</v>
      </c>
      <c r="D11" s="3">
        <v>10.757940446650126</v>
      </c>
      <c r="E11" s="3">
        <v>10.64</v>
      </c>
      <c r="F11" s="3">
        <v>11.2775</v>
      </c>
      <c r="G11" s="3">
        <v>9.9824999999999999</v>
      </c>
      <c r="H11" s="3">
        <v>10.465384615384615</v>
      </c>
      <c r="I11" s="3">
        <v>11.446249999999999</v>
      </c>
      <c r="J11" s="3">
        <v>10.915384615384614</v>
      </c>
      <c r="K11" s="3">
        <v>11.358750000000001</v>
      </c>
      <c r="L11" s="3">
        <v>11.74375</v>
      </c>
      <c r="M11" s="3">
        <v>10.815</v>
      </c>
      <c r="N11" s="3">
        <v>11.442974358974361</v>
      </c>
      <c r="O11" s="3">
        <v>12.375</v>
      </c>
      <c r="P11" s="3">
        <v>10.82</v>
      </c>
      <c r="Q11" s="3">
        <v>12.13625</v>
      </c>
      <c r="R11" s="3">
        <v>11.483333333333334</v>
      </c>
      <c r="S11" s="3">
        <v>11.251250000000001</v>
      </c>
      <c r="T11" s="3">
        <v>10.50625</v>
      </c>
      <c r="U11" s="3">
        <v>11.354761904761903</v>
      </c>
    </row>
    <row r="12" spans="1:21" x14ac:dyDescent="0.2">
      <c r="A12" s="1" t="s">
        <v>108</v>
      </c>
      <c r="B12" s="3">
        <v>14.62125</v>
      </c>
      <c r="C12" s="3">
        <v>15.573809523809524</v>
      </c>
      <c r="D12" s="3">
        <v>12.590818858560795</v>
      </c>
      <c r="E12" s="3">
        <v>11.6</v>
      </c>
      <c r="F12" s="3">
        <v>12.47125</v>
      </c>
      <c r="G12" s="3">
        <v>11.645</v>
      </c>
      <c r="H12" s="3">
        <v>12.3</v>
      </c>
      <c r="I12" s="3">
        <v>12.60125</v>
      </c>
      <c r="J12" s="3">
        <v>12.27820512820513</v>
      </c>
      <c r="K12" s="3">
        <v>12.66625</v>
      </c>
      <c r="L12" s="3">
        <v>13.09625</v>
      </c>
      <c r="M12" s="3">
        <v>11.8475</v>
      </c>
      <c r="N12" s="3">
        <v>11.843256410256409</v>
      </c>
      <c r="O12" s="3">
        <v>13.6425</v>
      </c>
      <c r="P12" s="3">
        <v>11.555</v>
      </c>
      <c r="Q12" s="3">
        <v>13.5375</v>
      </c>
      <c r="R12" s="3">
        <v>13.27857142857143</v>
      </c>
      <c r="S12" s="3">
        <v>12.373749999999999</v>
      </c>
      <c r="T12" s="3">
        <v>12.231249999999999</v>
      </c>
      <c r="U12" s="3">
        <v>13.30952380952381</v>
      </c>
    </row>
    <row r="13" spans="1:21" x14ac:dyDescent="0.2">
      <c r="A13" s="1" t="s">
        <v>109</v>
      </c>
      <c r="B13" s="3">
        <v>16.155000000000001</v>
      </c>
      <c r="C13" s="3">
        <v>16.354761904761904</v>
      </c>
      <c r="D13" s="3">
        <v>13.878194444444444</v>
      </c>
      <c r="E13" s="3">
        <v>13.200750000000003</v>
      </c>
      <c r="F13" s="3">
        <v>14.13625</v>
      </c>
      <c r="G13" s="3">
        <v>12.94</v>
      </c>
      <c r="H13" s="3">
        <v>12.98076923076923</v>
      </c>
      <c r="I13" s="3">
        <v>14.2125</v>
      </c>
      <c r="J13" s="3">
        <v>14.010256410256407</v>
      </c>
      <c r="K13" s="3">
        <v>14.36875</v>
      </c>
      <c r="L13" s="3">
        <v>14.758749999999999</v>
      </c>
      <c r="M13" s="3">
        <v>13.452500000000001</v>
      </c>
      <c r="N13" s="3">
        <v>12.815743589743587</v>
      </c>
      <c r="O13" s="3">
        <v>15.19125</v>
      </c>
      <c r="P13" s="3">
        <v>12.817500000000001</v>
      </c>
      <c r="Q13" s="3">
        <v>15.2525</v>
      </c>
      <c r="R13" s="3">
        <v>14.273809523809524</v>
      </c>
      <c r="S13" s="3">
        <v>13.87125</v>
      </c>
      <c r="T13" s="3">
        <v>13.331250000000001</v>
      </c>
      <c r="U13" s="3">
        <v>14.430952380952379</v>
      </c>
    </row>
    <row r="14" spans="1:21" x14ac:dyDescent="0.2">
      <c r="A14" s="1" t="s">
        <v>110</v>
      </c>
      <c r="B14" s="3">
        <v>18.818750000000001</v>
      </c>
      <c r="C14" s="3">
        <v>19.740476190476194</v>
      </c>
      <c r="D14" s="3">
        <v>16.917741935483871</v>
      </c>
      <c r="E14" s="3">
        <v>15.768750000000001</v>
      </c>
      <c r="F14" s="3">
        <v>16.841249999999999</v>
      </c>
      <c r="G14" s="3">
        <v>16.045000000000002</v>
      </c>
      <c r="H14" s="3">
        <v>16.107692307692307</v>
      </c>
      <c r="I14" s="3">
        <v>17.013750000000002</v>
      </c>
      <c r="J14" s="3">
        <v>16.884615384615387</v>
      </c>
      <c r="K14" s="3">
        <v>17.37875</v>
      </c>
      <c r="L14" s="3">
        <v>17.675000000000001</v>
      </c>
      <c r="M14" s="3">
        <v>16.055</v>
      </c>
      <c r="N14" s="3">
        <v>15.100051282051277</v>
      </c>
      <c r="O14" s="3">
        <v>18.036249999999999</v>
      </c>
      <c r="P14" s="3">
        <v>15.2325</v>
      </c>
      <c r="Q14" s="3">
        <v>18.293749999999999</v>
      </c>
      <c r="R14" s="3">
        <v>17.43333333333333</v>
      </c>
      <c r="S14" s="3">
        <v>16.532499999999999</v>
      </c>
      <c r="T14" s="3">
        <v>16.793749999999999</v>
      </c>
      <c r="U14" s="3">
        <v>17.745238095238093</v>
      </c>
    </row>
    <row r="15" spans="1:21" x14ac:dyDescent="0.2">
      <c r="A15" s="1" t="s">
        <v>111</v>
      </c>
      <c r="B15" s="3">
        <v>21.418749999999999</v>
      </c>
      <c r="C15" s="3">
        <v>22.161904761904761</v>
      </c>
      <c r="D15" s="3">
        <v>19.520128205128206</v>
      </c>
      <c r="E15" s="3">
        <v>18.28875</v>
      </c>
      <c r="F15" s="3">
        <v>19.616250000000001</v>
      </c>
      <c r="G15" s="3">
        <v>18.5</v>
      </c>
      <c r="H15" s="3">
        <v>18.765384615384615</v>
      </c>
      <c r="I15" s="3">
        <v>19.07375</v>
      </c>
      <c r="J15" s="3">
        <v>19.843589743589742</v>
      </c>
      <c r="K15" s="3">
        <v>20.07</v>
      </c>
      <c r="L15" s="3">
        <v>20.43</v>
      </c>
      <c r="M15" s="3">
        <v>18.672499999999999</v>
      </c>
      <c r="N15" s="3">
        <v>17.526102564102565</v>
      </c>
      <c r="O15" s="3">
        <v>20.572500000000002</v>
      </c>
      <c r="P15" s="3">
        <v>17.975000000000001</v>
      </c>
      <c r="Q15" s="3">
        <v>20.92</v>
      </c>
      <c r="R15" s="3">
        <v>19.919047619047621</v>
      </c>
      <c r="S15" s="3">
        <v>18.856249999999999</v>
      </c>
      <c r="T15" s="3">
        <v>19.274999999999999</v>
      </c>
      <c r="U15" s="3">
        <v>20.195238095238096</v>
      </c>
    </row>
    <row r="16" spans="1:21" x14ac:dyDescent="0.2">
      <c r="A16" s="1" t="s">
        <v>112</v>
      </c>
      <c r="B16" s="3">
        <v>24.2425</v>
      </c>
      <c r="C16" s="3">
        <v>24.592857142857145</v>
      </c>
      <c r="D16" s="3">
        <v>22.545037220843671</v>
      </c>
      <c r="E16" s="3">
        <v>21.037500000000001</v>
      </c>
      <c r="F16" s="3">
        <v>22.326923076923073</v>
      </c>
      <c r="G16" s="3">
        <v>21.38</v>
      </c>
      <c r="H16" s="3">
        <v>21.457692307692305</v>
      </c>
      <c r="I16" s="3">
        <v>21.873750000000001</v>
      </c>
      <c r="J16" s="3">
        <v>22.87875</v>
      </c>
      <c r="K16" s="3">
        <v>23.057500000000001</v>
      </c>
      <c r="L16" s="3">
        <v>23.25</v>
      </c>
      <c r="M16" s="3">
        <v>21.434999999999999</v>
      </c>
      <c r="N16" s="3">
        <v>20.075897435897435</v>
      </c>
      <c r="O16" s="3">
        <v>23.065000000000001</v>
      </c>
      <c r="P16" s="3">
        <v>20.36</v>
      </c>
      <c r="Q16" s="3">
        <v>23.762499999999999</v>
      </c>
      <c r="R16" s="3">
        <v>22.55</v>
      </c>
      <c r="S16" s="3">
        <v>21.66</v>
      </c>
      <c r="T16" s="3">
        <v>21.94</v>
      </c>
      <c r="U16" s="3">
        <v>23.059523809523807</v>
      </c>
    </row>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vt:i4>
      </vt:variant>
    </vt:vector>
  </HeadingPairs>
  <TitlesOfParts>
    <vt:vector size="18" baseType="lpstr">
      <vt:lpstr>INSTRUCTIVO</vt:lpstr>
      <vt:lpstr>RESUMEN</vt:lpstr>
      <vt:lpstr>ESCURRIMIENTO</vt:lpstr>
      <vt:lpstr>DEMANDA DE AGUA</vt:lpstr>
      <vt:lpstr>BALANCE TAJAMAR</vt:lpstr>
      <vt:lpstr>ALTURA-VOLUMEN</vt:lpstr>
      <vt:lpstr>Mapa Pluvióm</vt:lpstr>
      <vt:lpstr>Precip 1981-2010</vt:lpstr>
      <vt:lpstr>Tanque "A"</vt:lpstr>
      <vt:lpstr>Ktan</vt:lpstr>
      <vt:lpstr>Agua Disponible</vt:lpstr>
      <vt:lpstr>ETP</vt:lpstr>
      <vt:lpstr>Temperatura</vt:lpstr>
      <vt:lpstr>AD</vt:lpstr>
      <vt:lpstr>CP</vt:lpstr>
      <vt:lpstr>Hmax</vt:lpstr>
      <vt:lpstr>'Agua Disponible'!Títulos_a_imprimir</vt:lpstr>
      <vt:lpstr>'Precip 1981-2010'!Títulos_a_imprimir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dc:creator>
  <cp:lastModifiedBy>Pedemonte Taramaso Paola</cp:lastModifiedBy>
  <cp:lastPrinted>2003-04-01T15:04:17Z</cp:lastPrinted>
  <dcterms:created xsi:type="dcterms:W3CDTF">1999-04-16T11:41:42Z</dcterms:created>
  <dcterms:modified xsi:type="dcterms:W3CDTF">2026-03-06T17:22:49Z</dcterms:modified>
</cp:coreProperties>
</file>